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11-21-01" sheetId="2" r:id="rId2"/>
    <sheet name="PS 11-21-01.1" sheetId="3" r:id="rId3"/>
    <sheet name="PS 11-21-01.2" sheetId="4" r:id="rId4"/>
    <sheet name="PS 11-21-02" sheetId="5" r:id="rId5"/>
    <sheet name="PS 13-21-01" sheetId="6" r:id="rId6"/>
    <sheet name="PS 13-21-01.1" sheetId="7" r:id="rId7"/>
    <sheet name="PS 12-21-01" sheetId="8" r:id="rId8"/>
    <sheet name="PS 11-22-11" sheetId="9" r:id="rId9"/>
    <sheet name="PS 13-22-11" sheetId="10" r:id="rId10"/>
    <sheet name="PS 11-26-02" sheetId="11" r:id="rId11"/>
    <sheet name="PS 13-26-02" sheetId="12" r:id="rId12"/>
    <sheet name="PS 14-26-01" sheetId="13" r:id="rId13"/>
    <sheet name="PS 14-26-02" sheetId="14" r:id="rId14"/>
    <sheet name="PS 14-26-03" sheetId="15" r:id="rId15"/>
    <sheet name="PS 11-22-32" sheetId="16" r:id="rId16"/>
    <sheet name="PS 12-22-31" sheetId="17" r:id="rId17"/>
    <sheet name="PS 12-22-34" sheetId="18" r:id="rId18"/>
    <sheet name="PS 13-22-32" sheetId="19" r:id="rId19"/>
    <sheet name="PS 11-22-21" sheetId="20" r:id="rId20"/>
    <sheet name="PS 13-22-21" sheetId="21" r:id="rId21"/>
    <sheet name="PS 11-22-23" sheetId="22" r:id="rId22"/>
    <sheet name="PS 13-22-23" sheetId="23" r:id="rId23"/>
    <sheet name="PS 12-22-11" sheetId="24" r:id="rId24"/>
    <sheet name="PS 11-22-33" sheetId="25" r:id="rId25"/>
    <sheet name="PS 11-22-34" sheetId="26" r:id="rId26"/>
    <sheet name="PS 12-22-32" sheetId="27" r:id="rId27"/>
    <sheet name="PS 12-22-33" sheetId="28" r:id="rId28"/>
    <sheet name="PS 12-22-35" sheetId="29" r:id="rId29"/>
    <sheet name="PS 12-22-36" sheetId="30" r:id="rId30"/>
    <sheet name="PS 13-22-33" sheetId="31" r:id="rId31"/>
    <sheet name="PS 13-22-34" sheetId="32" r:id="rId32"/>
    <sheet name="PS 11-22-31" sheetId="33" r:id="rId33"/>
    <sheet name="PS 13-22-31" sheetId="34" r:id="rId34"/>
    <sheet name="PS 14-22-11" sheetId="35" r:id="rId35"/>
    <sheet name="PS 14-22-41" sheetId="36" r:id="rId36"/>
    <sheet name="PS 11-26-01" sheetId="37" r:id="rId37"/>
    <sheet name="PS 13-26-01" sheetId="38" r:id="rId38"/>
    <sheet name="PS 11-23-01" sheetId="39" r:id="rId39"/>
    <sheet name="PS 11-23-02" sheetId="40" r:id="rId40"/>
    <sheet name="PS 13-23-01" sheetId="41" r:id="rId41"/>
    <sheet name="PS 13-23-03" sheetId="42" r:id="rId42"/>
    <sheet name="PS 11-05-01" sheetId="43" r:id="rId43"/>
    <sheet name="SO 11-10-01" sheetId="44" r:id="rId44"/>
    <sheet name="SO 11-11-01" sheetId="45" r:id="rId45"/>
    <sheet name="SO 12-10-01" sheetId="46" r:id="rId46"/>
    <sheet name="SO 12-11-01" sheetId="47" r:id="rId47"/>
    <sheet name="SO 13-10-01" sheetId="48" r:id="rId48"/>
    <sheet name="SO 13-11-01" sheetId="49" r:id="rId49"/>
    <sheet name="SO 13-11-01.01" sheetId="50" r:id="rId50"/>
    <sheet name="SO 14-15-01" sheetId="51" r:id="rId51"/>
    <sheet name="SO 14-83-01" sheetId="52" r:id="rId52"/>
    <sheet name="SO 11-14-01" sheetId="53" r:id="rId53"/>
    <sheet name="SO 12-14-01" sheetId="54" r:id="rId54"/>
    <sheet name="SO 12-14-02" sheetId="55" r:id="rId55"/>
    <sheet name="SO 13-14-01" sheetId="56" r:id="rId56"/>
    <sheet name="SO 11-20-01" sheetId="57" r:id="rId57"/>
    <sheet name="SO 11-20-02.1" sheetId="58" r:id="rId58"/>
    <sheet name="SO 11-20-03" sheetId="59" r:id="rId59"/>
    <sheet name="SO 11-20-04" sheetId="60" r:id="rId60"/>
    <sheet name="SO 11-21-01" sheetId="61" r:id="rId61"/>
    <sheet name="SO 11-21-02" sheetId="62" r:id="rId62"/>
    <sheet name="SO 11-24-01" sheetId="63" r:id="rId63"/>
    <sheet name="SO 11-24-02" sheetId="64" r:id="rId64"/>
    <sheet name="SO 12-20-01" sheetId="65" r:id="rId65"/>
    <sheet name="SO 12-20-02" sheetId="66" r:id="rId66"/>
    <sheet name="SO 12-20-03" sheetId="67" r:id="rId67"/>
    <sheet name="SO 12-20-04" sheetId="68" r:id="rId68"/>
    <sheet name="SO 12-20-05" sheetId="69" r:id="rId69"/>
    <sheet name="SO 12-20-06" sheetId="70" r:id="rId70"/>
    <sheet name="SO 12-20-07" sheetId="71" r:id="rId71"/>
    <sheet name="SO 12-20-08" sheetId="72" r:id="rId72"/>
    <sheet name="SO 12-20-09" sheetId="73" r:id="rId73"/>
    <sheet name="SO 12-20-10" sheetId="74" r:id="rId74"/>
    <sheet name="SO 12-20-11" sheetId="75" r:id="rId75"/>
    <sheet name="SO 12-21-01" sheetId="76" r:id="rId76"/>
    <sheet name="SO 12-21-02" sheetId="77" r:id="rId77"/>
    <sheet name="SO 12-21-03" sheetId="78" r:id="rId78"/>
    <sheet name="SO 12-21-04" sheetId="79" r:id="rId79"/>
    <sheet name="SO 12-21-05" sheetId="80" r:id="rId80"/>
    <sheet name="SO 12-21-06" sheetId="81" r:id="rId81"/>
    <sheet name="SO 12-21-07" sheetId="82" r:id="rId82"/>
    <sheet name="SO 12-21-08" sheetId="83" r:id="rId83"/>
    <sheet name="SO 12-22-02" sheetId="84" r:id="rId84"/>
    <sheet name="SO 12-22-03" sheetId="85" r:id="rId85"/>
    <sheet name="SO 12-22-04" sheetId="86" r:id="rId86"/>
    <sheet name="SO 13-20-01" sheetId="87" r:id="rId87"/>
    <sheet name="SO 13-21-01" sheetId="88" r:id="rId88"/>
    <sheet name="SO 13-21-02" sheetId="89" r:id="rId89"/>
    <sheet name="SO 13-25-01" sheetId="90" r:id="rId90"/>
    <sheet name="SO 13-26-01" sheetId="91" r:id="rId91"/>
    <sheet name="SO 14-73-01.01" sheetId="92" r:id="rId92"/>
    <sheet name="SO 14-73-01.02" sheetId="93" r:id="rId93"/>
    <sheet name="SO 14-73-01.03" sheetId="94" r:id="rId94"/>
    <sheet name="SO 13-75-01" sheetId="95" r:id="rId95"/>
    <sheet name="SO 11-30-01" sheetId="96" r:id="rId96"/>
    <sheet name="SO 12-30-01" sheetId="97" r:id="rId97"/>
    <sheet name="SO 12-30-02" sheetId="98" r:id="rId98"/>
    <sheet name="SO 13-30-01" sheetId="99" r:id="rId99"/>
    <sheet name="SO 11-40-01.01" sheetId="100" r:id="rId100"/>
    <sheet name="SO 11-40-01.011" sheetId="101" r:id="rId101"/>
    <sheet name="SO 11-40-01.012" sheetId="102" r:id="rId102"/>
    <sheet name="SO 11-40-01.02" sheetId="103" r:id="rId103"/>
    <sheet name="SO 11-40-01.021" sheetId="104" r:id="rId104"/>
    <sheet name="SO 11-40-01.022" sheetId="105" r:id="rId105"/>
    <sheet name="SO 13-40-01.01" sheetId="106" r:id="rId106"/>
    <sheet name="SO 13-40-01.011" sheetId="107" r:id="rId107"/>
    <sheet name="SO 13-40-01.012" sheetId="108" r:id="rId108"/>
    <sheet name="SO 13-40-01.02" sheetId="109" r:id="rId109"/>
    <sheet name="SO 13-40-01.021" sheetId="110" r:id="rId110"/>
    <sheet name="SO 13-40-01.022" sheetId="111" r:id="rId111"/>
    <sheet name="SO 13-40-01.023" sheetId="112" r:id="rId112"/>
    <sheet name="SO 13-40-01.024" sheetId="113" r:id="rId113"/>
    <sheet name="SO 11-41-01" sheetId="114" r:id="rId114"/>
    <sheet name="SO 12-41-01" sheetId="115" r:id="rId115"/>
    <sheet name="SO 12-41-02" sheetId="116" r:id="rId116"/>
    <sheet name="SO 13-41-01" sheetId="117" r:id="rId117"/>
    <sheet name="SO 11-43-01" sheetId="118" r:id="rId118"/>
    <sheet name="SO 12-43-01" sheetId="119" r:id="rId119"/>
    <sheet name="SO 12-43-02" sheetId="120" r:id="rId120"/>
    <sheet name="SO 13-43-01" sheetId="121" r:id="rId121"/>
    <sheet name="SO 13-45-01" sheetId="122" r:id="rId122"/>
    <sheet name="SO 11-42-01" sheetId="123" r:id="rId123"/>
    <sheet name="SO 13-42-01" sheetId="124" r:id="rId124"/>
    <sheet name="SO 11-60-01" sheetId="125" r:id="rId125"/>
    <sheet name="SO 12-60-01" sheetId="126" r:id="rId126"/>
    <sheet name="SO 13-60-01" sheetId="127" r:id="rId127"/>
    <sheet name="SO 11-64-01" sheetId="128" r:id="rId128"/>
    <sheet name="SO 13-64-01" sheetId="129" r:id="rId129"/>
    <sheet name="SO 11-62-01" sheetId="130" r:id="rId130"/>
    <sheet name="SO 11-62-02" sheetId="131" r:id="rId131"/>
    <sheet name="SO 11-62-03" sheetId="132" r:id="rId132"/>
    <sheet name="SO 11-62-04" sheetId="133" r:id="rId133"/>
    <sheet name="SO 11-62-05" sheetId="134" r:id="rId134"/>
    <sheet name="SO 11-66-06" sheetId="135" r:id="rId135"/>
    <sheet name="SO 12-62-01" sheetId="136" r:id="rId136"/>
    <sheet name="SO 12-62-02" sheetId="137" r:id="rId137"/>
    <sheet name="SO 12-63-03" sheetId="138" r:id="rId138"/>
    <sheet name="SO 13-62-01" sheetId="139" r:id="rId139"/>
    <sheet name="SO 13-62-02" sheetId="140" r:id="rId140"/>
    <sheet name="SO 13-62-03" sheetId="141" r:id="rId141"/>
    <sheet name="SO 13-62-04" sheetId="142" r:id="rId142"/>
    <sheet name="SO 13-66-05" sheetId="143" r:id="rId143"/>
    <sheet name="SO 11-61-01" sheetId="144" r:id="rId144"/>
    <sheet name="SO 12-61-01" sheetId="145" r:id="rId145"/>
    <sheet name="SO 13-61-01" sheetId="146" r:id="rId146"/>
    <sheet name="SO 11-65-01" sheetId="147" r:id="rId147"/>
    <sheet name="SO 13-65-01" sheetId="148" r:id="rId148"/>
    <sheet name="SO 90-90" sheetId="149" r:id="rId149"/>
    <sheet name="SO 98-98" sheetId="150" r:id="rId150"/>
  </sheets>
  <definedNames/>
  <calcPr/>
  <webPublishing/>
</workbook>
</file>

<file path=xl/sharedStrings.xml><?xml version="1.0" encoding="utf-8"?>
<sst xmlns="http://schemas.openxmlformats.org/spreadsheetml/2006/main" count="93563" uniqueCount="8745">
  <si>
    <t>Aspe</t>
  </si>
  <si>
    <t>Rekapitulace ceny</t>
  </si>
  <si>
    <t>120-076-zm07</t>
  </si>
  <si>
    <t>Rekonstrukce traťového úseku Přibyslav - Pohled</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</si>
  <si>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</si>
  <si>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</si>
  <si>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</si>
  <si>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</si>
  <si>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</si>
  <si>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</si>
  <si>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</si>
  <si>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</si>
  <si>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</si>
  <si>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</si>
  <si>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</si>
  <si>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</si>
  <si>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11-21-01</t>
  </si>
  <si>
    <t>ŽST Přibyslav,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</si>
  <si>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</si>
  <si>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</si>
  <si>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</si>
  <si>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</si>
  <si>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</si>
  <si>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</si>
  <si>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</si>
  <si>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</si>
  <si>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</si>
  <si>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</si>
  <si>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</si>
  <si>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</si>
  <si>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</si>
  <si>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</si>
  <si>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</si>
  <si>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</si>
  <si>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</si>
  <si>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</si>
  <si>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</si>
  <si>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</si>
  <si>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</si>
  <si>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</si>
  <si>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</si>
  <si>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</si>
  <si>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</si>
  <si>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</si>
  <si>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</si>
  <si>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11-21-01</t>
  </si>
  <si>
    <t>SD</t>
  </si>
  <si>
    <t>1</t>
  </si>
  <si>
    <t>Zemní práce</t>
  </si>
  <si>
    <t>P</t>
  </si>
  <si>
    <t>111201</t>
  </si>
  <si>
    <t>ODSTRANĚNÍ KŘOVIN S ODVOZEM DO 1KM</t>
  </si>
  <si>
    <t>M2</t>
  </si>
  <si>
    <t>2022_OTSKP</t>
  </si>
  <si>
    <t>PP</t>
  </si>
  <si>
    <t>VV</t>
  </si>
  <si>
    <t>TS</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</si>
  <si>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</si>
  <si>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</si>
  <si>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</si>
  <si>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</si>
  <si>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</si>
  <si>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</si>
  <si>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</si>
  <si>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</si>
  <si>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</si>
  <si>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13193A</t>
  </si>
  <si>
    <t>HLOUBENÍ JAM ZAPAŽ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</si>
  <si>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</si>
  <si>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</si>
  <si>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13293A</t>
  </si>
  <si>
    <t>HLOUBENÍ RÝH ŠÍŘ DO 2M PAŽ I NEPAŽ TŘ. III - BEZ DOPRAVY</t>
  </si>
  <si>
    <t>6</t>
  </si>
  <si>
    <t>14113</t>
  </si>
  <si>
    <t>PROTLAČOVÁNÍ OCELOVÉHO POTRUBÍ DN DO 200MM</t>
  </si>
  <si>
    <t>M</t>
  </si>
  <si>
    <t>položka zahrnuje dodávku protlačovaného potrubí a veškeré pomocné práce (startovací zařízení, startovací a cílová jáma, opěrné a vodící bloky a pod.)</t>
  </si>
  <si>
    <t>7</t>
  </si>
  <si>
    <t>741B13</t>
  </si>
  <si>
    <t>ZEMNÍCÍ TYČ FEZN DÉLKY PŘES 4,5 M</t>
  </si>
  <si>
    <t>KUS</t>
  </si>
  <si>
    <t>1. Položka obsahuje:             
 – přípravu podkladu pro osazení             
 – spojování             
 – ochranný nátěr spoje dle příslušných norem             
2. Položka neobsahuje:             
 X             
3. Způsob měření:             
Udává se počet kusů kompletní konstrukce nebo práce.</t>
  </si>
  <si>
    <t>8</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</si>
  <si>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</si>
  <si>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</si>
  <si>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</si>
  <si>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9</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</si>
  <si>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</si>
  <si>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</si>
  <si>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</si>
  <si>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</si>
  <si>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</si>
  <si>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</si>
  <si>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</si>
  <si>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</si>
  <si>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</si>
  <si>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</si>
  <si>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</si>
  <si>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</si>
  <si>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</si>
  <si>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</si>
  <si>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</si>
  <si>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</si>
  <si>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</si>
  <si>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</si>
  <si>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</si>
  <si>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14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</si>
  <si>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</si>
  <si>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</si>
  <si>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</si>
  <si>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</si>
  <si>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75A161</t>
  </si>
  <si>
    <t>KABEL METALICKÝ SE STÍNĚNÍM PŘES 12 PÁRŮ - DODÁVKA</t>
  </si>
  <si>
    <t>16</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</si>
  <si>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</si>
  <si>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</si>
  <si>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</si>
  <si>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</si>
  <si>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702113</t>
  </si>
  <si>
    <t>KABELOVÝ ŽLAB ZEMNÍ VČETNĚ KRYTU SVĚTLÉ ŠÍŘKY PŘES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</si>
  <si>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</si>
  <si>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</si>
  <si>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</si>
  <si>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</si>
  <si>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</si>
  <si>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19</t>
  </si>
  <si>
    <t>75A312</t>
  </si>
  <si>
    <t>KABELOVÁ FORMA (UKONČENÍ KABELŮ) PRO KABELY ZABEZPEČOVACÍ PŘES 12 PÁRŮ</t>
  </si>
  <si>
    <t>20</t>
  </si>
  <si>
    <t>75A420</t>
  </si>
  <si>
    <t>OZNAČENÍ KABELŮ ZNAČKOVACÍ KABELOVOU OBJÍMKOU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</si>
  <si>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</si>
  <si>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</si>
  <si>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</si>
  <si>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</si>
  <si>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</si>
  <si>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22</t>
  </si>
  <si>
    <t>75A332</t>
  </si>
  <si>
    <t>SPOJKA ROVNÁ PRO PLASTOVÉ KABELY SE STÍNĚNÍM S JÁDRY O PRŮMĚRU 1 MM2 PŘES 12 PÁRŮ</t>
  </si>
  <si>
    <t>23</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</si>
  <si>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</si>
  <si>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</si>
  <si>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</si>
  <si>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24</t>
  </si>
  <si>
    <t>75IH22</t>
  </si>
  <si>
    <t>UKONČENÍ KABELU CELOPLASTOVÝHO S PANCÍŘEM DO 100 ŽIL</t>
  </si>
  <si>
    <t>25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</si>
  <si>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</si>
  <si>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</si>
  <si>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</si>
  <si>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Slaboproud</t>
  </si>
  <si>
    <t>27</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</si>
  <si>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</si>
  <si>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</si>
  <si>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</si>
  <si>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28</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</si>
  <si>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</si>
  <si>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</si>
  <si>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</si>
  <si>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</si>
  <si>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</si>
  <si>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</si>
  <si>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</si>
  <si>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</si>
  <si>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</si>
  <si>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</si>
  <si>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</si>
  <si>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</si>
  <si>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</si>
  <si>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</si>
  <si>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</si>
  <si>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</si>
  <si>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</si>
  <si>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</si>
  <si>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</si>
  <si>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</si>
  <si>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</si>
  <si>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</si>
  <si>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</si>
  <si>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</si>
  <si>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</si>
  <si>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</si>
  <si>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</si>
  <si>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</si>
  <si>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</si>
  <si>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</si>
  <si>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</si>
  <si>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36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</si>
  <si>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</si>
  <si>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</si>
  <si>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</si>
  <si>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37</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</si>
  <si>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</si>
  <si>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</si>
  <si>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</si>
  <si>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38</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</si>
  <si>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</si>
  <si>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</si>
  <si>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</si>
  <si>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39</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</si>
  <si>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</si>
  <si>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</si>
  <si>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</si>
  <si>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40</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</si>
  <si>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</si>
  <si>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</si>
  <si>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</si>
  <si>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</si>
  <si>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</si>
  <si>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</si>
  <si>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</si>
  <si>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</si>
  <si>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</si>
  <si>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</si>
  <si>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</si>
  <si>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</si>
  <si>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</si>
  <si>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</si>
  <si>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</si>
  <si>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44</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</si>
  <si>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</si>
  <si>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</si>
  <si>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</si>
  <si>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</si>
  <si>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</si>
  <si>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</si>
  <si>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</si>
  <si>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</si>
  <si>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</si>
  <si>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</si>
  <si>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</si>
  <si>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</si>
  <si>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</si>
  <si>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</si>
  <si>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</si>
  <si>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48</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</si>
  <si>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</si>
  <si>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</si>
  <si>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</si>
  <si>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</si>
  <si>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</si>
  <si>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</si>
  <si>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</si>
  <si>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</si>
  <si>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</si>
  <si>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</si>
  <si>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</si>
  <si>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51</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</si>
  <si>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</si>
  <si>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</si>
  <si>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</si>
  <si>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52</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</si>
  <si>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</si>
  <si>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</si>
  <si>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</si>
  <si>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</si>
  <si>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</si>
  <si>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</si>
  <si>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</si>
  <si>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</si>
  <si>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</si>
  <si>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</si>
  <si>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</si>
  <si>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</si>
  <si>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</si>
  <si>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</si>
  <si>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</si>
  <si>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56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</si>
  <si>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</si>
  <si>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</si>
  <si>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</si>
  <si>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57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</si>
  <si>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</si>
  <si>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</si>
  <si>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</si>
  <si>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58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</si>
  <si>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</si>
  <si>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</si>
  <si>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</si>
  <si>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59</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</si>
  <si>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</si>
  <si>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</si>
  <si>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</si>
  <si>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60</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</si>
  <si>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</si>
  <si>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</si>
  <si>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</si>
  <si>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61</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</si>
  <si>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</si>
  <si>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</si>
  <si>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</si>
  <si>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</si>
  <si>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</si>
  <si>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</si>
  <si>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</si>
  <si>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</si>
  <si>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</si>
  <si>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</si>
  <si>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</si>
  <si>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</si>
  <si>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</si>
  <si>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</si>
  <si>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</si>
  <si>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</si>
  <si>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</si>
  <si>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</si>
  <si>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</si>
  <si>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</si>
  <si>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66</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</si>
  <si>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</si>
  <si>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</si>
  <si>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</si>
  <si>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67</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</si>
  <si>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</si>
  <si>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</si>
  <si>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</si>
  <si>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68</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</si>
  <si>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</si>
  <si>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</si>
  <si>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</si>
  <si>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69</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</si>
  <si>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</si>
  <si>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</si>
  <si>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</si>
  <si>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70</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</si>
  <si>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</si>
  <si>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</si>
  <si>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</si>
  <si>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71</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</si>
  <si>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</si>
  <si>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</si>
  <si>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</si>
  <si>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72</t>
  </si>
  <si>
    <t>75C221</t>
  </si>
  <si>
    <t>VÝKOLEJKA SE ZÁMKEM - DODÁVKA</t>
  </si>
  <si>
    <t>73</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</si>
  <si>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</si>
  <si>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</si>
  <si>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</si>
  <si>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</si>
  <si>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</si>
  <si>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</si>
  <si>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</si>
  <si>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</si>
  <si>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</si>
  <si>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</si>
  <si>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</si>
  <si>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76</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</si>
  <si>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</si>
  <si>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</si>
  <si>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</si>
  <si>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77</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</si>
  <si>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</si>
  <si>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</si>
  <si>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</si>
  <si>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</si>
  <si>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</si>
  <si>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</si>
  <si>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</si>
  <si>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</si>
  <si>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</si>
  <si>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</si>
  <si>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</si>
  <si>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80</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</si>
  <si>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</si>
  <si>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</si>
  <si>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</si>
  <si>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81</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</si>
  <si>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</si>
  <si>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</si>
  <si>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</si>
  <si>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82</t>
  </si>
  <si>
    <t>75E127</t>
  </si>
  <si>
    <t>CELKOVÁ PROHLÍDKA ZAŘÍZENÍ A VYHOTOVENÍ REVIZNÍ ZPRÁVY</t>
  </si>
  <si>
    <t>HOD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</si>
  <si>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</si>
  <si>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84</t>
  </si>
  <si>
    <t>75E117</t>
  </si>
  <si>
    <t>DOZOR PRACOVNÍKŮ PROVOZOVATELE PŘI PRÁCI NA ŽIVÉM ZAŘÍZENÍ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</si>
  <si>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</si>
  <si>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85</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</si>
  <si>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</si>
  <si>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</si>
  <si>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</si>
  <si>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</si>
  <si>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</si>
  <si>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</si>
  <si>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</si>
  <si>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</si>
  <si>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</si>
  <si>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</si>
  <si>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</si>
  <si>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</si>
  <si>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</si>
  <si>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</si>
  <si>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</si>
  <si>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89</t>
  </si>
  <si>
    <t>75E1C7</t>
  </si>
  <si>
    <t>PROTOKOL UTZ</t>
  </si>
  <si>
    <t>1. Položka obsahuje:             
 – protokol autorizovanou osobou podle požadavku ČSN, včetně hodnocení             
2. Položka neobsahuje:             
 X             
3. Způsob měření:             
Udává se počet kusů kompletní konstrukce nebo práce.</t>
  </si>
  <si>
    <t>90</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</si>
  <si>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</si>
  <si>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</si>
  <si>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</si>
  <si>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91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</si>
  <si>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</si>
  <si>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</si>
  <si>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</si>
  <si>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93</t>
  </si>
  <si>
    <t>75B831</t>
  </si>
  <si>
    <t>SKŘÍŇ PŘÍJÍMACÍCH JEDNOTEK ELEKTRONICKÝCH KOLEJOVÝCH OBVODŮ VYSTROJENÁ PRO 60 KO - DODÁVKA</t>
  </si>
  <si>
    <t>Podle dispozic</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</si>
  <si>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</si>
  <si>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</si>
  <si>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</si>
  <si>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</si>
  <si>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94</t>
  </si>
  <si>
    <t>R75G422</t>
  </si>
  <si>
    <t>KOMPLETNÍ NAPÁJECÍ SYSTÉM PŘES 10 DO 50 KVA - DODÁVKA I MONTÁŽ</t>
  </si>
  <si>
    <t>[bez vazby na CS]</t>
  </si>
  <si>
    <t>1. Položka obsahuje:              
 – kompletní napájecí zdroj včetně baterií a skříní, skříně rozjištění a další potřebý pomocný materiál              
2. Položka neobsahuje:              
 X              
3. Způsob měření:              
Udává se počet kusů kompletní konstrukce nebo práce.</t>
  </si>
  <si>
    <t>95</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</si>
  <si>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</si>
  <si>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</si>
  <si>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</si>
  <si>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96</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</si>
  <si>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</si>
  <si>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</si>
  <si>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</si>
  <si>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97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</si>
  <si>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</si>
  <si>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</si>
  <si>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</si>
  <si>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</si>
  <si>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</si>
  <si>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</si>
  <si>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</si>
  <si>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</si>
  <si>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</si>
  <si>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</si>
  <si>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</si>
  <si>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</si>
  <si>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</si>
  <si>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99</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</si>
  <si>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</si>
  <si>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</si>
  <si>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</si>
  <si>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100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</si>
  <si>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</si>
  <si>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</si>
  <si>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</si>
  <si>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101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</si>
  <si>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</si>
  <si>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</si>
  <si>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</si>
  <si>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</si>
  <si>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</si>
  <si>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</si>
  <si>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</si>
  <si>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</si>
  <si>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</si>
  <si>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</si>
  <si>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</si>
  <si>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</si>
  <si>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</si>
  <si>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</si>
  <si>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</si>
  <si>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</si>
  <si>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103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</si>
  <si>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</si>
  <si>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</si>
  <si>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</si>
  <si>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</si>
  <si>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</si>
  <si>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</si>
  <si>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</si>
  <si>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105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</si>
  <si>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</si>
  <si>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</si>
  <si>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</si>
  <si>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106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</si>
  <si>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</si>
  <si>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</si>
  <si>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</si>
  <si>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</si>
  <si>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</si>
  <si>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</si>
  <si>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107</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</si>
  <si>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</si>
  <si>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</si>
  <si>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</si>
  <si>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108</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</si>
  <si>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</si>
  <si>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</si>
  <si>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</si>
  <si>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109</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</si>
  <si>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</si>
  <si>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</si>
  <si>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</si>
  <si>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</si>
  <si>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</si>
  <si>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</si>
  <si>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</si>
  <si>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R75C751</t>
  </si>
  <si>
    <t>INDIKÁTOROVÁ TABULKA, ČÍSLO "5"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</si>
  <si>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</si>
  <si>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R75C757</t>
  </si>
  <si>
    <t>INDIKÁTOROVÁ TABULKA, ČÍSLO "5"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</si>
  <si>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</si>
  <si>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111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</si>
  <si>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</si>
  <si>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</si>
  <si>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</si>
  <si>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112</t>
  </si>
  <si>
    <t>75C567</t>
  </si>
  <si>
    <t>UKAZATEL RYCHLOSTI (SVĚTELNÉ PRUHY) - MONTÁŽ</t>
  </si>
  <si>
    <t>Podle situačních schemat</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</si>
  <si>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</si>
  <si>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113</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</si>
  <si>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</si>
  <si>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</si>
  <si>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</si>
  <si>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114</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</si>
  <si>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</si>
  <si>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</si>
  <si>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</si>
  <si>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</si>
  <si>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</si>
  <si>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</si>
  <si>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118</t>
  </si>
  <si>
    <t>75B987</t>
  </si>
  <si>
    <t>SW PRO GRAFICKO-TECHNOLOGICKOU NADSTAVBU - MONTÁŽ</t>
  </si>
  <si>
    <t>1. Položka obsahuje:      
 – tvorba a instalace SW pro graficko-technologickou nadstavbu dané položkou podle specifikace místa použití      
 – tvorbu a instalaci příslušného programového vybavení      
2. Položka neobsahuje:      
 X      
3. Způsob měření:      
SW pro graficko-technologickou nadstavbu se měří v kusech, počet kusů se určuje podle počtu staničních a traťových kolejí.</t>
  </si>
  <si>
    <t>122</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</si>
  <si>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</si>
  <si>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</si>
  <si>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</si>
  <si>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126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</si>
  <si>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</si>
  <si>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</si>
  <si>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</si>
  <si>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130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</si>
  <si>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</si>
  <si>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</si>
  <si>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</si>
  <si>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134</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</si>
  <si>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</si>
  <si>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</si>
  <si>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</si>
  <si>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Demontáže</t>
  </si>
  <si>
    <t>115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</si>
  <si>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</si>
  <si>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</si>
  <si>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</si>
  <si>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</si>
  <si>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</si>
  <si>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</si>
  <si>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</si>
  <si>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</si>
  <si>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</si>
  <si>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</si>
  <si>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</si>
  <si>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75B448</t>
  </si>
  <si>
    <t>STOJANOVÁ ŘADA PRO 4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</si>
  <si>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</si>
  <si>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</si>
  <si>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</si>
  <si>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</si>
  <si>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</si>
  <si>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</si>
  <si>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</si>
  <si>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</si>
  <si>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</si>
  <si>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121</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</si>
  <si>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</si>
  <si>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</si>
  <si>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</si>
  <si>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</si>
  <si>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</si>
  <si>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</si>
  <si>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</si>
  <si>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</si>
  <si>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</si>
  <si>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</si>
  <si>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</si>
  <si>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</si>
  <si>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</si>
  <si>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</si>
  <si>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125</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</si>
  <si>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</si>
  <si>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</si>
  <si>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</si>
  <si>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</si>
  <si>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</si>
  <si>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</si>
  <si>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</si>
  <si>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</si>
  <si>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</si>
  <si>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</si>
  <si>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128</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</si>
  <si>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</si>
  <si>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</si>
  <si>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</si>
  <si>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</si>
  <si>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</si>
  <si>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</si>
  <si>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</si>
  <si>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</si>
  <si>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</si>
  <si>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</si>
  <si>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</si>
  <si>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</si>
  <si>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</si>
  <si>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</si>
  <si>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132</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</si>
  <si>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</si>
  <si>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</si>
  <si>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</si>
  <si>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133</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</si>
  <si>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</si>
  <si>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</si>
  <si>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</si>
  <si>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</si>
  <si>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</si>
  <si>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</si>
  <si>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</si>
  <si>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</si>
  <si>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</si>
  <si>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</si>
  <si>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</si>
  <si>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</si>
  <si>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</si>
  <si>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</si>
  <si>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Úpravy povrchů, podlahy, výplně otvorů</t>
  </si>
  <si>
    <t>137</t>
  </si>
  <si>
    <t>63131</t>
  </si>
  <si>
    <t>MAZANINA Z PROST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</si>
  <si>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</si>
  <si>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138</t>
  </si>
  <si>
    <t>77522</t>
  </si>
  <si>
    <t>PODLAHY POVLAKOVÉ Z PLASTŮ (PVC)</t>
  </si>
  <si>
    <t>- položky podlah a obkladů zahrnují kompletní podlahy a obklad, včetně úpravy podkladu, spojovací, spárové malty nebo tmely, dilatace, úpravy rohů, koutů, kolem otvorů, okrajů a pod.</t>
  </si>
  <si>
    <t>139</t>
  </si>
  <si>
    <t>R74F411</t>
  </si>
  <si>
    <t>DEMONTÁŽ PODLAH S PODKLADEM</t>
  </si>
  <si>
    <t>1. Položka obsahuje:             
 – demontáž stávající podlahy včetně podkladních vrstev se všemi pomocnými doplňujícími úpravami pro uvedení do požadovaného stavu a s přepravou a dovozem potřebných mechanizmů k uvedené činnosti             
 – naložení vybouraného materiálu na dopravní prostředek             
 – odvoz vybouraného materiálu             
 – poplatek za likvidaci odpadů3.              
Způsob měření:             
Měří se metr čtvereční.</t>
  </si>
  <si>
    <t xml:space="preserve">  PS 11-21-01.1</t>
  </si>
  <si>
    <t>ŽST Přibyslav, provizorní SZZ</t>
  </si>
  <si>
    <t>PS 11-21-01.1</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</si>
  <si>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</si>
  <si>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</si>
  <si>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</si>
  <si>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</si>
  <si>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</si>
  <si>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</si>
  <si>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</si>
  <si>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</si>
  <si>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</si>
  <si>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</si>
  <si>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</si>
  <si>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</si>
  <si>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</si>
  <si>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</si>
  <si>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</si>
  <si>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 xml:space="preserve">  PS 11-21-01.2</t>
  </si>
  <si>
    <t>ŽST Přibyslav, klimatizace SZZ</t>
  </si>
  <si>
    <t>PS 11-21-01.2</t>
  </si>
  <si>
    <t>0</t>
  </si>
  <si>
    <t>Všeobecné konstrukce a práce</t>
  </si>
  <si>
    <t>R1</t>
  </si>
  <si>
    <t>Kondenzátorová venkovní kompaktní jednotka na chladivo R410A. Chladicí výkon 2,5 kW</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</si>
  <si>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</si>
  <si>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R2</t>
  </si>
  <si>
    <t>Vnitřní jednotka nástěnná s chladícím výkonem 2,5kW</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</si>
  <si>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t>
  </si>
  <si>
    <t>R3</t>
  </si>
  <si>
    <t>Nástěnný ovladač s displejem</t>
  </si>
  <si>
    <t>Nástěnný ovladač s displejem, senzorem prostorové teploty, možnosti nastavení požadované teploty, rychlosti ventilátoru, zámkem lamely jednotek, propojený s jednotkou datovým a silovým kabelem RBC AMS51E-ES</t>
  </si>
  <si>
    <t>R4</t>
  </si>
  <si>
    <t>Rozvod freonu R410A ( liquid/gas ), datové kabely, silové kabely, včetně izolací</t>
  </si>
  <si>
    <t>R5</t>
  </si>
  <si>
    <t>Upevňovací konstrukce pro kondenzátorové jednotky na zavěčení na stěnu.</t>
  </si>
  <si>
    <t>KPL</t>
  </si>
  <si>
    <t>R6</t>
  </si>
  <si>
    <t>Rozvody svodu kondenzátu v plastu do DN50</t>
  </si>
  <si>
    <t>R7</t>
  </si>
  <si>
    <t>Montáž ( bez prvků, kde je montáž uvedena již v dodávce ), doprava, montážní materiál, VRN. Doplnění chladiva včetně jeho dodávky nad předplněnou délk</t>
  </si>
  <si>
    <t>Montáž ( bez prvků, kde je montáž uvedena již v dodávce ), doprava, montážní materiál, VRN. Doplnění chladiva včetně jeho dodávky nad předplněnou délku rozvodů.</t>
  </si>
  <si>
    <t>R8</t>
  </si>
  <si>
    <t>Projektová dokumentacerealizační dle skutečně vysoutěžených zařízení. Dílenská dokumentace.</t>
  </si>
  <si>
    <t>R9</t>
  </si>
  <si>
    <t>Uvedeni do provozu, šéfmontáž, zaregulování na projektové parametry, revize,protokoly, komplexní zkoušky, PD skutečného provedení díla</t>
  </si>
  <si>
    <t xml:space="preserve">  PS 11-21-02</t>
  </si>
  <si>
    <t>ŽST Přibyslav, zavázání TZZ Přibyslav - Sázava u Ž.</t>
  </si>
  <si>
    <t>PS 11-21-02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</si>
  <si>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</si>
  <si>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</si>
  <si>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</si>
  <si>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</si>
  <si>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</si>
  <si>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</si>
  <si>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</si>
  <si>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</si>
  <si>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</si>
  <si>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</si>
  <si>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</si>
  <si>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</si>
  <si>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 xml:space="preserve">  PS 13-21-01</t>
  </si>
  <si>
    <t>ŽST Pohled, SZZ - definitivní SZZ</t>
  </si>
  <si>
    <t>PS 13-21-01</t>
  </si>
  <si>
    <t>Zemní práce při montážích</t>
  </si>
  <si>
    <t>13283</t>
  </si>
  <si>
    <t>HLOUBENÍ RÝH ŠÍŘ DO 2M PAŽ I NEPAŽ TŘ. II</t>
  </si>
  <si>
    <t>1: Dle polohisných výkresů, souřadnic lomových bodů</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</si>
  <si>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</si>
  <si>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Pochozí žlaby = záhrn pouze 33% objemu výkopů</t>
  </si>
  <si>
    <t>1: Dle polohisných výkresů, souřadnic lomových bodů, přechodů přes koleje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</si>
  <si>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</si>
  <si>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počtu spojek tesp kab. objímek</t>
  </si>
  <si>
    <t>1: Dle polohisných výkresů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</si>
  <si>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</si>
  <si>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R702111</t>
  </si>
  <si>
    <t>KABELOVÝ ŽLAB POCHOZÍ VČETNĚ KRYTU; rozměry: vnitřní 1000/350/160 / vnější 1000/510/215</t>
  </si>
  <si>
    <t>1: Dle polohopisných výkresů, souřadnic lomových bodů, přechodů přes koleje</t>
  </si>
  <si>
    <t>1. Položka obsahuje:            
 – kompletní montáž, rozměření, upevnění, řezání, spojování a pod.             
 – veškerý spojovací a montážní materiál vč. upevňovacího materiálu ( držáky apod.)            
 – pomocné mechanismy            
2. Položka neobsahuje:            
 X            
3. Způsob měření:            
Měří se metr dél</t>
  </si>
  <si>
    <t>R702112</t>
  </si>
  <si>
    <t>KABELOVÝ ŽLAB POCHOZÍ VČETNĚ KRYTU; rozměry: vnitřní 1000/400/160 / vnější 1000/560/215</t>
  </si>
  <si>
    <t>R702113</t>
  </si>
  <si>
    <t>KABELOVÝ ŽLAB POCHOZÍ VČETNĚ KRYTU; rozměry: vnitřní 1000/500/160 / vnější 1000/660/215</t>
  </si>
  <si>
    <t>Všechny chráničky řešeny v SO žel spoedku - pouze u 1S-2S a Se16-Se17 řešeno tomto PS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</si>
  <si>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</si>
  <si>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14173</t>
  </si>
  <si>
    <t>PROTLAČOVÁNÍ POTRUBÍ Z PLAST HMOT DN DO 200MM</t>
  </si>
  <si>
    <t>709210</t>
  </si>
  <si>
    <t>KŘIŽOVATKA KABELOVÝCH VEDENÍ SE STÁVAJÍCÍ INŽENÝRSKOU SÍTÍ (KABELEM, POTRUBÍM APOD.)</t>
  </si>
  <si>
    <t>1: Dle polohisných výkresů, tabulky kabelových tras</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</si>
  <si>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</si>
  <si>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M22</t>
  </si>
  <si>
    <t>Montáž zabezpečovací a sdělovací techniky</t>
  </si>
  <si>
    <t>703752</t>
  </si>
  <si>
    <t>PROTIPOŽÁRNÍ UCPÁVKA STĚNOU/STROPEM, TL DO 50CM, DO EI 90 MIN.</t>
  </si>
  <si>
    <t>Podle TZ a dispozic</t>
  </si>
  <si>
    <t>Položka obsahuje: Dodávku a montáž protipožární ucpávky vč. příslušenství a pomocného materiálu, vyhotovéní a dodání atestu. Dále obsahuje cenu za pom. mechanismy včetně všech ostatních vedlejších nákladů.</t>
  </si>
  <si>
    <t>703754</t>
  </si>
  <si>
    <t>PROTIPOŽÁRNÍ UCPÁVKA PROSTUPU KABELOVÉHO PR. DO 110MM, DO EI 90 MIN.</t>
  </si>
  <si>
    <t>Množství dle KO (8x) + 1x SÚ na jedntku 50m</t>
  </si>
  <si>
    <t>Podle polohopisných výkresů, technické zprávy</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</si>
  <si>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</si>
  <si>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</si>
  <si>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</si>
  <si>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Množství dle KO (8x) + 1x SÚ</t>
  </si>
  <si>
    <t>1. Položka obsahuje:           
 – veškeré práce a materiál obsažený v názvu položky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</si>
  <si>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</si>
  <si>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</si>
  <si>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</si>
  <si>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</si>
  <si>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</si>
  <si>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</si>
  <si>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</si>
  <si>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</si>
  <si>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</si>
  <si>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741B11</t>
  </si>
  <si>
    <t>ZEMNÍCÍ TYČ FEZN DÉLKY DO 2 M</t>
  </si>
  <si>
    <t>Množství dle KO (8x) x 5</t>
  </si>
  <si>
    <t>1. Položka obsahuje:           
 – přípravu podkladu pro osazení           
 – spojování           
 – ochranný nátěr spoje dle příslušných norem           
2. Položka neobsahuje:           
 X           
3. Způsob měření:           
Udává se počet kusů kompletní konstrukce nebo práce.</t>
  </si>
  <si>
    <t>742G11</t>
  </si>
  <si>
    <t>KABEL NN DVOU- A TŘÍŽÍLOVÝ CU S PLASTOVOU IZOLACÍ DO 2,5 MM2</t>
  </si>
  <si>
    <t>Specifikace propoj DK &amp; SÚ</t>
  </si>
  <si>
    <t>1: Dle schema a tabulky kabelů</t>
  </si>
  <si>
    <t>1. Položka obsahuje:           
 – manipulace a uložení kabelu (do země, chráničky, kanálu, na rošty, na TV a pod.)           
2. Položka neobsahuje:           
 – příchytky, spojky, koncovky, chráničky apod.           
3. Způsob měření:           
Měří se metr délkový.</t>
  </si>
  <si>
    <t>742I11</t>
  </si>
  <si>
    <t>KABEL NN CU OVLÁDACÍ 7-12ŽÍLOVÝ DO 2,5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</si>
  <si>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</si>
  <si>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</si>
  <si>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</si>
  <si>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</si>
  <si>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</si>
  <si>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</si>
  <si>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</si>
  <si>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</si>
  <si>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75I821</t>
  </si>
  <si>
    <t>KABEL OPTICKÝ MULTIMODE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</si>
  <si>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</si>
  <si>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</si>
  <si>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dodání kabelů podle typu od výrobců včetně mimostaveništní dopravy           
2. Položka neobsahuje:           
 X           
3. Způsob měření:           
Měří se n-násobky páru vodičů na kilometr.</t>
  </si>
  <si>
    <t>75A141</t>
  </si>
  <si>
    <t>KABEL METALICKÝ DVOUPLÁŠŤOVÝ PŘES 12 PÁRŮ - DODÁVKA</t>
  </si>
  <si>
    <t>26</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</si>
  <si>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</si>
  <si>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</si>
  <si>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</si>
  <si>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1: Dle tabulky kabelů</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</si>
  <si>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</si>
  <si>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</si>
  <si>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</si>
  <si>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Podle schema kabelů</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</si>
  <si>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</si>
  <si>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75A410</t>
  </si>
  <si>
    <t>OZNAČENÍ KABELŮ ŠTÍKEM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</si>
  <si>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</si>
  <si>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</si>
  <si>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</si>
  <si>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</si>
  <si>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</si>
  <si>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</si>
  <si>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</si>
  <si>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703132</t>
  </si>
  <si>
    <t>KABELOVÝ ROŠT/LÁVKA NOSNÝ S FUNKČNÍ ODOLNOSTÍ PŘI POŽÁRU VČETNĚ UPEVNĚNÍ A PŘÍSLUŠENSTVÍ SVĚTLÉ ŠÍŘKY PŘES 100 DO 250 MM</t>
  </si>
  <si>
    <t>V SÚ a ve sklepě</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</si>
  <si>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</si>
  <si>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703134</t>
  </si>
  <si>
    <t>KABELOVÝ ROŠT/LÁVKA NOSNÝ S FUNKČNÍ ODOLNOSTÍ PŘI POŽÁRU VČETNĚ UPEVNĚNÍ A PŘÍSLUŠENSTVÍ SVĚTLÉ ŠÍŘKY PŘES 400 DO 600 MM</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</si>
  <si>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</si>
  <si>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</si>
  <si>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</si>
  <si>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</si>
  <si>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17 výhybek + 2x výkolejka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</si>
  <si>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</si>
  <si>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</si>
  <si>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</si>
  <si>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</si>
  <si>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75B461</t>
  </si>
  <si>
    <t>STOJAN IZOLOVANÝ - DODÁVKA</t>
  </si>
  <si>
    <t>Rezervní stojany (na TZZ a KO směr H. Brod) + další rezerva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</si>
  <si>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</si>
  <si>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75B467</t>
  </si>
  <si>
    <t>STOJAN IZOLOVANÝ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</si>
  <si>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</si>
  <si>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</si>
  <si>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</si>
  <si>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</si>
  <si>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</si>
  <si>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</si>
  <si>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</si>
  <si>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</si>
  <si>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</si>
  <si>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</si>
  <si>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</si>
  <si>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</si>
  <si>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</si>
  <si>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</si>
  <si>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</si>
  <si>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</si>
  <si>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</si>
  <si>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</si>
  <si>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</si>
  <si>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</si>
  <si>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</si>
  <si>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</si>
  <si>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Technické zprávy, Situačního schema a Polohopisného výkresu</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</si>
  <si>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</si>
  <si>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</si>
  <si>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</si>
  <si>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</si>
  <si>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</si>
  <si>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</si>
  <si>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</si>
  <si>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</si>
  <si>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</si>
  <si>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</si>
  <si>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</si>
  <si>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</si>
  <si>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</si>
  <si>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</si>
  <si>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</si>
  <si>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</si>
  <si>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</si>
  <si>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</si>
  <si>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</si>
  <si>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</si>
  <si>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</si>
  <si>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R75B857</t>
  </si>
  <si>
    <t>SKŘÍŇ DIAG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</si>
  <si>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</si>
  <si>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1x TZZ do Přibyslavi</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</si>
  <si>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</si>
  <si>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</si>
  <si>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</si>
  <si>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</si>
  <si>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dodání základního SW pro elektronický automatický blok podle typu určeného položkou           
2. Položka neobsahuje:           
 X           
3. Způsob měření:           
Udává se počet kusů kompletní konstrukce nebo práce.</t>
  </si>
  <si>
    <t>83</t>
  </si>
  <si>
    <t>1. Položka obsahuje:           
 – tvorba a instalace individuálního SW pro elektronický automatický blok podle specifikace místa použití           
2. Položka neobsahuje:           
 X           
3. Způsob měření:           
Udává se počet kusů kompletní konstrukce nebo práce.</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</si>
  <si>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</si>
  <si>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</si>
  <si>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</si>
  <si>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</si>
  <si>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</si>
  <si>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</si>
  <si>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92</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</si>
  <si>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</si>
  <si>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</si>
  <si>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</si>
  <si>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</si>
  <si>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</si>
  <si>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</si>
  <si>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</si>
  <si>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</si>
  <si>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</si>
  <si>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</si>
  <si>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</si>
  <si>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</si>
  <si>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</si>
  <si>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</si>
  <si>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</si>
  <si>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</si>
  <si>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</si>
  <si>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</si>
  <si>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Dle počtu návěstidel (+ 4 ks žluté z opačného směru na vjezdových návěstidlech)</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</si>
  <si>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</si>
  <si>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</si>
  <si>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Od H. Brodu 3x2; od Přibyslavi je součátsí TZZ</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</si>
  <si>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</si>
  <si>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</si>
  <si>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</si>
  <si>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</si>
  <si>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</si>
  <si>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Podle situačních schemat a schemat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</si>
  <si>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</si>
  <si>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</si>
  <si>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</si>
  <si>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</si>
  <si>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</si>
  <si>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</si>
  <si>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</si>
  <si>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</si>
  <si>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</si>
  <si>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</si>
  <si>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</si>
  <si>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</si>
  <si>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</si>
  <si>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Podle polohopisných výkresů</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</si>
  <si>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</si>
  <si>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</si>
  <si>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</si>
  <si>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</si>
  <si>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</si>
  <si>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</si>
  <si>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</si>
  <si>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</si>
  <si>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</si>
  <si>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</si>
  <si>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</si>
  <si>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</si>
  <si>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</si>
  <si>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</si>
  <si>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</si>
  <si>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75IA61</t>
  </si>
  <si>
    <t>OPTOTRUBKOVÁ KONCOKA S VENTILKEM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</si>
  <si>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</si>
  <si>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75IA6X</t>
  </si>
  <si>
    <t>OPTOTRUBKOVÁ KONCOKA S VENTILKEM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</si>
  <si>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</si>
  <si>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odborný odhad dle obdobných staveb</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</si>
  <si>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</si>
  <si>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</si>
  <si>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</si>
  <si>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</si>
  <si>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</si>
  <si>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</si>
  <si>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</si>
  <si>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</si>
  <si>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</si>
  <si>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</si>
  <si>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75E311</t>
  </si>
  <si>
    <t>SADA MĚŘICÍ TECHNIKY, PŘÍSTROJE A NÁŘADÍ PRO ÚDRŽBU ELEKTRONICKÉHO STAVĚDLA</t>
  </si>
  <si>
    <t>SADA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</si>
  <si>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</si>
  <si>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</si>
  <si>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</si>
  <si>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</si>
  <si>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</si>
  <si>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</si>
  <si>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75IH61</t>
  </si>
  <si>
    <t>UKONČENÍ KABELU OPTICKÉHO DO 12 VLÁKEN</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</si>
  <si>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</si>
  <si>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75IK21</t>
  </si>
  <si>
    <t>MĚŘENÍ KOMPLEXNÍ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</si>
  <si>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</si>
  <si>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</si>
  <si>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 xml:space="preserve">  PS 13-21-01.1</t>
  </si>
  <si>
    <t>ŽST Pohled, provizorní SZZ</t>
  </si>
  <si>
    <t>PS 13-21-01.1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</si>
  <si>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</si>
  <si>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</si>
  <si>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</si>
  <si>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</si>
  <si>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</si>
  <si>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</si>
  <si>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</si>
  <si>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</si>
  <si>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</si>
  <si>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</si>
  <si>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</si>
  <si>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</si>
  <si>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</si>
  <si>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</si>
  <si>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</si>
  <si>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</si>
  <si>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</si>
  <si>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</si>
  <si>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</si>
  <si>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</si>
  <si>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75A248</t>
  </si>
  <si>
    <t>ZATAŽENÍ A SPOJKOVÁNÍ KABELŮ SE STÍNĚNÍM PŘES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</si>
  <si>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</si>
  <si>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</si>
  <si>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75B216</t>
  </si>
  <si>
    <t>JEDNOTNÉ OVLÁDACÍ PRACOVIŠTĚ (JOP), TECHNOLOGIE, NEZÁLOHOVANÉ - PRONÁJEM</t>
  </si>
  <si>
    <t>kus/měsíc</t>
  </si>
  <si>
    <t>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         
2. Položka neobsahuje:         
 – projekční práce, programové vybavení, montáž a po skončení pronájmu i demontáž zařízení         
3. Způsob měření:         
Udává se počet kusů kompletní konstrukce za každý započatý měsíc.</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</si>
  <si>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</si>
  <si>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</si>
  <si>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</si>
  <si>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</si>
  <si>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</si>
  <si>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</si>
  <si>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</si>
  <si>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</si>
  <si>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</si>
  <si>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</si>
  <si>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</si>
  <si>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</si>
  <si>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</si>
  <si>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</si>
  <si>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</si>
  <si>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</si>
  <si>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</si>
  <si>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</si>
  <si>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</si>
  <si>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</si>
  <si>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</si>
  <si>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</si>
  <si>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</si>
  <si>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</si>
  <si>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</si>
  <si>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</si>
  <si>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Podle situačních schemat SP</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</si>
  <si>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</si>
  <si>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</si>
  <si>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</si>
  <si>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</si>
  <si>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</si>
  <si>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</si>
  <si>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</si>
  <si>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</si>
  <si>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</si>
  <si>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</si>
  <si>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</si>
  <si>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</si>
  <si>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</si>
  <si>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</si>
  <si>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 schémy</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</si>
  <si>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</si>
  <si>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</si>
  <si>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</si>
  <si>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</si>
  <si>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</si>
  <si>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</si>
  <si>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</si>
  <si>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</si>
  <si>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</si>
  <si>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</si>
  <si>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</si>
  <si>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</si>
  <si>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</si>
  <si>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</si>
  <si>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</si>
  <si>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</si>
  <si>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</si>
  <si>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</si>
  <si>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</si>
  <si>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</si>
  <si>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Podle výkresový přílohy č. 2 200</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</si>
  <si>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</si>
  <si>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Podle výkresových příloh č. 2 200-2 209</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</si>
  <si>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</si>
  <si>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</si>
  <si>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</si>
  <si>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</si>
  <si>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</si>
  <si>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</si>
  <si>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</si>
  <si>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</si>
  <si>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</si>
  <si>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</si>
  <si>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</si>
  <si>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</si>
  <si>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75E236</t>
  </si>
  <si>
    <t>KONTEJNER MOBILNÍHO PROVIZORNÍHO ZABEZPEČOVACÍHO ZAŘÍZENÍ POUZE S PROVÁDĚCÍMI POČÍTAČI VČETNĚ MONTÁŽE A DEMONTÁŽE ZA PRVNÍ MĚSÍC - PRONÁJEM</t>
  </si>
  <si>
    <t>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</si>
  <si>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75E216 - R</t>
  </si>
  <si>
    <t>KONTEJNER VÝHYBKÁŘSKÉHO STANOVIŠTĚ - KOMPLET</t>
  </si>
  <si>
    <t>dle technické zprávy</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</si>
  <si>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</si>
  <si>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</si>
  <si>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</si>
  <si>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75C236</t>
  </si>
  <si>
    <t>NÁVĚSTNÍ TĚLESO PRO VÝHYBKU A VÝKOLEJKU - PRONÁJEM</t>
  </si>
  <si>
    <t>1. Položka obsahuje:  
 – pronájem návěstního tělesa pro výhybku včetně potřebného pomocného materiálu a dopravy do staveništního skladu  
 – pronájem návěstního tělesa pro výhybku včetně pomocného materiálu, dopravu do místa určení  
2. Položka neobsahuje:  
 X  
3. Způsob měření:  
Udává se počet kusů kompletní konstrukce nebo práce za jeden započatý měsíc.</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</si>
  <si>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</si>
  <si>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D.1.1.2</t>
  </si>
  <si>
    <t>Traťové zabezpečovací zařízení (TZZ)</t>
  </si>
  <si>
    <t xml:space="preserve">  PS 12-21-01</t>
  </si>
  <si>
    <t>Přibyslav - Pohled, TZZ</t>
  </si>
  <si>
    <t>PS 12-21-01</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</si>
  <si>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</si>
  <si>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</si>
  <si>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</si>
  <si>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</si>
  <si>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</si>
  <si>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</si>
  <si>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</si>
  <si>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</si>
  <si>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</si>
  <si>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</si>
  <si>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</si>
  <si>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</si>
  <si>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</si>
  <si>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</si>
  <si>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</si>
  <si>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</si>
  <si>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</si>
  <si>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</si>
  <si>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</si>
  <si>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</si>
  <si>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</si>
  <si>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</si>
  <si>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</si>
  <si>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</si>
  <si>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75B121</t>
  </si>
  <si>
    <t>VNITŘNÍ KABELOVÉ ROZVODY PŘES 20 DO 50 KABELŮ - DODÁVKA</t>
  </si>
  <si>
    <t>75B127</t>
  </si>
  <si>
    <t>VNITŘNÍ KABELOVÉ ROZVODY PŘES 20 DO 50 KABELŮ - MONTÁŽ</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</si>
  <si>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</si>
  <si>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</si>
  <si>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</si>
  <si>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</si>
  <si>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</si>
  <si>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</si>
  <si>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</si>
  <si>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</si>
  <si>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</si>
  <si>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</si>
  <si>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</si>
  <si>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</si>
  <si>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</si>
  <si>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</si>
  <si>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STOŽÁROVÉ NÁVĚSTIDLO TŘÍSVĚTLOVÉ OBOUSMĚRNÉ - DEMONTÁŽ</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</si>
  <si>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</si>
  <si>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</si>
  <si>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</si>
  <si>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</si>
  <si>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</si>
  <si>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</si>
  <si>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</si>
  <si>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</si>
  <si>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D.1.2.1</t>
  </si>
  <si>
    <t>Místní kabelizace</t>
  </si>
  <si>
    <t xml:space="preserve">  PS 11-22-11</t>
  </si>
  <si>
    <t>ŽST Přibyslav, místní kabelizace</t>
  </si>
  <si>
    <t>PS 11-22-11</t>
  </si>
  <si>
    <t>Dodávky, montáže a nosný materiál</t>
  </si>
  <si>
    <t>75I321</t>
  </si>
  <si>
    <t>KABEL ZEMNÍ DVOUPLÁŠŤOVÝ S PANCÍŘEM PRŮMĚRU ŽÍLY 0,8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</si>
  <si>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</si>
  <si>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</si>
  <si>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75I322</t>
  </si>
  <si>
    <t>KABEL ZEMNÍ DVOUPLÁŠŤOVÝ S PANCÍŘEM PRŮMĚRU ŽÍLY 0,8 MM DO 25XN</t>
  </si>
  <si>
    <t>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</si>
  <si>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</si>
  <si>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</si>
  <si>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</si>
  <si>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</si>
  <si>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</si>
  <si>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</si>
  <si>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</si>
  <si>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</si>
  <si>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703452</t>
  </si>
  <si>
    <t>ELEKTROINSTALAČNÍ TRUBKA S FUNKČNÍ ODOLNOSTÍ PŘI POŽÁRU VČETNĚ UPEVNĚNÍ A PŘÍSLUŠENSTVÍ DN PRŮMĚRU PŘES 25 DO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</si>
  <si>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</si>
  <si>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</si>
  <si>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</si>
  <si>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</si>
  <si>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</si>
  <si>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</si>
  <si>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</si>
  <si>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</si>
  <si>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</si>
  <si>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</si>
  <si>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</si>
  <si>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</si>
  <si>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</si>
  <si>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</si>
  <si>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</si>
  <si>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</si>
  <si>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</si>
  <si>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</si>
  <si>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75IA71</t>
  </si>
  <si>
    <t>OPTOTRUBKOVÁ PRŮCHODKA PRŮMĚRU DO 40 MM</t>
  </si>
  <si>
    <t>75IA7X</t>
  </si>
  <si>
    <t>OPTOTRUBKOVÁ PRŮCHODKA - MONTÁŽ</t>
  </si>
  <si>
    <t>75IEC2</t>
  </si>
  <si>
    <t>VENKOVNÍ TELEFONNÍ ZAŘÍZENÍ UMÍSTĚNÉ VNĚ NEBO UVNITŘ VÝTAHU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</si>
  <si>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</si>
  <si>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</si>
  <si>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</si>
  <si>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</si>
  <si>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</si>
  <si>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</si>
  <si>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</si>
  <si>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</si>
  <si>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</si>
  <si>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</si>
  <si>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</si>
  <si>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</si>
  <si>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</si>
  <si>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</si>
  <si>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</si>
  <si>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</si>
  <si>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</si>
  <si>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</si>
  <si>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</si>
  <si>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</si>
  <si>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</si>
  <si>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</si>
  <si>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</si>
  <si>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</si>
  <si>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</si>
  <si>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</si>
  <si>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</si>
  <si>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</si>
  <si>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</si>
  <si>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</si>
  <si>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</si>
  <si>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</si>
  <si>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</si>
  <si>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</si>
  <si>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</si>
  <si>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</si>
  <si>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</si>
  <si>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</si>
  <si>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</si>
  <si>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</si>
  <si>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</si>
  <si>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</si>
  <si>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</si>
  <si>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</si>
  <si>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</si>
  <si>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</si>
  <si>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</si>
  <si>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</si>
  <si>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</si>
  <si>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</si>
  <si>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</si>
  <si>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</si>
  <si>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</si>
  <si>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</si>
  <si>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</si>
  <si>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</si>
  <si>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</si>
  <si>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</si>
  <si>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</si>
  <si>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</si>
  <si>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</si>
  <si>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</si>
  <si>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</si>
  <si>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75J92X</t>
  </si>
  <si>
    <t>OPTICKÝ PATCHCORD SINGLEMODE - MONTÁŽ</t>
  </si>
  <si>
    <t>R01</t>
  </si>
  <si>
    <t>VANA NA TRANSLÁTORY VČ. MONTÁŽE</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</si>
  <si>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</si>
  <si>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</si>
  <si>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</si>
  <si>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</si>
  <si>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</si>
  <si>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</si>
  <si>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</si>
  <si>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</si>
  <si>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</si>
  <si>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</si>
  <si>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</si>
  <si>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</si>
  <si>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</si>
  <si>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</si>
  <si>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75M91X</t>
  </si>
  <si>
    <t>DATOVÁ INFRASTRUKTURA LAN, SWITCH ETHERNET L2 - MONTÁŽ</t>
  </si>
  <si>
    <t>75M866</t>
  </si>
  <si>
    <t>PŘEVODNÍK - SFP</t>
  </si>
  <si>
    <t>75M86X</t>
  </si>
  <si>
    <t>PŘEVODNÍK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</si>
  <si>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</si>
  <si>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</si>
  <si>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</si>
  <si>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</si>
  <si>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74665C</t>
  </si>
  <si>
    <t>PŘIPOJENÍ, OŽIVENÍ A ZPROVOZNĚNÍ PŘENOSOVÉ CESTY SWITCHŮ EOV/OV</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</si>
  <si>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</si>
  <si>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</si>
  <si>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</si>
  <si>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</si>
  <si>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</si>
  <si>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</si>
  <si>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</si>
  <si>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</si>
  <si>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</si>
  <si>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</si>
  <si>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</si>
  <si>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</si>
  <si>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</si>
  <si>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</si>
  <si>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</si>
  <si>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</si>
  <si>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450*0,35*0,9 = 141,750 M3 - plnohodnotná trasa</t>
  </si>
  <si>
    <t>1100*0,15*0,9 = 148,500 M3 - rozšíření trasy pro přípolož</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</si>
  <si>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</si>
  <si>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</si>
  <si>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</si>
  <si>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</si>
  <si>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</si>
  <si>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R703761</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</si>
  <si>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</si>
  <si>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</si>
  <si>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</si>
  <si>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</si>
  <si>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</si>
  <si>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</si>
  <si>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701001</t>
  </si>
  <si>
    <t>OZNAČOVACÍ ŠTÍTEK KABELOVÉHO VEDENÍ, SPOJKY NEBO KABELOVÉ SKŘÍNĚ (VČETNĚ OBJÍMKY)</t>
  </si>
  <si>
    <t>1. Položka obsahuje:     
 – pomocné mechanismy     
2. Položka neobsahuje:     
 X     
3. Způsob měření:     
Měří se plocha v metrech čtverečných.</t>
  </si>
  <si>
    <t>R02911</t>
  </si>
  <si>
    <t>OSTATNÍ POŽADAVKY - GEODETICKÉ ZAMĚŘENÍ</t>
  </si>
  <si>
    <t>Technická specifikace položky odpovídá příslušné cenové soustavě</t>
  </si>
  <si>
    <t xml:space="preserve">  PS 13-22-11</t>
  </si>
  <si>
    <t>Žst. Pohled, MK</t>
  </si>
  <si>
    <t>PS 13-22-11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</si>
  <si>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</si>
  <si>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</si>
  <si>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</si>
  <si>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Přidružená stavební výroba</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</si>
  <si>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</si>
  <si>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</si>
  <si>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</si>
  <si>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</si>
  <si>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</si>
  <si>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</si>
  <si>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</si>
  <si>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</si>
  <si>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</si>
  <si>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702620</t>
  </si>
  <si>
    <t>ODKRYTÍ A ZAKRYTÍ KABELŮ KRYTÝCH FÓLIÍ, PÁSEM NEBO DESKOU</t>
  </si>
  <si>
    <t>703113</t>
  </si>
  <si>
    <t>KABELOVÝ ROŠT/LÁVKA NOSNÝ ŽÁROVĚ ZINKOVANÝ VČETNĚ UPEVNĚNÍ A PŘÍSLUŠENSTVÍ SVĚTLÉ ŠÍŘKY PŘES 250 DO 400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</si>
  <si>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</si>
  <si>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703721</t>
  </si>
  <si>
    <t>KABELOVÁ PŘÍCHYTKA PRO ROZSAH UPNUTÍ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</si>
  <si>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</si>
  <si>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</si>
  <si>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</si>
  <si>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</si>
  <si>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75I311</t>
  </si>
  <si>
    <t>KABEL ZEMNÍ DVOUPLÁŠŤOVÝ S PANCÍŘEM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</si>
  <si>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</si>
  <si>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</si>
  <si>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</si>
  <si>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</si>
  <si>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</si>
  <si>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</si>
  <si>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</si>
  <si>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</si>
  <si>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</si>
  <si>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</si>
  <si>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</si>
  <si>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</si>
  <si>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</si>
  <si>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</si>
  <si>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</si>
  <si>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</si>
  <si>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</si>
  <si>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</si>
  <si>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</si>
  <si>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</si>
  <si>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</si>
  <si>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</si>
  <si>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</si>
  <si>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</si>
  <si>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75IF91</t>
  </si>
  <si>
    <t>KONSTRUKCE DO SKŘÍNĚ 19" PRO UPEVNĚNÍ ZAŘÍZENÍ</t>
  </si>
  <si>
    <t>75IF9X</t>
  </si>
  <si>
    <t>KONSTRUKCE DO SKŘÍNĚ 19" PRO UPEVNĚNÍ ZAŘÍZENÍ - MONTÁŽ</t>
  </si>
  <si>
    <t>75IFC1</t>
  </si>
  <si>
    <t>KABELOVÝ ZÁVĚR DO 20 ŽIL</t>
  </si>
  <si>
    <t>75IFCX</t>
  </si>
  <si>
    <t>KABELOVÝ ZÁVĚR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</si>
  <si>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</si>
  <si>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</si>
  <si>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</si>
  <si>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R</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</si>
  <si>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</si>
  <si>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75J121</t>
  </si>
  <si>
    <t>NOSNÁ LIŠTA KOVOVÁ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</si>
  <si>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</si>
  <si>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75J12X</t>
  </si>
  <si>
    <t>NOSNÁ LIŠTA KOVOVÁ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</si>
  <si>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</si>
  <si>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</si>
  <si>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</si>
  <si>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</si>
  <si>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</si>
  <si>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</si>
  <si>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</si>
  <si>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</si>
  <si>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</si>
  <si>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D.1.2.10</t>
  </si>
  <si>
    <t>DOZ a další nadstavbové systémy (DTTS ŽDC, …)</t>
  </si>
  <si>
    <t xml:space="preserve">  PS 11-26-02</t>
  </si>
  <si>
    <t>ŽST Přibyslav, DDTS</t>
  </si>
  <si>
    <t>PS 11-26-02</t>
  </si>
  <si>
    <t>741</t>
  </si>
  <si>
    <t>elektroinstalační materiál, uzemnění, hromosvod</t>
  </si>
  <si>
    <t>741173</t>
  </si>
  <si>
    <t>202</t>
  </si>
  <si>
    <t>KRABICE (ROZVODKA) INSTALAČNÍ KABELOVÁ VE VYŠŠÍM KRYTÍ - MIN. IP 44 VČETNĚ PRŮCHODEK SE SVORKAMI 3-F PŘES 10 DO 35 MM2</t>
  </si>
  <si>
    <t>Dle technické zprávy, TKP staveb státních drah. Dle příloh projektové dokumentace.</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</si>
  <si>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</si>
  <si>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742</t>
  </si>
  <si>
    <t>silnoproudé rozvody</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</si>
  <si>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</si>
  <si>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</si>
  <si>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 Měří se metr délkový.</t>
  </si>
  <si>
    <t>R-742I13</t>
  </si>
  <si>
    <t>R-P</t>
  </si>
  <si>
    <t>KABEL NN CU OVLÁDACÍ 2-7ŽÍLOVÝ DO 2,5 MM2 STÍNĚNÝ</t>
  </si>
  <si>
    <t>1. Položka obsahuje:  
– manipulace a uložení kabelu (do země, chráničky, kanálu, na rošty, na TV a pod.)  
2. Položka neobsahuje:  
– příchytky, spojky, koncovky, chráničky apod.  
3. Způsob měření:  
– Měří se metr délkový.</t>
  </si>
  <si>
    <t>742I23</t>
  </si>
  <si>
    <t>KABEL NN CU OVLÁDACÍ 19-24ŽÍLOVÝ DO 2,5 MM2 STÍNĚNÝ</t>
  </si>
  <si>
    <t>1. Položka obsahuje:    
– manipulace a uložení kabelu (do země, chráničky, kanálu, na rošty, na TV a pod.)   
2. Položka neobsahuje:   
– příchytky, spojky, koncovky, chráničky apod.   
3. Způsob měření:   
– Měří se metr délkový.</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</si>
  <si>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</si>
  <si>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</si>
  <si>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</si>
  <si>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742K12</t>
  </si>
  <si>
    <t>UKONČENÍ JEDNOŽÍLOVÉHO KABELU V ROZVADĚČI NEBO NA PŘÍSTROJI OD 4 DO 16 MM2</t>
  </si>
  <si>
    <t>1. Položka obsahuje:    
– všechny práce spojené s úpravou kabelů pro montáž včetně veškerého příslušentsví    
2. Položka neobsahuje:  
 – X   
3. Způsob měření:   
– Udává se počet kusů kompletní konstrukce nebo práce.</t>
  </si>
  <si>
    <t>R-742M11</t>
  </si>
  <si>
    <t>UKONČENÍ 2-7ŽÍLOVÉHO KABELU V ROZVADĚČI NEBO NA PŘÍSTROJI DO 2,5 MM2</t>
  </si>
  <si>
    <t>742N11</t>
  </si>
  <si>
    <t>UKONČENÍ 19-24ŽÍLOVÉHO KABELU V ROZVADĚČI NEBO NA PŘÍSTROJI DO 2,5 MM2</t>
  </si>
  <si>
    <t>747</t>
  </si>
  <si>
    <t>zkoušky, revize a HZS</t>
  </si>
  <si>
    <t>747213</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</si>
  <si>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</si>
  <si>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</si>
  <si>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747214</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</si>
  <si>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</si>
  <si>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</si>
  <si>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</si>
  <si>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</si>
  <si>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 X   
3. Způsob měření:   
–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</si>
  <si>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</si>
  <si>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</si>
  <si>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 X   
3. Způsob měření:   
– Udává se čas v hodinách.</t>
  </si>
  <si>
    <t>747704</t>
  </si>
  <si>
    <t>ZAŠKOLENÍ OBSLUHY</t>
  </si>
  <si>
    <t>1. Položka obsahuje:    
– cenu za dobu kdy je s funkcí seznamována obsluha zařízení, včetně odevzdání dokumentace skutečného provedení   
2. Položka neobsahuje:    
– X   
3. Způsob měření:   
– Udává se čas v hodinách.</t>
  </si>
  <si>
    <t>R-75O961</t>
  </si>
  <si>
    <t>R-p</t>
  </si>
  <si>
    <t>ZÁVĚREČNÁ ZKOUŠKA</t>
  </si>
  <si>
    <t>1. Položka obsahuje:   
- závěrečná zkouška DDTS ŽDC  
- komplexní vyzkoušení zařízení DDTS ŽDC  
- náklady na mzdy  
2. Položka neobsahuje:  
 X  
3. Způsob měření:  
Udává se počet hodin po dobu provádění zkoušky.</t>
  </si>
  <si>
    <t>75K</t>
  </si>
  <si>
    <t>Proudové zdroje</t>
  </si>
  <si>
    <t>75K221</t>
  </si>
  <si>
    <t>NAPÁJECÍ ZDROJ 24 V DC, SAMOSTATNÝ DO 200W</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</si>
  <si>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</si>
  <si>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</si>
  <si>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</si>
  <si>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</si>
  <si>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</si>
  <si>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</si>
  <si>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</si>
  <si>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75O916</t>
  </si>
  <si>
    <t>DDTS ŽDC, MODUL VYHODNOCENÍ VÝPADKU NAPĚTÍ</t>
  </si>
  <si>
    <t>1. Položka obsahuje:    
- modul vyhodnocení výpadku napětí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</si>
  <si>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</si>
  <si>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</si>
  <si>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</si>
  <si>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</si>
  <si>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</si>
  <si>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</si>
  <si>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75O91B</t>
  </si>
  <si>
    <t>DDTS ŽDC, INTEGRAČNÍ KONCENTRÁTOR</t>
  </si>
  <si>
    <t>1. Položka obsahuje:    
- Integrační koncentrátor s konfigurací min. 2x RS xxx, min. 2x Ethernet 10/100/1000 MBit, USB, napájení 9-36 V DC, včetně operačního systému   
- dodávku včetně kompletní montáže   
- veškeré potřebné mechanizmy, včetně obsluhy, náklady na mzdy a přibližné (průměrné) náklady na pořízení potřebných materiálů   
- dopravu a skladování   
- výrobní dokumenatci   
2. Položka neobsahuje:    
–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</si>
  <si>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</si>
  <si>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</si>
  <si>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včetně obsluhy, náklady na mzdy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</si>
  <si>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</si>
  <si>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</si>
  <si>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</si>
  <si>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75O943</t>
  </si>
  <si>
    <t>DDTS ŽDC, INTEGRACE RDD DO INK DDTS ŽDC</t>
  </si>
  <si>
    <t>1. Položka obsahuje:    
- SW integraci jednoho rozváděče RDD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</si>
  <si>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203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</si>
  <si>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</si>
  <si>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</si>
  <si>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</si>
  <si>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</si>
  <si>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OSV v rozsahu do osmi okruhů osvětlení.</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</si>
  <si>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</si>
  <si>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</si>
  <si>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PZTS do dvaceti čidel.</t>
  </si>
  <si>
    <t>R-75O94J</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</si>
  <si>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</si>
  <si>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</si>
  <si>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</si>
  <si>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</si>
  <si>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</si>
  <si>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</si>
  <si>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</si>
  <si>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</si>
  <si>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</si>
  <si>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</si>
  <si>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</si>
  <si>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</si>
  <si>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</si>
  <si>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</si>
  <si>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</si>
  <si>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</si>
  <si>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informačního systému v žst./zast. v rozsahu do osmi tabulí.</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</si>
  <si>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</si>
  <si>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</si>
  <si>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výtahů.</t>
  </si>
  <si>
    <t>R-75O957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</si>
  <si>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</si>
  <si>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</si>
  <si>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</si>
  <si>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</si>
  <si>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PLC nebo analyzátorů sítě do 24xDI / 24xDO / 12AI.</t>
  </si>
  <si>
    <t>R-75O95N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</si>
  <si>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</si>
  <si>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čidel nebo snímačů.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</si>
  <si>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</si>
  <si>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</si>
  <si>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jiného zařízení.</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</si>
  <si>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</si>
  <si>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</si>
  <si>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</si>
  <si>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</si>
  <si>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</si>
  <si>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panelu pro DDTS a souvisejícího příslušenství včetně drobného montážního materiálu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</si>
  <si>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</si>
  <si>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</si>
  <si>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 X    
3. Způsob měření:   
– Udává se počet kusů kompletní práce.</t>
  </si>
  <si>
    <t xml:space="preserve">  PS 13-26-02</t>
  </si>
  <si>
    <t>ŽST Pohled, DDTS</t>
  </si>
  <si>
    <t>PS 13-26-02</t>
  </si>
  <si>
    <t>75O</t>
  </si>
  <si>
    <t>signalizační zařízení</t>
  </si>
  <si>
    <t>75O912</t>
  </si>
  <si>
    <t>DDTS ŽDC, ŘÍDICÍ STANICE PLC DO 24XDI / 24XDO / 12XAI</t>
  </si>
  <si>
    <t>1. Položka obsahuje:    
- řídicí stanici PLC, DI x 24, DO x 24, AI x 12, RS 485, Ethernet, montáž na panel nebo DIN   
- napájecí kartu   
- software řídicí stanice PLC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</si>
  <si>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75O913</t>
  </si>
  <si>
    <t>DDTS ŽDC, ROZŠÍŘENÍ ŘÍDICÍ STANICE PLC DO 24XDI / 24XDO / 12XAI</t>
  </si>
  <si>
    <t>1. Položka obsahuje:    
- rozšiřovací moduly PLC, DI x 24, DO x 24, AI x 12, RS 485, Ethernet, montáž na panel nebo DIN   
- dodávku včetně kompletní montáže   
- doplnění software řídicí stanice PLC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</si>
  <si>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204</t>
  </si>
  <si>
    <t>205</t>
  </si>
  <si>
    <t xml:space="preserve">  PS 14-26-01</t>
  </si>
  <si>
    <t>DP Havlíčkův Brod, doplnění DDTS, DŘT</t>
  </si>
  <si>
    <t>PS 14-26-01</t>
  </si>
  <si>
    <t>01</t>
  </si>
  <si>
    <t>Dispečerská řídící technika</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</si>
  <si>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</si>
  <si>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</si>
  <si>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</si>
  <si>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</si>
  <si>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</si>
  <si>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</si>
  <si>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</si>
  <si>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</si>
  <si>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</si>
  <si>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</si>
  <si>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SPS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</si>
  <si>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</si>
  <si>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</si>
  <si>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</si>
  <si>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</si>
  <si>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</si>
  <si>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</si>
  <si>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</si>
  <si>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</si>
  <si>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</si>
  <si>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</si>
  <si>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</si>
  <si>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</si>
  <si>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</si>
  <si>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</si>
  <si>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</si>
  <si>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</si>
  <si>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</si>
  <si>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 xml:space="preserve">  PS 14-26-02</t>
  </si>
  <si>
    <t>ED Brno, doplnění DDTS, DŘT</t>
  </si>
  <si>
    <t>PS 14-26-02</t>
  </si>
  <si>
    <t>75O94R</t>
  </si>
  <si>
    <t>DDTS ŽDC, ROZŠÍŘENÍ INTEGRACE KAM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</si>
  <si>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</si>
  <si>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R-75O953</t>
  </si>
  <si>
    <t>DDTS ŽDC, INTEGRACE VYT DO SERVERŮ A KLIENTŮ DDTS ŽDC</t>
  </si>
  <si>
    <t>1. Položka obsahuje:    
- SW integraci jedné ústředny ZPDP v rozsahu do padesáti dalších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</si>
  <si>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R-75O94M</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</si>
  <si>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</si>
  <si>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ústředen ROZ.</t>
  </si>
  <si>
    <t>75O949</t>
  </si>
  <si>
    <t>DDTS ŽDC, INTEGRACE PZTS DO SERVERŮ A KLIENTŮ DDTS ŽDC</t>
  </si>
  <si>
    <t>75O945</t>
  </si>
  <si>
    <t>206</t>
  </si>
  <si>
    <t>DDTS ŽDC, INTEGRACE RDD DO SERVERŮ A KLIENTŮ DDTS ŽDC</t>
  </si>
  <si>
    <t>1. Položka obsahuje:    
- SW integraci jednoho rozváděče RDD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</si>
  <si>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207</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</si>
  <si>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</si>
  <si>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</si>
  <si>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75O94I</t>
  </si>
  <si>
    <t>DDTS ŽDC, INTEGRACE OSE DO SERVERŮ A KLIENTŮ DDTS ŽDC</t>
  </si>
  <si>
    <t>1. Položka obsahuje:    
- SW integraci jednoho převodníku M-BUS/ Ethernet s maximálním počtem 15ks připojených elektroměrů do systému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ŽDC   
- náklady na mzdy   
- programátorské práce včetně potřebného vybavení   
2. Položka neobsahuje:    
– X   
3. Způsob měření:   
– Udává se počet kusů kompletní konstrukce nebo práce.</t>
  </si>
  <si>
    <t>R-75O9571</t>
  </si>
  <si>
    <t>DDTS ŽDC, INTEGRACE KLIMATIZAČNÍ NEBO VZT JEDNOTKY DO SERVERŮ A KLIENTŮ DDTS ŽDC</t>
  </si>
  <si>
    <t>1. Položka obsahuje:    
- SW integraci jednoho aktivního prvku přenosového systému LTDS do sytému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aktivních prvků přenosového systému LTDS.</t>
  </si>
  <si>
    <t>R-75O94R</t>
  </si>
  <si>
    <t>DDTS ŽDC, INTEGRACE KAM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</si>
  <si>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</si>
  <si>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R-75O95P</t>
  </si>
  <si>
    <t>DDTS ŽDC, INTEGRACE JINÉHO ZAŘÍZENÍ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</si>
  <si>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informačního systému v žst./zast. o osm dalších tabulí.</t>
  </si>
  <si>
    <t>R-75O94X</t>
  </si>
  <si>
    <t>DDTS ŽDC, INTEGRACE ISC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</si>
  <si>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</si>
  <si>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75O941</t>
  </si>
  <si>
    <t>DDTS ŽDC, INTEGRACE EOV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</si>
  <si>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</si>
  <si>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</si>
  <si>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</si>
  <si>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</si>
  <si>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R-75O95M</t>
  </si>
  <si>
    <t>DDTS ŽDC, INTEGRACE ČIDLA NEBO SENZORU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</si>
  <si>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PLC nebo analyzátorů sítě do 24xDI / 24xDO / 12AI.</t>
  </si>
  <si>
    <t>75O94V</t>
  </si>
  <si>
    <t>DDTS ŽDC, INTEGRACE AKTIVNÍHO PRVKU PŘENOSOVÉHO SYSTÉMU LTDS DO SERVERŮ A KLIENTŮ DDTS ŽDC</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</si>
  <si>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zásuvkových stojanů</t>
  </si>
  <si>
    <t xml:space="preserve">  PS 14-26-03</t>
  </si>
  <si>
    <t>CDP Přerov, doplnění DDTS</t>
  </si>
  <si>
    <t>PS 14-26-03</t>
  </si>
  <si>
    <t>209</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</si>
  <si>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EOV do osmi výměn.</t>
  </si>
  <si>
    <t>208</t>
  </si>
  <si>
    <t>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</si>
  <si>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</si>
  <si>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výtahů.</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</si>
  <si>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čidel nebo snímačů.</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</si>
  <si>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jiného zařízení.</t>
  </si>
  <si>
    <t>D.1.2.2</t>
  </si>
  <si>
    <t>Rozhlasové zařízení</t>
  </si>
  <si>
    <t xml:space="preserve">  PS 11-22-32</t>
  </si>
  <si>
    <t>Žst. Přibyslav, rozhlasové zařízení</t>
  </si>
  <si>
    <t>PS 11-22-32</t>
  </si>
  <si>
    <t>Rozhlasový systém dodávky + montáže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</si>
  <si>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</si>
  <si>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</si>
  <si>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</si>
  <si>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</si>
  <si>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</si>
  <si>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</si>
  <si>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</si>
  <si>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</si>
  <si>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</si>
  <si>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</si>
  <si>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743161</t>
  </si>
  <si>
    <t>OSVĚTLOVACÍ STOŽÁR - ÚPRAVA PRO MONTÁŽ PŘÍDAVNÉHO ZAŘÍZENÍ (ROZHLAS, KAMERA, ČIDLO APOD.)</t>
  </si>
  <si>
    <t>1. Položka obsahuje:       
 – veškeré příslušenství, technický popis viz. projektová dokumentace       
2. Položka neobsahuje:       
 X       
3. Způsob měření:       
Udává se počet kusů kompletní konstrukce nebo práce.</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</si>
  <si>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</si>
  <si>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</si>
  <si>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</si>
  <si>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</si>
  <si>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</si>
  <si>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</si>
  <si>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</si>
  <si>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</si>
  <si>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75L17X</t>
  </si>
  <si>
    <t>REPRODUKTOR VENKOVNÍ - MONTÁŽ</t>
  </si>
  <si>
    <t>PŘEPOJENÍ STÁVAJÍCÍCH ROZVODŮ DO NOVÉHO SYSTÉMU</t>
  </si>
  <si>
    <t>INTEGRACE RÚ DO OVLÁDÁNÍ Z CDP PŘEROV</t>
  </si>
  <si>
    <t>INTEGRACE RÚ DO TELEFONNÍHO ZAPOJOVAČE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</si>
  <si>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</si>
  <si>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</si>
  <si>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</si>
  <si>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</si>
  <si>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</si>
  <si>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</si>
  <si>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</si>
  <si>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</si>
  <si>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</si>
  <si>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</si>
  <si>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</si>
  <si>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</si>
  <si>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75IF11</t>
  </si>
  <si>
    <t>SPOJOVACÍ SVORKOVNICE 2/10</t>
  </si>
  <si>
    <t>75IF1X</t>
  </si>
  <si>
    <t>SPOJOVACÍ SVORKOVNICE 2/10 - MONTÁŽ</t>
  </si>
  <si>
    <t>75L482</t>
  </si>
  <si>
    <t>PŘÍSLUŠENSTVÍ KS - PŘEPĚŤOVÁ OCHRANA PRO RZ</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</si>
  <si>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</si>
  <si>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</si>
  <si>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RZ - MONTÁŽ</t>
  </si>
  <si>
    <t>Nastavení stávajícího dotykového pracoviště pro manuální hlášení</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</si>
  <si>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</si>
  <si>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</si>
  <si>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</si>
  <si>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</si>
  <si>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</si>
  <si>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</si>
  <si>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75JB13</t>
  </si>
  <si>
    <t>DATOVÝ ROZVADĚČ 19" 600X600 DO 47 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</si>
  <si>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</si>
  <si>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</si>
  <si>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</si>
  <si>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</si>
  <si>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PŘIPOJENÍ DATOVÉHO ROZVADĚČE NA ZEMNÍCÍ BOD</t>
  </si>
  <si>
    <t>ZEMNÍCÍ SVORKOVNICE NEBO LIŠTA</t>
  </si>
  <si>
    <t>ZEMNÍCÍ SVORKOVNICE NEBO LIŠTA - MONTÁŽ</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</si>
  <si>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</si>
  <si>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</si>
  <si>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</si>
  <si>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</si>
  <si>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</si>
  <si>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</si>
  <si>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75L3F3</t>
  </si>
  <si>
    <t>SW PRO ŘÍZENÍ SYSTÉMU (ŽST. SAMOSTATNÁ MALÁ) - SW MODUL HLÁŠENÍ</t>
  </si>
  <si>
    <t>75L3F5</t>
  </si>
  <si>
    <t>SW PRO ŘÍZENÍ SYSTÉMU (ŽST. SAMOSTATNÁ MALÁ) - SW MODUL PRO ŘÍZENÍ RÚ</t>
  </si>
  <si>
    <t>R75L1C3</t>
  </si>
  <si>
    <t>DEMONTÁŽ ROZHLASOVÉHO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</si>
  <si>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</si>
  <si>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</si>
  <si>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</si>
  <si>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</si>
  <si>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</si>
  <si>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400*0,35*0,9 = 126,000 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</si>
  <si>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</si>
  <si>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</si>
  <si>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</si>
  <si>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montáž kabelu o váze do 4 kg/m do chráničky/ kolektoru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</si>
  <si>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</si>
  <si>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</si>
  <si>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742J37</t>
  </si>
  <si>
    <t>TCEKPFLEY 3P1,0D, KABEL SDĚLOVACÍ IZOLACE PVC</t>
  </si>
  <si>
    <t>Položka obsahuje : Dodávku a montáž kabelu včetně dovozu, manipulace a uložení kabelu (do chráničky, do země, na rošty a pod. ). Dále obsahuje cenu za pom. mechanismy včetně všech ostatních vedlejších nákladů</t>
  </si>
  <si>
    <t xml:space="preserve">  PS 12-22-31</t>
  </si>
  <si>
    <t>Zast. Přibyslav zastávka, rozhlasové zařízení</t>
  </si>
  <si>
    <t>PS 12-22-31</t>
  </si>
  <si>
    <t>Ostatní</t>
  </si>
  <si>
    <t>75L11Y</t>
  </si>
  <si>
    <t>ROZHLASOVÁ ÚSTŘEDNA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</si>
  <si>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</si>
  <si>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</si>
  <si>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</si>
  <si>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příslušenství, technický popis viz. projektová dokumentace         
2. Položka neobsahuje:         
 X         
3. Způsob měření:         
Udává se počet kusů kompletní konstrukce nebo práce.</t>
  </si>
  <si>
    <t>75L1A2</t>
  </si>
  <si>
    <t>MĚŘENÍ AKUSTICKÉHO HLUKU NA HRANICI OCHRANNÉHO PÁSMA V ZAST.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</si>
  <si>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</si>
  <si>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</si>
  <si>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</si>
  <si>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</si>
  <si>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</si>
  <si>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</si>
  <si>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připojení zařízení vodičem do Cu 16mm2 k zemnícímu vodiči délky do 2m vč. ukončení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</si>
  <si>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</si>
  <si>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</si>
  <si>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DEMONTÁŽ STÁVAJÍCÍHO SDĚLOVACÍHO ZAŘÍZENÍ</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</si>
  <si>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</si>
  <si>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</si>
  <si>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</si>
  <si>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</si>
  <si>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</si>
  <si>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1. Položka obsahuje:         
 – montáž kabelu o váze do 4 kg/m do chráničky/ kolektoru         
2. Položka neobsahuje:         
 X         
3. Způsob měření:         
Měří se metr délkový.</t>
  </si>
  <si>
    <t>zahrnuje veškeré náklady spojené s objednatelem požadovanými pracemi</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</si>
  <si>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</si>
  <si>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</si>
  <si>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</si>
  <si>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</si>
  <si>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 xml:space="preserve">  PS 12-22-34</t>
  </si>
  <si>
    <t>Zast. Stříbrné Hory, rozhlasové zařízení</t>
  </si>
  <si>
    <t>PS 12-22-34</t>
  </si>
  <si>
    <t xml:space="preserve">  PS 13-22-32</t>
  </si>
  <si>
    <t>ŽST Pohled, rozhlasové zařízení</t>
  </si>
  <si>
    <t>PS 13-22-32</t>
  </si>
  <si>
    <t>75IFA1</t>
  </si>
  <si>
    <t>NOSNÍK BLESKOJISTEK</t>
  </si>
  <si>
    <t>75IFB1</t>
  </si>
  <si>
    <t>BLESKOJISTKA</t>
  </si>
  <si>
    <t>75IFBX</t>
  </si>
  <si>
    <t>BLESKOJISTKA - MONTÁŽ</t>
  </si>
  <si>
    <t>75IH11</t>
  </si>
  <si>
    <t>UKONČENÍ KABELU CELOPLASTOVÉHO BEZ PANCÍŘE DO 40 ŽIL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</si>
  <si>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</si>
  <si>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75L12Y</t>
  </si>
  <si>
    <t>PŘÍSLUŠENSTVÍ ÚSTŘEDNY - DEMONTÁŽ</t>
  </si>
  <si>
    <t>75L132</t>
  </si>
  <si>
    <t>ROZHLASOVÝ ZESILOVAČ DO 200 W</t>
  </si>
  <si>
    <t>75L13Y</t>
  </si>
  <si>
    <t>ROZHLASOVÝ ZESILOVAČ - DEMONTÁŽ</t>
  </si>
  <si>
    <t>75L16Y</t>
  </si>
  <si>
    <t>ROZHLASOVÉ PŘÍSLUŠENSTVÍ - DEMONTÁŽ</t>
  </si>
  <si>
    <t>75L172</t>
  </si>
  <si>
    <t>REPRODUKTOR VENKOVNÍ SMĚROVÝ S NASTAVITELNÝM VÝKONEM</t>
  </si>
  <si>
    <t>75L17Y</t>
  </si>
  <si>
    <t>REPRODUKTOR VENKOVNÍ - DEMONTÁŽ</t>
  </si>
  <si>
    <t>75L18Y</t>
  </si>
  <si>
    <t>REPRODUKTOR VNITŘNÍ - DEMONTÁŽ</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</si>
  <si>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</si>
  <si>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</si>
  <si>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</si>
  <si>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</si>
  <si>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</si>
  <si>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</si>
  <si>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</si>
  <si>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741831</t>
  </si>
  <si>
    <t>UZEMŇOVACÍ VODIČ NA POVRCHU MĚDĚNÝ DO 120 MM2</t>
  </si>
  <si>
    <t>1. Položka obsahuje:  
 – uchycení vodiče na povrch vč. podpěr, konzol, svorek a pod.  
 – měření, dělení, spojování  
 – nátěr  
2. Položka neobsahuje:  
 X  
3. Způsob měření:  
Měří se metr délkový.</t>
  </si>
  <si>
    <t>742J35</t>
  </si>
  <si>
    <t>TCEPKPFLE DO 15XN0,8, KABEL SDĚLOVACÍ ČTYŘKOVANÝ, IZOLACE PVC</t>
  </si>
  <si>
    <t>D.1.2.3</t>
  </si>
  <si>
    <t>Integrovaná telekomunikační zařízení</t>
  </si>
  <si>
    <t xml:space="preserve">  PS 11-22-21</t>
  </si>
  <si>
    <t>ŽST Přibyslav, integrovaná telekomunikační zařízení</t>
  </si>
  <si>
    <t>PS 11-22-21</t>
  </si>
  <si>
    <t>75M42X</t>
  </si>
  <si>
    <t>TELEFONNÍ ZAPOJOVAČ DIGITÁLNÍ, DISPEČERSKÝ TERMINÁL VOIP - DOPLNĚNÍ</t>
  </si>
  <si>
    <t>75M67X</t>
  </si>
  <si>
    <t>TELEFONÍ ÚSTŘEDNA / VOIP SERVER, DOPLNĚNÍ - MONTÁŽ VČ. PŘÍSLUŠNÝCH LICENCÍ</t>
  </si>
  <si>
    <t>R001</t>
  </si>
  <si>
    <t>DOPLNĚNÍ ROZHRANÍ PRO PŘÍSTUP TELEFONŮ DO SÍTĚ VČ. KONFIGURACE A MONTÁŽE</t>
  </si>
  <si>
    <t>R002</t>
  </si>
  <si>
    <t>DOPLNĚNÍ VTO DO ZAPOJOVAČE</t>
  </si>
  <si>
    <t>75JA22</t>
  </si>
  <si>
    <t>ZÁSUVKA DATOVÁ RJ45 NA OMÍTKU</t>
  </si>
  <si>
    <t>75JA2X</t>
  </si>
  <si>
    <t>ZÁSUVKA DATOVÁ RJ45 - MONTÁŽ</t>
  </si>
  <si>
    <t>75M321</t>
  </si>
  <si>
    <t>DIGITÁLNÍ TELEFONIE A VOIP, TELEFONNÍ PŘÍSTROJ DIGITÁLNÍ POKROČILÝ</t>
  </si>
  <si>
    <t>75M32X</t>
  </si>
  <si>
    <t>DIGITÁLNÍ TELEFONIE A VOIP, TELEFONNÍ PŘÍSTROJ DIGITÁLNÍ POKROČILÝ - MONTÁŽ</t>
  </si>
  <si>
    <t>75M311</t>
  </si>
  <si>
    <t>DIGITÁLNÍ TELEFONIE A VOIP, TELEFONNÍ PŘÍSTROJ DIGITÁLNÍ ZÁKLADNÍ - DODÁVKA</t>
  </si>
  <si>
    <t>75M31X</t>
  </si>
  <si>
    <t>DIGITÁLNÍ TELEFONIE A VOIP, TELEFONNÍ PŘÍSTROJ DIGITÁLNÍ ZÁKLADNÍ - MONTÁŽ</t>
  </si>
  <si>
    <t>R003</t>
  </si>
  <si>
    <t>TERMINÁL TOP</t>
  </si>
  <si>
    <t>Položka obsahuje: demontáž, montáž, dopravu, práci a nastavení</t>
  </si>
  <si>
    <t>75M435</t>
  </si>
  <si>
    <t>TELEFONNÍ ZAPOJOVAČ DIGITÁLNÍ, BRÁNA IP/GSM-R</t>
  </si>
  <si>
    <t>75M43X</t>
  </si>
  <si>
    <t>TELEFONNÍ ZAPOJOVAČ DIGITÁLNÍ, BRÁNA - MONTÁŽ</t>
  </si>
  <si>
    <t>75M43Y</t>
  </si>
  <si>
    <t>TELEFONNÍ ZAPOJOVAČ DIGITÁLNÍ, BRÁNA - DEMONTÁŽ</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</si>
  <si>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</si>
  <si>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</si>
  <si>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</si>
  <si>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</si>
  <si>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</si>
  <si>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</si>
  <si>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</si>
  <si>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</si>
  <si>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13-22-21</t>
  </si>
  <si>
    <t>Žst. Pohled, ITZ</t>
  </si>
  <si>
    <t>PS 13-22-21</t>
  </si>
  <si>
    <t>75IFAX</t>
  </si>
  <si>
    <t>NOSNÍK BLESKOJISTEK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</si>
  <si>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</si>
  <si>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</si>
  <si>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75JA21</t>
  </si>
  <si>
    <t>ZÁSUVKA DATOVÁ RJ45 POD OMÍTKU</t>
  </si>
  <si>
    <t>75JA51</t>
  </si>
  <si>
    <t>ROZVADĚČ STRUKT. KABELÁŽE, ORGANIZAR-DODÁVKA</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</si>
  <si>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</si>
  <si>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</si>
  <si>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</si>
  <si>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</si>
  <si>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</si>
  <si>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</si>
  <si>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</si>
  <si>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75K112</t>
  </si>
  <si>
    <t>TRANSFORMÁTOR ODDĚLOVACÍ (OCHRANNÝ) PŘES 1000 VA</t>
  </si>
  <si>
    <t>75K212</t>
  </si>
  <si>
    <t>NAPÁJECÍ ZDROJ 12 V DC DO 10 A</t>
  </si>
  <si>
    <t>75K21X</t>
  </si>
  <si>
    <t>NAPÁJECÍ ZDROJ 12 V DC - MONTÁŽ</t>
  </si>
  <si>
    <t>75K341</t>
  </si>
  <si>
    <t>ZÁLOŽNÍ ZDROJ UPS 230 V DO 6000 VA - DODÁVKA</t>
  </si>
  <si>
    <t>75K34X</t>
  </si>
  <si>
    <t>ZÁLOŽNÍ ZDROJ UPS 230 V DO 6000 VA - MONTÁŽ</t>
  </si>
  <si>
    <t>75M331</t>
  </si>
  <si>
    <t>DIGITÁLNÍ TELEFONIE A VOIP, TELEFONNÍ PŘÍSTOJ VOIP ZÁKLADNÍ - DODÁVKA</t>
  </si>
  <si>
    <t>75M33X</t>
  </si>
  <si>
    <t>DIGITÁLNÍ TELEFONIE A VOIP, TELEFONNÍ PŘÍSTOJ VOIP ZÁKLADNÍ - MONTÁŽ</t>
  </si>
  <si>
    <t>75M411</t>
  </si>
  <si>
    <t>TELEFONNÍ ZAPOJOVAČ DIGITÁLNÍ, TERMINÁLOVÝ ISDN TELEFON - DODÁVKA</t>
  </si>
  <si>
    <t>75M41X</t>
  </si>
  <si>
    <t>TELEFONNÍ ZAPOJOVAČ DIGITÁLNÍ, TERMINÁLOVÝ ISDN TELEFON - MONTÁŽ</t>
  </si>
  <si>
    <t>75M41Y</t>
  </si>
  <si>
    <t>TELEFONNÍ ZAPOJOVAČ DIGITÁLNÍ, TERMINÁLOVÝ ISDN TELEFON - DEMONTÁŽ</t>
  </si>
  <si>
    <t>75M431</t>
  </si>
  <si>
    <t>TELEFONNÍ ZAPOJOVAČ DIGITÁLNÍ, BRÁNA IP/MB</t>
  </si>
  <si>
    <t>75M432</t>
  </si>
  <si>
    <t>TELEFONNÍ ZAPOJOVAČ DIGITÁLNÍ, BRÁNA IP/PTSN</t>
  </si>
  <si>
    <t>75M433</t>
  </si>
  <si>
    <t>TELEFONNÍ ZAPOJOVAČ DIGITÁLNÍ, BRÁNA IP/E1</t>
  </si>
  <si>
    <t>75M434</t>
  </si>
  <si>
    <t>TELEFONNÍ ZAPOJOVAČ DIGITÁLNÍ, BRÁNA IP/MRS</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</si>
  <si>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</si>
  <si>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</si>
  <si>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</si>
  <si>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</si>
  <si>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</si>
  <si>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75M44X</t>
  </si>
  <si>
    <t>TELEFONNÍ ZAPOJOVAČ DIGITÁLNÍ, ŘÍDÍCÍ ČÁSTI SÍTĚ - MONTÁŽ</t>
  </si>
  <si>
    <t>75M262</t>
  </si>
  <si>
    <t>TELEFONNÍ ZAPOJOVAČ ANALOGOVÝ, NÁHRADNÍ ZAPOJOVAČ DO STOLU VÝPRAVČÍHO</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</si>
  <si>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</si>
  <si>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75M26X</t>
  </si>
  <si>
    <t>TELEFONNÍ ZAPOJOVAČ ANALOGOVÝ, NÁHRADNÍ ZAPOJOVAČ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</si>
  <si>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</si>
  <si>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D.1.2.4</t>
  </si>
  <si>
    <t>Elektrická požární a zabezpečovací signalizace</t>
  </si>
  <si>
    <t xml:space="preserve">  PS 11-22-23</t>
  </si>
  <si>
    <t>ŽST Přibyslav, EZS</t>
  </si>
  <si>
    <t>PS 11-22-23</t>
  </si>
  <si>
    <t>Dodávky + nosný materiál, montáže</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</si>
  <si>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</si>
  <si>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</si>
  <si>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</si>
  <si>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</si>
  <si>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</si>
  <si>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</si>
  <si>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</si>
  <si>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</si>
  <si>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</si>
  <si>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</si>
  <si>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</si>
  <si>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</si>
  <si>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</si>
  <si>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</si>
  <si>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</si>
  <si>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</si>
  <si>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</si>
  <si>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</si>
  <si>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</si>
  <si>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</si>
  <si>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</si>
  <si>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</si>
  <si>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</si>
  <si>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</si>
  <si>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</si>
  <si>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</si>
  <si>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</si>
  <si>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</si>
  <si>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</si>
  <si>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</si>
  <si>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</si>
  <si>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</si>
  <si>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</si>
  <si>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</si>
  <si>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</si>
  <si>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</si>
  <si>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</si>
  <si>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</si>
  <si>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</si>
  <si>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</si>
  <si>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75O5G1</t>
  </si>
  <si>
    <t>EZS, BEZKONTAKTNÍ ČTEČKA KARET</t>
  </si>
  <si>
    <t>75O5GX</t>
  </si>
  <si>
    <t>EZS, BEZKONTAKTNÍ ČTEČKA KARET - MONTÁŽ</t>
  </si>
  <si>
    <t>75O5H1</t>
  </si>
  <si>
    <t>EZS, PROPOJOVACÍ MODUL PRO ČTEČKU</t>
  </si>
  <si>
    <t>75O5HX</t>
  </si>
  <si>
    <t>EZS, PROPOJOVACÍ MODUL PRO ČTEČKU - MONTÁŽ</t>
  </si>
  <si>
    <t>75O542</t>
  </si>
  <si>
    <t>EZS, KLÁVESNICE - LCD DISPLEJ</t>
  </si>
  <si>
    <t>75O54X</t>
  </si>
  <si>
    <t>EZS, KLÁVESNICE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</si>
  <si>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</si>
  <si>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</si>
  <si>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</si>
  <si>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</si>
  <si>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</si>
  <si>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</si>
  <si>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75O5M2</t>
  </si>
  <si>
    <t>EZS, SIRÉNA VENKOVNÍ</t>
  </si>
  <si>
    <t>75O5MX</t>
  </si>
  <si>
    <t>EZS, SIRÉNA - MONTÁŽ</t>
  </si>
  <si>
    <t>75O5NW</t>
  </si>
  <si>
    <t>EZS, KLIENTSKÉ PRACOVIŠTĚ - DOPLNĚNÍ HW, SW, LICENCE</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</si>
  <si>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</si>
  <si>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</si>
  <si>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</si>
  <si>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</si>
  <si>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</si>
  <si>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</si>
  <si>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</si>
  <si>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</si>
  <si>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</si>
  <si>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</si>
  <si>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</si>
  <si>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75K611</t>
  </si>
  <si>
    <t>AKUMULÁTOROVÁ BATERIE DO 100 VAH - DODÁVKA</t>
  </si>
  <si>
    <t>75K61X</t>
  </si>
  <si>
    <t>AKUMULÁTOROVÁ BATERIE DO 100 VAH - MONTÁŽ</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</si>
  <si>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</si>
  <si>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</si>
  <si>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</si>
  <si>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</si>
  <si>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</si>
  <si>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</si>
  <si>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</si>
  <si>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</si>
  <si>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</si>
  <si>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</si>
  <si>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</si>
  <si>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</si>
  <si>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</si>
  <si>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</si>
  <si>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</si>
  <si>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</si>
  <si>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</si>
  <si>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</si>
  <si>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</si>
  <si>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75M857</t>
  </si>
  <si>
    <t>MEDIAKONVERTOR - SAMOSTATNÝ</t>
  </si>
  <si>
    <t>48: 6; viz textová a výkresová část projektové dokumentace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</si>
  <si>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</si>
  <si>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49: 6; viz textová a výkresová část projektové dokumentace</t>
  </si>
  <si>
    <t>Demontáž stávajícího EPS - k dalšímu využití</t>
  </si>
  <si>
    <t>Demontované prvky budou předány správci zařízení</t>
  </si>
  <si>
    <t xml:space="preserve">  PS 13-22-23</t>
  </si>
  <si>
    <t>Žst. Pohled, EZS</t>
  </si>
  <si>
    <t>PS 13-22-23</t>
  </si>
  <si>
    <t>703512</t>
  </si>
  <si>
    <t>ELEKTROINSTALAČNÍ LIŠTA ŠÍŘKY PŘES 30 DO 60 MM</t>
  </si>
  <si>
    <t>1. Položka obsahuje:     
 – přípravu podkladu pro osazení     
2. Položka neobsahuje:     
 X     
3. Způsob měření:     
Měří se metr délkový.</t>
  </si>
  <si>
    <t>75J213</t>
  </si>
  <si>
    <t>KABEL SDĚLOVACÍ PRO VNITŘNÍ POUŽITÍ DO 10 PÁRŮ PRŮMĚRU 0,8 MM</t>
  </si>
  <si>
    <t>75O1B2</t>
  </si>
  <si>
    <t>EPS (ZPDP), HLÁSIČ TLAČÍTKOVÝ - TEŽKÉ PROVEDENÍ</t>
  </si>
  <si>
    <t>75O1BX</t>
  </si>
  <si>
    <t>EPS (ZPDP), HLÁSIČ - MONTÁŽ</t>
  </si>
  <si>
    <t>75O1E8</t>
  </si>
  <si>
    <t>EPS (ZPDP), PROVOZNÍ KNIHA</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</si>
  <si>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</si>
  <si>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</si>
  <si>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</si>
  <si>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75O52W</t>
  </si>
  <si>
    <t>EZS, SOFTWARE ÚSTŘEDNY - DOPLNĚNÍ</t>
  </si>
  <si>
    <t>75O541</t>
  </si>
  <si>
    <t>EZS, KLÁVESNICE - BAREVNÝ DOTYKOVÝ DISPLEJ</t>
  </si>
  <si>
    <t>75O573</t>
  </si>
  <si>
    <t>EZS, MAGNETICKÝ KONTAKT HLINÍKOVÝ - LEHKÉ PROVEDENÍ</t>
  </si>
  <si>
    <t>75O595</t>
  </si>
  <si>
    <t>EZS, PROSTOROVÝ DETEKTOR DUÁLNÍ STROPNÍ</t>
  </si>
  <si>
    <t>75O5F1</t>
  </si>
  <si>
    <t>EZS, DVEŘNÍ MODUL</t>
  </si>
  <si>
    <t>75O5FX</t>
  </si>
  <si>
    <t>EZS, DVEŘNÍ MODUL - MONTÁŽ</t>
  </si>
  <si>
    <t>75O5I1</t>
  </si>
  <si>
    <t>EZS, ELEKTROMAGNETICKÝ ZÁMEK</t>
  </si>
  <si>
    <t>75O5IX</t>
  </si>
  <si>
    <t>EZS, ELEKTROMAGNETICKÝ ZÁMEK - MONTÁŽ</t>
  </si>
  <si>
    <t>75O5L1</t>
  </si>
  <si>
    <t>EZS, PŘÍSTUPOVÁ KARTA/KLÍČENKA</t>
  </si>
  <si>
    <t>75O5N1</t>
  </si>
  <si>
    <t>EZS, KLIENTSKÉ PRACOVIŠTĚ</t>
  </si>
  <si>
    <t>75O5N2</t>
  </si>
  <si>
    <t>EZS, KLIENTSKÉ PRACOVIŠTĚ - TISKÁRNA</t>
  </si>
  <si>
    <t>75O5NX</t>
  </si>
  <si>
    <t>EZS, KLIENTSKÉ PRACOVIŠTĚ - MONTÁŽ</t>
  </si>
  <si>
    <t>EZS, ZÁVĚREČNÉ OŽIVENÍ, NASTAVENÍ A FUN NÍ ODZKOUŠENÍ ZAŘÍZENÍ EZS</t>
  </si>
  <si>
    <t>Ostatní konstrukce a práce</t>
  </si>
  <si>
    <t>96814</t>
  </si>
  <si>
    <t>VYSEKÁNÍ OTVORŮ, KAPES, RÝH V BETONOVÉ KONSTRUKCI</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</si>
  <si>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</si>
  <si>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97615</t>
  </si>
  <si>
    <t>VYBOURÁNÍ DROBNÝCH PŘEDMĚTŮ ŽELEZOBET</t>
  </si>
  <si>
    <t>D.1.2.5</t>
  </si>
  <si>
    <t>Dálková, optická, závěsná kabelizace (DK,DOK,ZOK)</t>
  </si>
  <si>
    <t xml:space="preserve">  PS 12-22-11</t>
  </si>
  <si>
    <t>Přibyslav - Pohled, TK a DOK</t>
  </si>
  <si>
    <t>PS 12-22-11</t>
  </si>
  <si>
    <t>DOK, TOK a TK dodávky a montáže</t>
  </si>
  <si>
    <t>75IA5Y</t>
  </si>
  <si>
    <t>OPTOTRUBKOVÁ KONCOVKA - DEMONTÁŽ</t>
  </si>
  <si>
    <t>75ID21</t>
  </si>
  <si>
    <t>PLASTOVÁ ZEMNÍ KOMORA PRO ULOŽENÍ SPOJKY</t>
  </si>
  <si>
    <t>75ID2X</t>
  </si>
  <si>
    <t>PLASTOVÁ ZEMNÍ KOMORA PRO ULOŽENÍ SPOJKY - MONTÁŽ</t>
  </si>
  <si>
    <t>VENKOVNÍ TELEFONNÍ OBJEKT NA ZDI</t>
  </si>
  <si>
    <t>75IE41</t>
  </si>
  <si>
    <t>SLOUPKOVÝ ROZVADĚČ DO 100 PÁRŮ</t>
  </si>
  <si>
    <t>75IE4X</t>
  </si>
  <si>
    <t>SLOUPKOVÝ ROZVADĚČ DO 100 PÁRŮ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</si>
  <si>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</si>
  <si>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</si>
  <si>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</si>
  <si>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</si>
  <si>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</si>
  <si>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75I813</t>
  </si>
  <si>
    <t>KABEL OPTICKÝ SINGLEMODE DO 72 VLÁKEN</t>
  </si>
  <si>
    <t>75I851</t>
  </si>
  <si>
    <t>KABEL OPTICKÝ - REZERVA PŘES 500 MM</t>
  </si>
  <si>
    <t>75I85X</t>
  </si>
  <si>
    <t>KABEL OPTICKÝ - REZERVA PŘES 500 MM - MONTÁŽ</t>
  </si>
  <si>
    <t>75IEI1</t>
  </si>
  <si>
    <t>SPOJOVACÍ MODUL 12 VLÁKEN - DODÁVKA</t>
  </si>
  <si>
    <t>75IEIX</t>
  </si>
  <si>
    <t>SPOJOVACÍ MODUL 12 VLÁKEN - MONTÁŽ</t>
  </si>
  <si>
    <t>75IEJ1</t>
  </si>
  <si>
    <t>ZASLEPOVACÍ MODUL 12 VLÁKEN - DODÁVKA</t>
  </si>
  <si>
    <t>75IEJX</t>
  </si>
  <si>
    <t>ZASLEPOVACÍ MODUL 12 VLÁKEN - MONTÁŽ</t>
  </si>
  <si>
    <t>ZÁSOBNÍK REZERVNÍCH BUFFERŮ A PATCHORDŮ - DODÁVKA</t>
  </si>
  <si>
    <t>ZÁSOBNÍK REZERVNÍCH BUFFERŮ A PATCHORDŮ - MONTÁŽ</t>
  </si>
  <si>
    <t>ORGANIZAR-DODÁVKA</t>
  </si>
  <si>
    <t>MONTÁŽ ORGANIZARU</t>
  </si>
  <si>
    <t>75IH62</t>
  </si>
  <si>
    <t>UKONČENÍ KABELU OPTICKÉHO DO 36 VLÁKEN</t>
  </si>
  <si>
    <t>75IH63</t>
  </si>
  <si>
    <t>UKONČENÍ KABELU OPTICKÉHO DO 72 VLÁKEN</t>
  </si>
  <si>
    <t>75II71</t>
  </si>
  <si>
    <t>SPOJKA OPTICKÁ DO 72 VLÁKEN</t>
  </si>
  <si>
    <t>75II7X</t>
  </si>
  <si>
    <t>SPOJKA OPTICKÁ - MONTÁŽ</t>
  </si>
  <si>
    <t>Převedení provozu na nový DOK</t>
  </si>
  <si>
    <t>R004</t>
  </si>
  <si>
    <t>Převedení provozu na nový TOK</t>
  </si>
  <si>
    <t>R005</t>
  </si>
  <si>
    <t>Převedení provozu na nový TK</t>
  </si>
  <si>
    <t>R006</t>
  </si>
  <si>
    <t>Provizorní přeložky kqabelů GSMR</t>
  </si>
  <si>
    <t>R007</t>
  </si>
  <si>
    <t>Provizorní vymístění sdělovací místonsti ŽST Pohled</t>
  </si>
  <si>
    <t>R008</t>
  </si>
  <si>
    <t>GEODETICKÉ VYTYČENÍ, ZAMĚŘENÍ KABELOVÉ TRASY A VYHOTOVENÍ KABELOVÉ KNIHY</t>
  </si>
  <si>
    <t>400*0,35*0,9 = 126,000 M3 - plnohodnotná trasa</t>
  </si>
  <si>
    <t>8600*0,15*0,9 = 1161,000 M3 - případné rozšíření hlavní kabelové trasy</t>
  </si>
  <si>
    <t>13183</t>
  </si>
  <si>
    <t>HLOUBENÍ JAM ZAPAŽ I NEPAŽ TŘ II</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</si>
  <si>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</si>
  <si>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</si>
  <si>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</si>
  <si>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</si>
  <si>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702412</t>
  </si>
  <si>
    <t>KABELOVÝ PROSTUP DO OBJEKTU PŘES ZÁKLAD ZDĚNÝ SVĚTLÉ ŠÍŘKY PŘES 100 DO 200 MM</t>
  </si>
  <si>
    <t>703762</t>
  </si>
  <si>
    <t>KABELOVÁ UCPÁVKA VODĚ ODOLNÁ PRO VNITŘNÍ PRŮMĚR OTVORU 65 - 110MM</t>
  </si>
  <si>
    <t>701003</t>
  </si>
  <si>
    <t>BETONOVÝ OZNAČNÍK</t>
  </si>
  <si>
    <t>1. Položka obsahuje:     
 – veškeré práce a materiál obsažený v názvu položky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</si>
  <si>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</si>
  <si>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75IG11</t>
  </si>
  <si>
    <t>TYČ UZEMŇOVACÍ</t>
  </si>
  <si>
    <t>75IG1X</t>
  </si>
  <si>
    <t>TYČ UZEMŇOVACÍ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</si>
  <si>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</si>
  <si>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</si>
  <si>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</si>
  <si>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</si>
  <si>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</si>
  <si>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</si>
  <si>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</si>
  <si>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</si>
  <si>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D.1.2.6</t>
  </si>
  <si>
    <t>Informační systém pro cestující</t>
  </si>
  <si>
    <t xml:space="preserve">  PS 11-22-33</t>
  </si>
  <si>
    <t>žst. Přibyslav, informační systém</t>
  </si>
  <si>
    <t>PS 11-22-33</t>
  </si>
  <si>
    <t>Informační systém dodávky a montáže</t>
  </si>
  <si>
    <t>LED nástupištní tabule IS oboustranná bez čísla koleje, bez hodin</t>
  </si>
  <si>
    <t>75L36X</t>
  </si>
  <si>
    <t>NÁSTUPIŠTNÍ TABULE IS - MONTÁŽ</t>
  </si>
  <si>
    <t>75L3A1</t>
  </si>
  <si>
    <t>INFORMAČNÍ PRVEK, HLASOVÝ MODUL PRO NEVIDOMÉ</t>
  </si>
  <si>
    <t>LED odjezdová nebo příjezdová tabule s omezeným počtem informací IS jednostranná do 6-ti řádků</t>
  </si>
  <si>
    <t>75L34X</t>
  </si>
  <si>
    <t>ODJEZDOVÁ NEBO PŘÍJEZDOVÁ TABULE S OMEZENÝM POČTEM INFORMACÍ IS - MONTÁŽ</t>
  </si>
  <si>
    <t>LED podchodová tabule IS dvou až třířádková</t>
  </si>
  <si>
    <t>75L37X</t>
  </si>
  <si>
    <t>PODCHODOVÁ TABULE IS - MONTÁŽ</t>
  </si>
  <si>
    <t>75L3A4</t>
  </si>
  <si>
    <t>INFORMAČNÍ PRVEK, ZÁVĚS PRO INFORMAČNÍ TABULE</t>
  </si>
  <si>
    <t>75L3AX</t>
  </si>
  <si>
    <t>INFORMAČNÍ PRVEK,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</si>
  <si>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</si>
  <si>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</si>
  <si>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</si>
  <si>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</si>
  <si>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</si>
  <si>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</si>
  <si>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75L471</t>
  </si>
  <si>
    <t>MONITOR LCD DO 27"</t>
  </si>
  <si>
    <t>75L47X</t>
  </si>
  <si>
    <t>MONITOR - MONTÁŽ</t>
  </si>
  <si>
    <t>75L3EI</t>
  </si>
  <si>
    <t>SW MODUL SW, PŘÍPRAVA DAT GVD</t>
  </si>
  <si>
    <t>1. Položka obsahuje:         
 – dodávku specifikovaného bloku/zařízení včetně potřebného drobného montážního materiálu         
 – dodávku souvisejícího příslušenství pro specifikovaný blok/zařízení         
 – dopravu a skladování         
2. Položka neobsahuje:         
 X         
3. Zp</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</si>
  <si>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</si>
  <si>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</si>
  <si>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</si>
  <si>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75L3E1</t>
  </si>
  <si>
    <t>SW PRO ŘÍZENÍ SYSTÉMU (TRAŤOVÉ NASAZENÍ) - SW CŘP (KLIENT + SERVER) PRO 2-5 STANIC (TRAŤOVÉ NASAZENÍ)</t>
  </si>
  <si>
    <t>75L3E7</t>
  </si>
  <si>
    <t>SW PRO ŘÍZENÍ SYSTÉMU (TRAŤOVÉ NASAZENÍ) - SW MODUL ŘÍZENÍ TABULÍ - NAD 3 KS INF. TABULÍ / DISPLEJŮ VE STANICI</t>
  </si>
  <si>
    <t>75L3E9</t>
  </si>
  <si>
    <t>SW PRO ŘÍZENÍ SYSTÉMU (TRAŤOVÉ NASAZENÍ) - SW MODUL PRO PODPORU HLÁSIČE PRO NEVIDOMÉ</t>
  </si>
  <si>
    <t>75L3I2</t>
  </si>
  <si>
    <t>ZAŠKOLENÍ OBSLUHY NA MÍSTĚ, INSTALACE, DOPRAVA PŘES 200 KM</t>
  </si>
  <si>
    <t>75L3J1</t>
  </si>
  <si>
    <t>ŠÉFMONTÁŽE, ZKOUŠENÍ, OŽIVENÍ INFORMAČNÍHO SYSTÉMU DO 10 PRVKŮ</t>
  </si>
  <si>
    <t>742G12</t>
  </si>
  <si>
    <t>KABEL NN DVOU- A TŘÍŽÍLOVÝ CU S PLASTOVOU IZOLACÍ OD 4 DO 16 MM2</t>
  </si>
  <si>
    <t>742L12</t>
  </si>
  <si>
    <t>UKONČENÍ DVOU AŽ PĚTIŽÍLOVÉHO KABELU V ROZVADĚČI NEBO NA PŘÍSTROJI OD 4 DO 16 MM2</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</si>
  <si>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</si>
  <si>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</si>
  <si>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</si>
  <si>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</si>
  <si>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</si>
  <si>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</si>
  <si>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</si>
  <si>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</si>
  <si>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</si>
  <si>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</si>
  <si>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R75L481</t>
  </si>
  <si>
    <t>PŘÍSLUŠENSTVÍ KS - ROZVODNÁ SKŘÍŇ IS</t>
  </si>
  <si>
    <t>R75L482</t>
  </si>
  <si>
    <t>PŘÍSLUŠENSTVÍ KS - PŘEPĚŤOVÁ OCHRANA PRO IS</t>
  </si>
  <si>
    <t>R75L48X</t>
  </si>
  <si>
    <t>PŘÍSLUŠENSTVÍ IS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</si>
  <si>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</si>
  <si>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75K231</t>
  </si>
  <si>
    <t>NAPÁJECÍ ZDROJ 48 V DC DO 5 A</t>
  </si>
  <si>
    <t>75K23X</t>
  </si>
  <si>
    <t>NAPÁJECÍ ZDROJ 48 V DC - MONTÁŽ</t>
  </si>
  <si>
    <t>75M922</t>
  </si>
  <si>
    <t>DATOVÁ INFRASTRUKTURA LAN, PRŮMYSLOVÝ RINGSWITCH - L2 DO 8X10/100 POE + 2XUPLINK</t>
  </si>
  <si>
    <t>DATOVÁ INFRASTRUKTURA LAN, PRŮMYSLOVÝ RINGSWITCH - L2 DO 9SFP</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</si>
  <si>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</si>
  <si>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</si>
  <si>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75IEE4</t>
  </si>
  <si>
    <t>OPTICKÝ ROZVADĚČ 19" PROVEDENÍ 48 VLÁKEN</t>
  </si>
  <si>
    <t>75I831</t>
  </si>
  <si>
    <t>KABEL OPTICKÝ MIKROKABEL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</si>
  <si>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</si>
  <si>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</si>
  <si>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</si>
  <si>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</si>
  <si>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</si>
  <si>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</si>
  <si>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</si>
  <si>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</si>
  <si>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75IA6Y</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</si>
  <si>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</si>
  <si>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</si>
  <si>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</si>
  <si>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</si>
  <si>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</si>
  <si>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</si>
  <si>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75IC31</t>
  </si>
  <si>
    <t>MIKROTRUBIČKOVÁ PRŮCHODKA PRŮMĚRU DO 10 MM</t>
  </si>
  <si>
    <t>75IC3X</t>
  </si>
  <si>
    <t>MIKROTRUBIČKOVÁ PRŮCHODKA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</si>
  <si>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</si>
  <si>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</si>
  <si>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</si>
  <si>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</si>
  <si>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</si>
  <si>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</si>
  <si>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703511</t>
  </si>
  <si>
    <t>ELEKTROINSTALAČNÍ LIŠTA ŠÍŘKY DO 30 MM</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</si>
  <si>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</si>
  <si>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</si>
  <si>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</si>
  <si>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PŘIPOJENÍ, OŽIVENÍ A ZPROVOZNĚNÍ PŘENOSOVÉ CESTY SWITCHŮ IS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</si>
  <si>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</si>
  <si>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</si>
  <si>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74F323</t>
  </si>
  <si>
    <t>1. Položka obsahuje:         
 – protokol autorizovaným revizním technikem na zařízeních trakčního vedení podle požadavku ČSN, včetně hodnocení         
2. Položka neobsahuje:         
 X         
3. Způsob měření:         
Udává se počet kusů kompletní konstrukce nebo práce.</t>
  </si>
  <si>
    <t>Konfigurace příslušných pracovišť PPV o daný IS zast./ŽST</t>
  </si>
  <si>
    <t>Konfigurace příslušných pracovišť na CDP/RDP o daný IS zast./ŽST</t>
  </si>
  <si>
    <t>100*0,35*0,9 = 31,500 M3</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</si>
  <si>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</si>
  <si>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</si>
  <si>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</si>
  <si>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</si>
  <si>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pomocné mechanismy         
2. Položka neobsahuje:         
 X         
3. Způsob měření:         
Měří se plocha v metrech čtverečných.</t>
  </si>
  <si>
    <t>75L3B2</t>
  </si>
  <si>
    <t>MONITOR IS LCD DO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</si>
  <si>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</si>
  <si>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75L3BX</t>
  </si>
  <si>
    <t>MONITOR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</si>
  <si>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</si>
  <si>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75K311</t>
  </si>
  <si>
    <t>ZÁLOŽNÍ ZDROJ UPS 230 V DO 500 VA - DODÁVKA</t>
  </si>
  <si>
    <t>75K31X</t>
  </si>
  <si>
    <t>ZÁLOŽNÍ ZDROJ UPS 230 V DO 500 VA - MONTÁŽ</t>
  </si>
  <si>
    <t xml:space="preserve">  PS 11-22-34</t>
  </si>
  <si>
    <t>ŽST Přibyslav, jednotný čas</t>
  </si>
  <si>
    <t>PS 11-22-34</t>
  </si>
  <si>
    <t>Jednotný čas</t>
  </si>
  <si>
    <t>75L212</t>
  </si>
  <si>
    <t>HLAVNÍ HODINY JEDNOLINKOVÉ S AKUMULÁTOREM</t>
  </si>
  <si>
    <t>75L21X</t>
  </si>
  <si>
    <t>HLAVNÍ HODINY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</si>
  <si>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</si>
  <si>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</si>
  <si>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</si>
  <si>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</si>
  <si>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</si>
  <si>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</si>
  <si>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</si>
  <si>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</si>
  <si>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R75L241</t>
  </si>
  <si>
    <t>HODINY PODRUŽNÉ NEBO AUTONOMNÍ VENKOVNÍ RUČIČKOVÉ JEDNOSTRANNÉ MIN. 50 CM VČ. OSVĚTLENÍ A SOUMRAKOVÉHO SPÍNAČE</t>
  </si>
  <si>
    <t>R75L243</t>
  </si>
  <si>
    <t>HODINY PODRUŽNÉ NEBO AUTONOMNÍ VENKOVNÍ RUČIČKOVÉ OBOUSTRANNÉ MIN. 50 CM VČ. OSVĚTLENÍ A SOUMRAKOVÉHO SPÍNAČE</t>
  </si>
  <si>
    <t>75L24X</t>
  </si>
  <si>
    <t>HODINY PODRUŽNÉ NEBO AUTONOMNÍ VENKOVNÍ - MONTÁŽ</t>
  </si>
  <si>
    <t>75L253</t>
  </si>
  <si>
    <t>ZÁVĚS PRO PODRUŽNÉ HODINY RUČIČKOVÉ OBOUSTRANNÉ DO 50 CM</t>
  </si>
  <si>
    <t>75L262</t>
  </si>
  <si>
    <t>PŘIJÍMAČ DCF/GPS K AUTONOMNÍM HODINÁM</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</si>
  <si>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</si>
  <si>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</si>
  <si>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</si>
  <si>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</si>
  <si>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</si>
  <si>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</si>
  <si>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</si>
  <si>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</si>
  <si>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75J222</t>
  </si>
  <si>
    <t>KABEL SDĚLOVACÍ PRO VNITŘNÍ POUŽITÍ DO 20 PÁRŮ PRŮMĚRU 0,5 MM</t>
  </si>
  <si>
    <t>R75IFBX</t>
  </si>
  <si>
    <t>ELEKTROINSTALAČNÍ TRUBKA PLASTOVÁ VČETNĚ UPEVNĚNÍ A PŘÍSLUŠENSTVÍ DN PRŮMĚRU DO 25 MM</t>
  </si>
  <si>
    <t xml:space="preserve">  PS 12-22-32</t>
  </si>
  <si>
    <t>zastávka. Přibyslav, informační systém</t>
  </si>
  <si>
    <t>PS 12-22-32</t>
  </si>
  <si>
    <t>R000</t>
  </si>
  <si>
    <t>Informační prvek, sloup pro jednu informační LED tabuli a analogové hodin s vteřinkou jako nosného prvku</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</si>
  <si>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</si>
  <si>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</si>
  <si>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</si>
  <si>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</si>
  <si>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</si>
  <si>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</si>
  <si>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75L3H7</t>
  </si>
  <si>
    <t>SW PRO ŘÍZENÍ SYSTÉMU (OSTATNÍ SPOLEČNÉ POLOŽKY) - SW DOPLNĚNÍ ŘÍDÍCÍHO SERVERU INFORMAČNÍHO SYSTÉMU</t>
  </si>
  <si>
    <t>75IB31</t>
  </si>
  <si>
    <t>MIKROTRUBIČKA ZODOLNĚNÁ DO 10/5,5 MM</t>
  </si>
  <si>
    <t>75IB3X</t>
  </si>
  <si>
    <t>MIKROTRUBIČKA ZODOLNĚNÁ DO 10/5,5 MM - MONTÁŽ</t>
  </si>
  <si>
    <t>75IC11</t>
  </si>
  <si>
    <t>MIKROTRUBIČKOVÁ SPOJKA PRŮMĚRU DO 10 MM</t>
  </si>
  <si>
    <t>75IC1X</t>
  </si>
  <si>
    <t>MIKROTRUBIČKOVÁ SPOJKA - MONTÁŽ</t>
  </si>
  <si>
    <t>75IEE3</t>
  </si>
  <si>
    <t>OPTICKÝ ROZVADĚČ 19" PROVEDENÍ 36 VLÁKEN</t>
  </si>
  <si>
    <t>75IK6</t>
  </si>
  <si>
    <t>komplexní tří vlnových délek (PM+OTDR)</t>
  </si>
  <si>
    <t>PROTOKOL ZPŮSOBILOSTI NEBO JEHO DOPLNĚNÍ</t>
  </si>
  <si>
    <t>75D168</t>
  </si>
  <si>
    <t>RELÉOVÝ DOMEK (DO 9 M2) PREFABRIKOVANÝ - DEMONTÁŽ</t>
  </si>
  <si>
    <t>Demontáž stávajícího TD</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</si>
  <si>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</si>
  <si>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</si>
  <si>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</si>
  <si>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</si>
  <si>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</si>
  <si>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</si>
  <si>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</si>
  <si>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75K321</t>
  </si>
  <si>
    <t>ZÁLOŽNÍ ZDROJ UPS 230 V DO 1000 VA - DODÁVKA</t>
  </si>
  <si>
    <t>75K32X</t>
  </si>
  <si>
    <t>ZÁLOŽNÍ ZDROJ UPS 230 V DO 1000 VA - MONTÁŽ</t>
  </si>
  <si>
    <t>131838</t>
  </si>
  <si>
    <t>HLOUBENÍ JAM ZAPAŽ I NEPAŽ TŘ. II, ODVOZ DO 20KM</t>
  </si>
  <si>
    <t>200*0,4*0,9 = 72,000 M3</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</si>
  <si>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</si>
  <si>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</si>
  <si>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</si>
  <si>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75IG21</t>
  </si>
  <si>
    <t>SVORKA ROZPOJOVACÍ ZKUŠEBNÍ</t>
  </si>
  <si>
    <t>75IG2X</t>
  </si>
  <si>
    <t>SVORKA ROZPOJOVACÍ ZKUŠEBNÍ - MONTÁŽ</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</si>
  <si>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</si>
  <si>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</si>
  <si>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</si>
  <si>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</si>
  <si>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PS 12-22-33</t>
  </si>
  <si>
    <t>Zast. Přibyslav zastávka, jednotný čas</t>
  </si>
  <si>
    <t>PS 12-22-33</t>
  </si>
  <si>
    <t xml:space="preserve">  PS 12-22-35</t>
  </si>
  <si>
    <t>zast. Stříbrné Hory, informační systém</t>
  </si>
  <si>
    <t>PS 12-22-35</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</si>
  <si>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</si>
  <si>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</si>
  <si>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</si>
  <si>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</si>
  <si>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</si>
  <si>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150*0,35*0,9 = 47,250 M3 - plnohodnotná trasa</t>
  </si>
  <si>
    <t xml:space="preserve">  PS 12-22-36</t>
  </si>
  <si>
    <t>Zast. Stříbrné Hory, jednotný čas</t>
  </si>
  <si>
    <t>PS 12-22-36</t>
  </si>
  <si>
    <t xml:space="preserve">  PS 13-22-33</t>
  </si>
  <si>
    <t>Žst. Pohled, IS</t>
  </si>
  <si>
    <t>PS 13-22-33</t>
  </si>
  <si>
    <t>Základy</t>
  </si>
  <si>
    <t>272314</t>
  </si>
  <si>
    <t>ZÁKLADY Z PROSTÉHO BETONU DO C25/30</t>
  </si>
  <si>
    <t>75H141</t>
  </si>
  <si>
    <t>STOŽÁR (SLOUP) OCELOVÝ DO 10 M</t>
  </si>
  <si>
    <t>75H14X</t>
  </si>
  <si>
    <t>STOŽÁR (SLOUP) OCELOVÝ - MONTÁŽ</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</si>
  <si>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</si>
  <si>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</si>
  <si>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</si>
  <si>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75L311</t>
  </si>
  <si>
    <t>ODJEZDOVÁ NEBO PŘÍJEZDOVÁ TABULE IS JEDNOSTRANNÁ DO 6-TI ŘÁDKŮ</t>
  </si>
  <si>
    <t>75L32X</t>
  </si>
  <si>
    <t>ODJEZDOVÁ NEBO PŘÍJEZDOVÁ TABULE IS - MONTÁŽ</t>
  </si>
  <si>
    <t>75L363</t>
  </si>
  <si>
    <t>NÁSTUPIŠTNÍ TABULE IS OBOUSTRANNÁ S ČÍSLEM KOLEJE</t>
  </si>
  <si>
    <t>75L3A5</t>
  </si>
  <si>
    <t>INFORMAČNÍ PRVEK, SAMOSTATNÁ KONSTRUKCE INFORMAČNÍ TABULE SE ZASTŘEŠENÍM</t>
  </si>
  <si>
    <t>75L3D5</t>
  </si>
  <si>
    <t>HW PRO ŘÍZENÍ SYSTÉMU EXTENDER PRO DÁLKOVÉ OVLÁDÁNÍ PC KVM (KLÁVESNICE, MYŠ, VIDEO)</t>
  </si>
  <si>
    <t>75L3E5</t>
  </si>
  <si>
    <t>SW PRO ŘÍZENÍ SYSTÉMU (TRAŤOVÉ NASAZENÍ) - SW MODUL PRO ŘÍZENÍ RÚ</t>
  </si>
  <si>
    <t>75L3E8</t>
  </si>
  <si>
    <t>SW PRO ŘÍZENÍ SYSTÉMU (TRAŤOVÉ NASAZENÍ) - SW MODUL HLÁŠENÍ</t>
  </si>
  <si>
    <t>75L3EG</t>
  </si>
  <si>
    <t>SW MODUL PRO DÁLKOVÉ OVLÁDÁNÍ RÚ PŘI NASAZENÍ VÍCE MODULŮ NA ŘÍZENÉ TRATI</t>
  </si>
  <si>
    <t>75L3F1</t>
  </si>
  <si>
    <t>SW PRO ŘÍZENÍ SYSTÉMU (ŽST. SAMOSTATNÁ MALÁ) - SW (KLIENT+SERVER) PRO 1 STANICI</t>
  </si>
  <si>
    <t>75L3H1</t>
  </si>
  <si>
    <t>SW PRO ŘÍZENÍ SYSTÉMU (OSTATNÍ SPOLEČNÉ POLOŽKY) - SW MODUL - ODJEZDY/PŘÍJEZDY VLAKŮ NA INF.MONITORU</t>
  </si>
  <si>
    <t>75L3J2</t>
  </si>
  <si>
    <t>ŠÉFMONTÁŽE, ZKOUŠENÍ, OŽIVENÍ, REVIZE INFORMAČNÍHO SYSTÉMU DO 30 PRVKŮ</t>
  </si>
  <si>
    <t>Potrubí</t>
  </si>
  <si>
    <t>8988B</t>
  </si>
  <si>
    <t>KABELOVÉ KOMORY Z PLASTICKÝCH HMOT, UŽITNÝ OBJEM DO 0,25M3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</si>
  <si>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</si>
  <si>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75M826</t>
  </si>
  <si>
    <t>SWITCH ETHERNET L2 48 PORTŮ</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</si>
  <si>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</si>
  <si>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</si>
  <si>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</si>
  <si>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13-22-34</t>
  </si>
  <si>
    <t>Žst. Pohled, jednotný čas</t>
  </si>
  <si>
    <t>PS 13-22-34</t>
  </si>
  <si>
    <t>1. Položka obsahuje:           
 – pomocné mechanismy           
2. Položka neobsahuje:           
 X           
3. Způsob měření:           
Měří se plocha v metrech čtverečných.</t>
  </si>
  <si>
    <t>1. Položka obsahuje:           
 – přípravu podkladu pro osazení           
2. Položka neobsahuje:           
 X           
3. Způsob měření:           
Měří se metr délkový.</t>
  </si>
  <si>
    <t>742G41</t>
  </si>
  <si>
    <t>KABEL NN DVOU- A TŘÍŽÍLOVÝ CU FLEXIBILNÍ DO 2,5 MM2</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</si>
  <si>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</si>
  <si>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</si>
  <si>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</si>
  <si>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</si>
  <si>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75L213</t>
  </si>
  <si>
    <t>HLAVNÍ HODINY DVOULINKOVÉ S AKUMULÁTOREM</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</si>
  <si>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</si>
  <si>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</si>
  <si>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75L221</t>
  </si>
  <si>
    <t>PŘIJÍMAČ DCF</t>
  </si>
  <si>
    <t>75L224</t>
  </si>
  <si>
    <t>LINKOVÝ ROZVADĚČ BEZ SÍŤOVÉHO ZDROJE</t>
  </si>
  <si>
    <t>75L225</t>
  </si>
  <si>
    <t>LINKOVÝ ROZVADĚČ SE SÍŤOVÝM ZDROJEM</t>
  </si>
  <si>
    <t>75L226</t>
  </si>
  <si>
    <t>PŘÍSLUŠENSTVÍ HLAVNÍCH HODIN - MONTÁŽ</t>
  </si>
  <si>
    <t>75L241</t>
  </si>
  <si>
    <t>HODINY PODRUŽNÉ NEBO AUTONOMNÍ VENKOVNÍ RUČIČKOVÉ JEDNOSTRANNÉ DO 50 CM</t>
  </si>
  <si>
    <t>75L243</t>
  </si>
  <si>
    <t>HODINY PODRUŽNÉ NEBO AUTONOMNÍ VENKOVNÍ RUČIČKOVÉ OBOUSTRANNÉ DO 50 CM</t>
  </si>
  <si>
    <t>75L261</t>
  </si>
  <si>
    <t>OSVĚTLENÍ HODIN</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</si>
  <si>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</si>
  <si>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75L281</t>
  </si>
  <si>
    <t>DEMONTÁŽ HODINOVÉHO ZAŘÍZENÍ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</si>
  <si>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</si>
  <si>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75K31Y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</si>
  <si>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</si>
  <si>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</si>
  <si>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D.1.2.7</t>
  </si>
  <si>
    <t>Jiné sdělovací zařízení</t>
  </si>
  <si>
    <t xml:space="preserve">  PS 11-22-31</t>
  </si>
  <si>
    <t>ŽST Přibyslav, kamerový systém</t>
  </si>
  <si>
    <t>PS 11-22-31</t>
  </si>
  <si>
    <t>Kamerový systém</t>
  </si>
  <si>
    <t>75L431</t>
  </si>
  <si>
    <t>KAMERA DIGITÁLNÍ (IP)</t>
  </si>
  <si>
    <t>75L434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</si>
  <si>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</si>
  <si>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</si>
  <si>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</si>
  <si>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</si>
  <si>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75L453</t>
  </si>
  <si>
    <t>KAMEROVÝ SERVER - ZÁZNAMOVÉ ZAŘÍZENÍ, DO 32 KAMER (HW, SW, LICENCE)</t>
  </si>
  <si>
    <t>75L457</t>
  </si>
  <si>
    <t>KAMEROVÝ SERVER - HDD PŘES 2 TB, PRO PROVOZ 24/7</t>
  </si>
  <si>
    <t>75L45W</t>
  </si>
  <si>
    <t>KAMEROVÝ SERVER - DOPLNĚNÍ ZÁZNAMOVÉHO ZAŘÍZENÍ (HW, SW, LICENCE)</t>
  </si>
  <si>
    <t>75L45X</t>
  </si>
  <si>
    <t>KAMEROVÝ SERVER - MONTÁŽ</t>
  </si>
  <si>
    <t>75L461</t>
  </si>
  <si>
    <t>KLIENSTKÉ PRACOVIŠTĚ - DODÁVKA</t>
  </si>
  <si>
    <t>75L46X</t>
  </si>
  <si>
    <t>KLIENSTKÉ PRACOVIŠTĚ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</si>
  <si>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</si>
  <si>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</si>
  <si>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</si>
  <si>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PŘÍSLUŠENSTVÍ KS - PŘEPĚŤOVÁ OCHRANA PRO KS</t>
  </si>
  <si>
    <t>75L483</t>
  </si>
  <si>
    <t>PŘÍSLUŠENSTVÍ KS - DRŽÁK PRO KAMEROVÝ KRYT (KAMERU)</t>
  </si>
  <si>
    <t>75L484</t>
  </si>
  <si>
    <t>PŘÍSLUŠENSTVÍ KS - ADAPTÉR PRO MONTÁŽ NA SLOUP NEBO VĚŽ</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</si>
  <si>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</si>
  <si>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</si>
  <si>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</si>
  <si>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</si>
  <si>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</si>
  <si>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</si>
  <si>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</si>
  <si>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</si>
  <si>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</si>
  <si>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</si>
  <si>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</si>
  <si>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</si>
  <si>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</si>
  <si>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</si>
  <si>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</si>
  <si>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</si>
  <si>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</si>
  <si>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</si>
  <si>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ZŘÍZENÍ SERVISNÍ ZÁSUVKY PRO STAHOVÁNÍ ZÁZNAMU Z KS</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</si>
  <si>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</si>
  <si>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86: 20; viz textová a výkresová část projektové dokumentace</t>
  </si>
  <si>
    <t>744811</t>
  </si>
  <si>
    <t>PROUDOVÝ CHRÁNIČ DVOUPÓLOVÝ S NADPROUDOVOU OCHRANOU (10 KA) DO 30 MA, DO 25 A</t>
  </si>
  <si>
    <t>75M864</t>
  </si>
  <si>
    <t>PŘEVODNÍK - IO/ETHERNET</t>
  </si>
  <si>
    <t>PŘIPOJENÍ, OŽIVENÍ A ZPROVOZNĚNÍ PŘENOSOVÉ CESTY SWITCHŮ KS</t>
  </si>
  <si>
    <t>Konfigurace příslušných pracovišť PPV o dané kamery</t>
  </si>
  <si>
    <t>Konfigurace příslušných pracovišť na CDP/RDP a případně telestěny o dané kamery</t>
  </si>
  <si>
    <t>1500*0,15*0,9 = 202,500 M3 - případné rozšíření hlavní kabelové trasy</t>
  </si>
  <si>
    <t>75K331</t>
  </si>
  <si>
    <t>ZÁLOŽNÍ ZDROJ UPS 230 V DO 3000 VA - DODÁVKA</t>
  </si>
  <si>
    <t>75K33X</t>
  </si>
  <si>
    <t>ZÁLOŽNÍ ZDROJ UPS 230 V DO 3000 VA - MONTÁŽ</t>
  </si>
  <si>
    <t>75M911</t>
  </si>
  <si>
    <t>DATOVÁ INFRASTRUKTURA LAN, SWITCH ETHERNET L2 - 8X10/100 + 2XUPLINK</t>
  </si>
  <si>
    <t xml:space="preserve">  PS 13-22-31</t>
  </si>
  <si>
    <t>Žst. Pohled, kamerový systém</t>
  </si>
  <si>
    <t>PS 13-22-31</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</si>
  <si>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</si>
  <si>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</si>
  <si>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</si>
  <si>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702413</t>
  </si>
  <si>
    <t>KABELOVÝ PROSTUP DO OBJEKTU PŘES ZÁKLAD ZDĚNÝ SVĚTLÉ ŠÍŘKY PŘES 200 MM</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</si>
  <si>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</si>
  <si>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</si>
  <si>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</si>
  <si>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</si>
  <si>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</si>
  <si>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</si>
  <si>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</si>
  <si>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</si>
  <si>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</si>
  <si>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KAMERA DIGITÁLNÍ (IP) DOME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</si>
  <si>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</si>
  <si>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</si>
  <si>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</si>
  <si>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</si>
  <si>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</si>
  <si>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75L458</t>
  </si>
  <si>
    <t>KAMEROVÝ SERVER - ROZŠÍŘENÍ ZÁZNAMOVÉHO ZAŘÍZENÍ O JEDEN TB</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</si>
  <si>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</si>
  <si>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PŘÍSLUŠENSTVÍ KS - ADAPTÉR PRO MONTÁŽ NA SLOUP</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</si>
  <si>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</si>
  <si>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</si>
  <si>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</si>
  <si>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1. Položka obsahuje:           
 – dodávku specifikovaného bloku - SW licenci pro začlenění kamery do systému KAC           
 – dodávku souvisejícího příslušenství pro specifikovaný blok/zařízení           
 – dopravu a skladování           
2. Položka neobsahuje:           
 X           
3. Způsob měř</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</si>
  <si>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</si>
  <si>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</si>
  <si>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</si>
  <si>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75O574</t>
  </si>
  <si>
    <t>EZS, MAGNETICKÝ KONTAKT HLINÍKOVÝ - TĚŽKÉ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</si>
  <si>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</si>
  <si>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</si>
  <si>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</si>
  <si>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</si>
  <si>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</si>
  <si>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</si>
  <si>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</si>
  <si>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</si>
  <si>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</si>
  <si>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</si>
  <si>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OPTICKÝ ROZVADĚČ DO KAMEROVÝCH SKŘÍNÍ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</si>
  <si>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</si>
  <si>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</si>
  <si>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</si>
  <si>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</si>
  <si>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</si>
  <si>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75L3CX</t>
  </si>
  <si>
    <t>odpov</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</si>
  <si>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</si>
  <si>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D.1.2.8</t>
  </si>
  <si>
    <t>Přenosové systémy</t>
  </si>
  <si>
    <t xml:space="preserve">  PS 14-22-11</t>
  </si>
  <si>
    <t>Přibyslav - Pohled, přenosový systém</t>
  </si>
  <si>
    <t>PS 14-22-11</t>
  </si>
  <si>
    <t>Přenosový systém dodávky a montáže</t>
  </si>
  <si>
    <t>R019</t>
  </si>
  <si>
    <t>PŘENOSOVÝ SYSTÉM, MPLS BOX PRO GSM-R VČ. PŘÍSLUŠNÝCH SFP</t>
  </si>
  <si>
    <t>75M83X</t>
  </si>
  <si>
    <t>PŘENOSOVÝ SYSTÉM, MPLS - MONTÁŽ NOVÉHO NEBO REKONFIGURACE STÁVAJÍCÍHO BOXU</t>
  </si>
  <si>
    <t>R016</t>
  </si>
  <si>
    <t>PŘENOSOVÝ SYSTÉM MPLS - LICENCE PRO DOHLED</t>
  </si>
  <si>
    <t>R017</t>
  </si>
  <si>
    <t>PŘENOSOVÝ SYSTÉM, MPLS TECHLAN - DOPLNĚNÍ 1GE SFP (VČ. METALICKÝCH)</t>
  </si>
  <si>
    <t>R018</t>
  </si>
  <si>
    <t>STACK MODUL VČ. MONTÁŽE</t>
  </si>
  <si>
    <t>75M93X</t>
  </si>
  <si>
    <t>DATOVÁ INFRASTRUKTURA LAN, SWITCH ETHERNET L3 - MONTÁŽ</t>
  </si>
  <si>
    <t>1. Položka obsahuje:       
 – dodávku specifikovaného bloku/zařízení včetně potřebného drobného montážního materiálu       
 – dodávku souvisejícího příslušenství pro specifikovaný blok/zařízení       
 – dopravu a skladování       
2. Položka neobsahuje:       
 X       
3. Zp</t>
  </si>
  <si>
    <t>R012</t>
  </si>
  <si>
    <t>VERTIKÁLNÍ VYVAZOVACÍ PANEL VČ. MONTÁŽE</t>
  </si>
  <si>
    <t>R013</t>
  </si>
  <si>
    <t>ZEMNÍCÍ SBĚRNICE</t>
  </si>
  <si>
    <t>R014</t>
  </si>
  <si>
    <t>ZEMNÍCÍ SBĚRNICE - MONTÁŽ</t>
  </si>
  <si>
    <t>R015</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</si>
  <si>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</si>
  <si>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</si>
  <si>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</si>
  <si>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Bateriový box k UPS vč. montáže</t>
  </si>
  <si>
    <t>R009</t>
  </si>
  <si>
    <t>DOPLNĚNÍ SNMP MODULU DO UPS</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</si>
  <si>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</si>
  <si>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</si>
  <si>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75K233</t>
  </si>
  <si>
    <t>NAPÁJECÍ ZDROJ 48 V DC PŘES 10 A</t>
  </si>
  <si>
    <t>R010</t>
  </si>
  <si>
    <t>DOPLNĚNÍ SNMP DO ZDROJE 48V</t>
  </si>
  <si>
    <t>75K631</t>
  </si>
  <si>
    <t>AKUMULÁTOROVÁ BATERIE DO 1000 VAH - DODÁVKA</t>
  </si>
  <si>
    <t>75K63X</t>
  </si>
  <si>
    <t>AKUMULÁTOROVÁ BATERIE DO 1000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</si>
  <si>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</si>
  <si>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</si>
  <si>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</si>
  <si>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</si>
  <si>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</si>
  <si>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</si>
  <si>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</si>
  <si>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</si>
  <si>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MĚNIČ NAPĚTÍ (STŘÍDAČ) 48 V DC/230 V AC PŘES 1000 VA_modulární</t>
  </si>
  <si>
    <t>75K415</t>
  </si>
  <si>
    <t>MĚNIČ NAPĚTÍ (STŘÍDAČ) 48 V DC/230 V AC - DOPLNĚNÍ SNMP DOHLEDU</t>
  </si>
  <si>
    <t>75K416</t>
  </si>
  <si>
    <t>MĚNIČ NAPĚTÍ (STŘÍDAČ) 48 V DC/230 V AC - DOPLNĚNÍ BYPASSU</t>
  </si>
  <si>
    <t>75K41X</t>
  </si>
  <si>
    <t>MĚNIČ NAPĚTÍ (STŘÍDAČ) 48 V DC/230 V AC - MONTÁŽ</t>
  </si>
  <si>
    <t>PANEL JISTIČOVÝ 3U DO 19" SKŘÍNĚ_DODAVKA_VYBAVENÝ DLE POTŘEBY</t>
  </si>
  <si>
    <t>PANEL JISTIČOVÝ 3U DO 19" SKŘÍNĚ_MONTÁŽ</t>
  </si>
  <si>
    <t>PANEL ZÁSUVKOVÝ DO 19" SKŘÍNĚ_DODÁVKA</t>
  </si>
  <si>
    <t>PANEL ZÁSUVKOVÝ DO 19" SKŘÍNĚ_MONTÁŽ</t>
  </si>
  <si>
    <t>75JA53</t>
  </si>
  <si>
    <t>ROZVADĚČ STRUKT. KABELÁŽE, PATCHPANEL, 24 ZÁSUVEK, DODÁVKA</t>
  </si>
  <si>
    <t>DEMONTÁŽE STÁVAJÍCÍHO SDĚLOVACÍHO ZAŘÍZENÍ</t>
  </si>
  <si>
    <t>ZAJIŠTĚNÍ ZAOKRUHOVÁNÍ (SESTAVENÍ OKRUHU NA STÁVAJCÍCÍM KABELU, MĚŘENÍ, KONFIGURACE SYSTÉMU)</t>
  </si>
  <si>
    <t>ÚPRAVA STÁVAJÍCÍ PŘENOSOVÉ A DATOVÉ SÍTĚ (KONFIGURACE, NASTAVENÍ)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</si>
  <si>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</si>
  <si>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</si>
  <si>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</si>
  <si>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</si>
  <si>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PŘIPOJENÍ, OŽIVENÍ A ZPROVOZNĚNÍ PŘENOSOVÉ CESTY V OBJEKTU ŽST, ZAST, IH</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</si>
  <si>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</si>
  <si>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</si>
  <si>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</si>
  <si>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</si>
  <si>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</si>
  <si>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R011</t>
  </si>
  <si>
    <t>REKONFIGURACE SDH</t>
  </si>
  <si>
    <t>75M72X</t>
  </si>
  <si>
    <t>PŘENOSOVÝ SYSTÉM SDH - MONTÁŽ</t>
  </si>
  <si>
    <t>75M851</t>
  </si>
  <si>
    <t>DATOVÁ INFRASTRUKTURA LAN, CE ROUTER AGREGAČNÍ 24XGE</t>
  </si>
  <si>
    <t>D.1.2.9</t>
  </si>
  <si>
    <t>Rádiové systémy</t>
  </si>
  <si>
    <t xml:space="preserve">  PS 14-22-41</t>
  </si>
  <si>
    <t>Přibyslav - Pohled, TRS a MRTS</t>
  </si>
  <si>
    <t>PS 14-22-41</t>
  </si>
  <si>
    <t>TELEFONNÍ ZAPOJOVAČ DIGITÁLNÍ, DISPEČERSKÝ TERMINÁL VOIP - DOPLNĚNÍ IP MRS</t>
  </si>
  <si>
    <t>TELEFONÍ ÚSTŘEDNA / VOIP RV3 SERVER, DOPLNĚNÍ IP MRS</t>
  </si>
  <si>
    <t>75N22Y</t>
  </si>
  <si>
    <t>MRS, BLOK ZÁKLADNOVÝCH RADIOSTANIC - DEMONTÁŽ</t>
  </si>
  <si>
    <t>75N221</t>
  </si>
  <si>
    <t>MRS, BLOK ZÁKLADNOVÝCH RADIOSTANIC 1 RADIOSTANICE IP TECHNOLOGIE</t>
  </si>
  <si>
    <t>R75N2XX</t>
  </si>
  <si>
    <t>MRS - Provizorní stav během výstavby</t>
  </si>
  <si>
    <t>Kompletní položka, obsahuje veškeré přemístění a manipulaci se zařízením během výstavby a přenesení do definitivního umístění.</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</si>
  <si>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</si>
  <si>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</si>
  <si>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</si>
  <si>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</si>
  <si>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</si>
  <si>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</si>
  <si>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</si>
  <si>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</si>
  <si>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</si>
  <si>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</si>
  <si>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</si>
  <si>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</si>
  <si>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</si>
  <si>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</si>
  <si>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</si>
  <si>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75N27X</t>
  </si>
  <si>
    <t>MRS, KOAXIÁLNÍ KABEL VNITŘNÍ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</si>
  <si>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</si>
  <si>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75N27Y</t>
  </si>
  <si>
    <t>MRS, KOAXIÁLNÍ KABEL VNITŘNÍ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</si>
  <si>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</si>
  <si>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</si>
  <si>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</si>
  <si>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75N11Y</t>
  </si>
  <si>
    <t>TRS, RADIOSTANICE ZÁKLADNOVÁ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</si>
  <si>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</si>
  <si>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75N1BY</t>
  </si>
  <si>
    <t>TRS, ANTÉNNÍ SOUSTAVA - DEMONTÁŽ</t>
  </si>
  <si>
    <t>75N1CY</t>
  </si>
  <si>
    <t>TRS, KOAXIÁLNÍ KABEL VENKOVNÍ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</si>
  <si>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</si>
  <si>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75N1DY</t>
  </si>
  <si>
    <t>TRS, KOAXIÁLNÍ KABEL VNITŘNÍ - DEMONTÁŽ</t>
  </si>
  <si>
    <t>D.1.3.1</t>
  </si>
  <si>
    <t>Dispečerská řídící technika (DŘT)</t>
  </si>
  <si>
    <t xml:space="preserve">  PS 11-26-01</t>
  </si>
  <si>
    <t>ŽST Přibyslav, DŘT</t>
  </si>
  <si>
    <t>PS 11-26-01</t>
  </si>
  <si>
    <t>CYKY-O 2x1,5</t>
  </si>
  <si>
    <t>1. Položka obsahuje:      
 – manipulace a uložení kabelu (do země, chráničky, kanálu, na rošty, na TV a pod.)      
2. Položka neobsahuje:      
 – příchytky, spojky, koncovky, chráničky apod.      
3. Způsob měření:      
Měří se metr délkový.</t>
  </si>
  <si>
    <t>746633</t>
  </si>
  <si>
    <t>VYBAVENÁ SKŘÍŇ PRO AUTOMATIZACI ROZVADĚČOVÁ VÝŠKY DO 600 MM</t>
  </si>
  <si>
    <t>ASX ve VB</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</si>
  <si>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</si>
  <si>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</si>
  <si>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</si>
  <si>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ASX v TS</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</si>
  <si>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</si>
  <si>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</si>
  <si>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</si>
  <si>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</si>
  <si>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</si>
  <si>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</si>
  <si>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</si>
  <si>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</si>
  <si>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75M861</t>
  </si>
  <si>
    <t>PŘEVODNÍK - SERIOVÉ ROZHRANÍ</t>
  </si>
  <si>
    <t>Převodník rozhraní optika/RS-485</t>
  </si>
  <si>
    <t>1. Položka obsahuje:      
 – dodávku specifikovaného bloku/zařízení včetně potřebného drobného montážního materiálu      
 – dodávku souvisejícího příslušenství pro specifikovaný blok/zařízení      
 – dopravu a skladování      
2. Položka neobsahuje:      
 X      
3. Zp</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</si>
  <si>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</si>
  <si>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746648</t>
  </si>
  <si>
    <t>PLC PRO AUTOMATIZACI - ODDĚLOVACÍ ČLEN RELÉOVÝ MIN. 4 KV PRO POVELY NEBO SIGNÁLY 24-230 V DC AC, MAX. 6 A, KONT. 1P, OCHRANNÉ A SIGNALIZAČNÍ PRVKY</t>
  </si>
  <si>
    <t>ASX ve VB 16ks; ASX v TS 32ks</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</si>
  <si>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</si>
  <si>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</si>
  <si>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</si>
  <si>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2x ASX</t>
  </si>
  <si>
    <t>74664A</t>
  </si>
  <si>
    <t>PLC PRO AUTOMATIZACI - SVORKOVNICE (JEŽEK) PRO VYVEDENÍ 8 SIGNÁLŮ/POVELŮ/MĚŘENÍ VČETNĚ NAPÁJECÍHO OBVODU 24 V DC</t>
  </si>
  <si>
    <t>ASX ve VB 2ks; ASX v TS 6ks</t>
  </si>
  <si>
    <t>746653</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</si>
  <si>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</si>
  <si>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</si>
  <si>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</si>
  <si>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</si>
  <si>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</si>
  <si>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</si>
  <si>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</si>
  <si>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</si>
  <si>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</si>
  <si>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</si>
  <si>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</si>
  <si>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</si>
  <si>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</si>
  <si>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</si>
  <si>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</si>
  <si>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</si>
  <si>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</si>
  <si>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</si>
  <si>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</si>
  <si>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</si>
  <si>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</si>
  <si>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Demontáž stávajícího DŘT v dopravní kanceláři</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</si>
  <si>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</si>
  <si>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přípravu podkladu pro osazení      
2. Položka neobsahuje:      
 X      
3. Způsob měření:      
Měří se metr délkový.</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</si>
  <si>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</si>
  <si>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75K421</t>
  </si>
  <si>
    <t>MĚNIČ NAPĚTÍ 48 V DC/12, 24, 60 V DC DO 100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</si>
  <si>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</si>
  <si>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75K42X</t>
  </si>
  <si>
    <t>MĚNIČ NAPĚTÍ 48 V DC/12, 24, 60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</si>
  <si>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</si>
  <si>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R000001</t>
  </si>
  <si>
    <t>Patchcord UTP Cat.5e 10m</t>
  </si>
  <si>
    <t>Položka obsahuje : Dodávku a montáž kabelu včetně dovozu, manipulace a uložení kabelu (do trubky, na rošty, pod omítku, do rozvaděče ). Dále obsahuje cenu za pom. mechanismy včetně všech ostatních vedlejších nákladů</t>
  </si>
  <si>
    <t>R000002</t>
  </si>
  <si>
    <t>Kabel JYTY 19x1</t>
  </si>
  <si>
    <t>R000003</t>
  </si>
  <si>
    <t>Optický patch cord 50/125 2vl. 15m</t>
  </si>
  <si>
    <t xml:space="preserve">  PS 13-26-01</t>
  </si>
  <si>
    <t>ŽST Pohled, DŘT</t>
  </si>
  <si>
    <t>PS 13-26-01</t>
  </si>
  <si>
    <t>D.1.3.5</t>
  </si>
  <si>
    <t>Technologie transformačních stanic VN a NN</t>
  </si>
  <si>
    <t xml:space="preserve">  PS 11-23-01</t>
  </si>
  <si>
    <t>ŽST Přibyslav, TS 22/0,4 kV</t>
  </si>
  <si>
    <t>PS 11-23-01</t>
  </si>
  <si>
    <t>Smluvní požadavky</t>
  </si>
  <si>
    <t>R015310</t>
  </si>
  <si>
    <t>916</t>
  </si>
  <si>
    <t>POPLATKY ZA LIKVIDACŮ ODPADŮ NEKONTAMINOVANÝCH - 16 02 14 ELEKTROŠROT (VYŘAZENÁ EL. ZAŘÍZENÍ A PŘÍSTR. - AL, CU A VZ. KOVY) VČETNĚ DOPRAVY</t>
  </si>
  <si>
    <t>T</t>
  </si>
  <si>
    <t>Evidenční položky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</si>
  <si>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</si>
  <si>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R015420</t>
  </si>
  <si>
    <t>918</t>
  </si>
  <si>
    <t>POPLATKY ZA LIKVIDACŮ ODPADŮ NEKONTAMINOVANÝCH - 17 06 04 ZBYTKY IZOLAČNÍCH MATERIÁLŮ VČETNĚ DOPRAVY</t>
  </si>
  <si>
    <t>Evidenční položka</t>
  </si>
  <si>
    <t>Hloubené vykopávky</t>
  </si>
  <si>
    <t>131831</t>
  </si>
  <si>
    <t>HLOUBENÍ JAM ZAPAŽ I NEPAŽ TŘ. II, ODVOZ DO 1KM</t>
  </si>
  <si>
    <t>půdorys 6x10,2m, 2x3m, hloubka 1m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</si>
  <si>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</si>
  <si>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</si>
  <si>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</si>
  <si>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rýha 0,35x0,8m, délka 170m+60m,</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</si>
  <si>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</si>
  <si>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</si>
  <si>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</si>
  <si>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</si>
  <si>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půdorys 6x10,2m, 2x3m, hloubka 0,4m,</t>
  </si>
  <si>
    <t>Požadavky objednatele</t>
  </si>
  <si>
    <t>R029113</t>
  </si>
  <si>
    <t>OSTATNÍ POŽADAVKY - GEODETICKÉ ZAMĚŘENÍ - CELKY</t>
  </si>
  <si>
    <t>0,5% z ceny SO</t>
  </si>
  <si>
    <t>R02940</t>
  </si>
  <si>
    <t>OSTATNÍ POŽADAVKY - VYPRACOVÁNÍ DOKUMENTACE</t>
  </si>
  <si>
    <t>5% z ceny SO, včetně RDS a DSPS+CD</t>
  </si>
  <si>
    <t>Staveništní náklady zhotovitele</t>
  </si>
  <si>
    <t>R03100</t>
  </si>
  <si>
    <t>ZAŘÍZENÍ STAVENIŠTĚ - ZŘÍZENÍ, PROVOZ, DEMONTÁŽ</t>
  </si>
  <si>
    <t>2% z ceny SO</t>
  </si>
  <si>
    <t>zahrnuje objednatelem povolené náklady na pořízení (event. pronájem), provozování, udržování a likvidaci zhotovitelova zařízení</t>
  </si>
  <si>
    <t>Zpevněné plochy</t>
  </si>
  <si>
    <t>46251</t>
  </si>
  <si>
    <t>ZÁHOZ Z LOMOVÉHO KAMENE</t>
  </si>
  <si>
    <t>půdorys 6x10,2m, 2x3m, hloubka 0,4m</t>
  </si>
  <si>
    <t>položka zahrnuje:      
- dodávku a zához lomového kamene předepsané frakce včetně mimostaveništní a vnitrostaveništní dopravy      
není-li v zadávací dokumentaci uvedeno jinak, jedná se o nakupovaný materiál</t>
  </si>
  <si>
    <t>Všeobecné práce pro silnoproud a slaboproud</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</si>
  <si>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</si>
  <si>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</si>
  <si>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</si>
  <si>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</si>
  <si>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</si>
  <si>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</si>
  <si>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</si>
  <si>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</si>
  <si>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</si>
  <si>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</si>
  <si>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</si>
  <si>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Silnoproud</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</si>
  <si>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</si>
  <si>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</si>
  <si>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</si>
  <si>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7451A2</t>
  </si>
  <si>
    <t>MODULÁRNÍ ROZVADĚČ 3-F DO UN 25KV, 630A, DO 20KA/1S, ŽIVÉ ČÁSTI A SPÍNACÍ PRVKY BEZ IZOLACE PLYNU SF6, KABELOVÉ POLE S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</si>
  <si>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</si>
  <si>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7451A3</t>
  </si>
  <si>
    <t>MODULÁRNÍ ROZVADĚČ 3-F DO UN 25KV, 630A, DO 20KA/1S, ŽIVÉ ČÁSTI A SPÍNACÍ PRVKY BEZ IZOLACE PLYNU SF6, TRANSFORMÁTOROVÉ POLE S POJISTKOVÝM ODPÍNAČEM</t>
  </si>
  <si>
    <t>745432</t>
  </si>
  <si>
    <t>TRANSFORMÁTOR 3-F, 22/0,4 KV, OLEJOVÝ HERMETIZOVANÝ PŘES 160 DO 400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</si>
  <si>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</si>
  <si>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R745801</t>
  </si>
  <si>
    <t>TERMISTOROVÁ OCHRANA OLEJOVÉHO TRANSFORMÁTORU S KONTAKTNÍM VÝSTUPEM PRO VÝSTRAHU A ODPOJENÍ</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</si>
  <si>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</si>
  <si>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</si>
  <si>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</si>
  <si>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742571</t>
  </si>
  <si>
    <t>KABEL VN - JEDNOŽÍLOVÝ, 22-AXEKVC(V)E(Y) DO 70 MM2</t>
  </si>
  <si>
    <t>3x6m</t>
  </si>
  <si>
    <t>742E11</t>
  </si>
  <si>
    <t>IZOLOVANÝ ADAPTÉR PRO PŘIPOJENÍ DO IZOLOVANÉHO ROZVADĚČE, K TRANSFORMÁTORU DO 35 KV, SADA TŘÍ ŽIL, BEZ OMEZOVAČE PŘEPĚTÍ DO 70 MM2</t>
  </si>
  <si>
    <t>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</si>
  <si>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</si>
  <si>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</si>
  <si>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</si>
  <si>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</si>
  <si>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R744348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</si>
  <si>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</si>
  <si>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</si>
  <si>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</si>
  <si>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 (RH.4)</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</si>
  <si>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</si>
  <si>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ROZVADĚČ NN SKŘÍŇOVÝ OCELOPLECH.VYZBROJENÝ, DO IP 40, HLOUBKY DO 500MM, ŠÍŘKY OD 510 DO 800MM, VÝŠKY DO 2250MM-VÝVODNÍ POLE SE SLOŽITOU VÝZBROJÍ (RU)</t>
  </si>
  <si>
    <t>R744344</t>
  </si>
  <si>
    <t>ROZVADĚČ NN SKŘÍŇOVÝ OCELOPLECHOVÝ VYZBROJENÝ, DO IP 40, HLOUBKY DO 500 MM, ŠÍŘKY DO 500 MM, VÝŠKY DO 2250 MM - VÝVODNÍ POLE SE SLOŽITOU VÝZBROJÍ (Rmr</t>
  </si>
  <si>
    <t>ROZVADĚČ NN SKŘÍŇOVÝ OCELOPLECHOVÝ VYZBROJENÝ, DO IP 40, HLOUBKY DO 500 MM, ŠÍŘKY DO 500 MM, VÝŠKY DO 2250 MM - VÝVODNÍ POLE SE SLOŽITOU VÝZBROJÍ (R-Z</t>
  </si>
  <si>
    <t>ROZVADĚČ NN SKŘÍŇOVÝ OCELOPLECHOVÝ VYZBROJENÝ, DO IP 40, HLOUBKY DO 500 MM, ŠÍŘKY DO 500 MM, VÝŠKY DO 2250 MM - VÝVODNÍ POLE SE SLOŽITOU VÝZBROJÍ (RZS</t>
  </si>
  <si>
    <t>ROZVADĚČ NN SKŘÍŇOVÝ OCELOPLECHOVÝ VYZBROJENÝ, DO IP 40, HLOUBKY DO 500 MM, ŠÍŘKY DO 500 MM, VÝŠKY DO 2250 MM - VÝVODNÍ POLE SE SLOŽITOU VÝZBROJÍ (RZN</t>
  </si>
  <si>
    <t>744O35</t>
  </si>
  <si>
    <t>UNIVERZÁLNÍ SKŘÍŇ MĚŘENÍ USM</t>
  </si>
  <si>
    <t>1. Položka obsahuje:      
 – veškerý spojovací materiál vč. připojovacího vedení      
 – technický popis viz. projektová dokumentace      
2. Položka neobsahuje:      
 X      
3. Způsob měření:      
Udává se počet kusů kompletní konstrukce nebo práce.</t>
  </si>
  <si>
    <t>742F14</t>
  </si>
  <si>
    <t>KABEL NN NEBO VODIČ JEDNOŽÍLOVÝ CU S PLASTOVOU IZOLACÍ OD 70 DO 120 MM2</t>
  </si>
  <si>
    <t>7x8m</t>
  </si>
  <si>
    <t>742K14</t>
  </si>
  <si>
    <t>UKONČENÍ JEDNOŽÍLOVÉHO KABELU V ROZVADĚČI NEBO NA PŘÍSTROJI OD 70 DO 120 MM2</t>
  </si>
  <si>
    <t>742H12</t>
  </si>
  <si>
    <t>KABEL NN ČTYŘ- A PĚTIŽÍLOVÝ CU S PLASTOVOU IZOLACÍ OD 4 DO 16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</si>
  <si>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</si>
  <si>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</si>
  <si>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</si>
  <si>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</si>
  <si>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</si>
  <si>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montáž kabelu o váze do 4 kg/m do chráničky/ kolektoru      
2. Položka neobsahuje:      
 X      
3. Způsob měření:      
Měří se metr délkový.</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</si>
  <si>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</si>
  <si>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</si>
  <si>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</si>
  <si>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</si>
  <si>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</si>
  <si>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</si>
  <si>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745632</t>
  </si>
  <si>
    <t>TRANSFORMÁTOR DRÁŽNÍ PRO NAPÁJENÍ Z TV 25/2X0,4 KV PŘES 90 KVA</t>
  </si>
  <si>
    <t>745284</t>
  </si>
  <si>
    <t>RÁM PRO 3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</si>
  <si>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</si>
  <si>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745285</t>
  </si>
  <si>
    <t>POJISTKOVÁ PATRONA VN</t>
  </si>
  <si>
    <t>741I03</t>
  </si>
  <si>
    <t>ODDĚLOVACÍ JISKŘIŠTĚ UZAVŘENÉ V PLASTOVÉM POUZDRU</t>
  </si>
  <si>
    <t>1. Položka obsahuje:      
 – upevnění vč. veškerého příslušenství      
2. Položka neobsahuje:      
 X      
3. Způsob měření:      
Udává se počet kusů kompletní konstrukce nebo práce.</t>
  </si>
  <si>
    <t>7425B2</t>
  </si>
  <si>
    <t>KABEL VN - JEDNOŽÍLOVÝ, 50-AXEKVCE(Y) OD 95 DO 150 MM2</t>
  </si>
  <si>
    <t>742C22</t>
  </si>
  <si>
    <t>KABELOVÁ KONCOVKA VN VENKOVNÍ JEDNOŽÍLOVÁ PRO KABELY PŘES 6 KV OD 95 DO 150 MM2</t>
  </si>
  <si>
    <t>742A22</t>
  </si>
  <si>
    <t>KABELOVÁ KONCOVKA VN VNITŘNÍ JEDNOŽÍLOVÁ PRO KABELY PŘES 6 KV OD 95 DO 150 MM2</t>
  </si>
  <si>
    <t>742542</t>
  </si>
  <si>
    <t>KABEL VN - JEDNOŽÍLOVÝ, 6-CHBU OD 95 DO 150 MM2</t>
  </si>
  <si>
    <t>742C12</t>
  </si>
  <si>
    <t>KABELOVÁ KONCOVKA VN VENKOVNÍ JEDNOŽÍLOVÁ PRO KABELY DO 6 KV OD 95 DO 150 MM2</t>
  </si>
  <si>
    <t>742A12</t>
  </si>
  <si>
    <t>KABELOVÁ KONCOVKA VN VNITŘNÍ JEDNOŽÍLOVÁ PRO KABELY DO 6 KV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</si>
  <si>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</si>
  <si>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</si>
  <si>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742361</t>
  </si>
  <si>
    <t>VEDENÍ VENKOVNÍ VN, UZEMNĚNÍ PODPĚRNÉHO BODU</t>
  </si>
  <si>
    <t>1. Položka obsahuje:      
 – měření, roztahování, dělení, spojování, zakončení a pod.      
 – veškeré příslušenství      
2. Položka neobsahuje:      
 X      
3. Způsob měření:      
Měří se metr délkový.</t>
  </si>
  <si>
    <t>742362</t>
  </si>
  <si>
    <t>VEDENÍ VENKOVNÍ VN, OMEZOVAČ PŘEPĚTÍ</t>
  </si>
  <si>
    <t>742364</t>
  </si>
  <si>
    <t>VEDENÍ VENKOVNÍ VN, KABELOVÝ SVOD</t>
  </si>
  <si>
    <t>742164</t>
  </si>
  <si>
    <t>VEDENÍ SPOJOVACÍ, PODPĚRNÝ IZOLÁTOR VN VENKOVNÍ</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</si>
  <si>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</si>
  <si>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</si>
  <si>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</si>
  <si>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</si>
  <si>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</si>
  <si>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</si>
  <si>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</si>
  <si>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</si>
  <si>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</si>
  <si>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</si>
  <si>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742F13</t>
  </si>
  <si>
    <t>KABEL NN NEBO VODIČ JEDNOŽÍLOVÝ CU S PLASTOVOU IZOLACÍ OD 25 DO 50 MM2</t>
  </si>
  <si>
    <t>M12</t>
  </si>
  <si>
    <t>742K13</t>
  </si>
  <si>
    <t>UKONČENÍ JEDNOŽÍLOVÉHO KABELU V ROZVADĚČI NEBO NA PŘÍSTROJI OD 25 DO 50 MM2</t>
  </si>
  <si>
    <t>742H25</t>
  </si>
  <si>
    <t>KABEL NN ČTYŘ- A PĚTIŽÍLOVÝ AL S PLASTOVOU IZOLACÍ OD 150 DO 240 MM2</t>
  </si>
  <si>
    <t>742L15</t>
  </si>
  <si>
    <t>UKONČENÍ DVOU AŽ PĚTIŽÍLOVÉHO KABELU V ROZVADĚČI NEBO NA PŘÍSTROJI OD 150 DO 240 MM2</t>
  </si>
  <si>
    <t>CELKOVÁ PROHLÍDKA, ZKOUŠENÍ, MĚŘENÍ A VYHOTOVENÍ VÝCHOZÍ REVIZNÍ ZPRÁVY, PRO OBJEM IN - PŘÍPLATEK ZA KAŽDÝCH DALŠÍCH I ZAPOČATÝCH 500 TIS. KČ</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</si>
  <si>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</si>
  <si>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</si>
  <si>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</si>
  <si>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</si>
  <si>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</si>
  <si>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</si>
  <si>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</si>
  <si>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</si>
  <si>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</si>
  <si>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</si>
  <si>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</si>
  <si>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</si>
  <si>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</si>
  <si>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</si>
  <si>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</si>
  <si>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</si>
  <si>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</si>
  <si>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</si>
  <si>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</si>
  <si>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</si>
  <si>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11-23-02</t>
  </si>
  <si>
    <t>ŽST Přibyslav, úprava rozvodny RS 6kV, 75Hz</t>
  </si>
  <si>
    <t>PS 11-23-02</t>
  </si>
  <si>
    <t>7451A4</t>
  </si>
  <si>
    <t>MODULÁRNÍ ROZVADĚČ 3-F DO UN 25KV, 630A, DO 20KA/1S, ŽIVÉ ČÁSTI A SPÍNACÍ PRVKY BEZ IZOLACE PLYNU SF6, POLE S VYPÍNAČEM, PROUDOVÝMI MĚNIČI</t>
  </si>
  <si>
    <t>7451A7</t>
  </si>
  <si>
    <t>MODULÁRNÍ ROZVADĚČ 3-F DO UN 25KV, 630A, DO 20KA/1S, ŽIVÉ ČÁSTI A SPÍNACÍ PRVKY BEZ IZOLACE PLYNU SF6, POLE PODÉLNÉ SPOJKY S VYPÍNAČEM</t>
  </si>
  <si>
    <t>R7451A9</t>
  </si>
  <si>
    <t>MODULÁRNÍ ROZVADĚČ 3-F DO UN 25KV, 630A, DO 20KA/1S, ŽIVÉ ČÁSTI A SPÍNACÍ PRVKY BEZ IZOLACE PLYNU SF6, POLE PŘECHODU PŘÍPOJNIC</t>
  </si>
  <si>
    <t>R746543</t>
  </si>
  <si>
    <t>KOMPENZAČNÍ TLUMIVKA 3x6,3 kV, DO 50 kVAr, S PŘEPÍNÁNÍM ODBOČEK PO 5 kVAr</t>
  </si>
  <si>
    <t>742572</t>
  </si>
  <si>
    <t>KABEL VN - JEDNOŽÍLOVÝ, 22-AXEKVC(V)E(Y) OD 95 DO 150 MM2</t>
  </si>
  <si>
    <t>3x8m</t>
  </si>
  <si>
    <t>742B22</t>
  </si>
  <si>
    <t>KABELOVÁ KONCOVKA VN VNITŘNÍ, SADA TŘÍ ŽIL NEBO TŘÍŽÍLOVÁ PRO KABELY PŘES 6 KV OD 95 DO 150 MM2</t>
  </si>
  <si>
    <t>747617</t>
  </si>
  <si>
    <t>MĚŘENÍ A NASTAVENÍ KOMPENZACE KAPACITNÍHO VÝKONU KABELU VN 22 KV</t>
  </si>
  <si>
    <t>R748112</t>
  </si>
  <si>
    <t>KOMPLETNÍ OSOBNÍ OCHRANNÉ PROSTŘEDKY A PRACOVNÍ POMŮCKY PRO ROZVODNU VN</t>
  </si>
  <si>
    <t xml:space="preserve">  PS 13-23-01</t>
  </si>
  <si>
    <t>ŽST Pohled, TS 22/0,4 kV</t>
  </si>
  <si>
    <t>PS 13-23-01</t>
  </si>
  <si>
    <t>rýha 0,35x0,8m, délka 95m+60m,</t>
  </si>
  <si>
    <t xml:space="preserve">  PS 13-23-03</t>
  </si>
  <si>
    <t>ŽST Pohled, úprava rozvodny RS 6kV, 75Hz</t>
  </si>
  <si>
    <t>PS 13-23-03</t>
  </si>
  <si>
    <t>D.1.4.1</t>
  </si>
  <si>
    <t>Osobní výtahy, schodišťové výtahy, eskalátory</t>
  </si>
  <si>
    <t xml:space="preserve">  PS 11-05-01</t>
  </si>
  <si>
    <t>ŽST Přibyslav, samoobslužná zdvihací zařízení</t>
  </si>
  <si>
    <t>PS 11-05-01</t>
  </si>
  <si>
    <t>741612</t>
  </si>
  <si>
    <t>PŘÍMOTOP S TERMOSTATEM PŘES 1000 DO 2000 W</t>
  </si>
  <si>
    <t>1. Položka obsahuje:      
 – připojení k napájecí síti      
2. Položka neobsahuje:      
 X      
3. Způsob měření:      
Udává se počet kusů kompletní konstrukce nebo práce.</t>
  </si>
  <si>
    <t>744121</t>
  </si>
  <si>
    <t>ROZVODNICE NN MODULÁRNÍ, MIN. IP 55, TŘÍDA IZOLACE II, DO 24 MODULŮ</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</si>
  <si>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</si>
  <si>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741312</t>
  </si>
  <si>
    <t>ZÁSUVKA INSTALAČNÍ JEDNODUCHÁ, NÁSTĚNNÁ VE VYŠŠÍM KRYTÍ - MIN. IP 44</t>
  </si>
  <si>
    <t>1. Položka obsahuje:      
 – kompletní přístroj vč. příslušenství      
2. Položka neobsahuje:      
 X      
3. Způsob měření:      
Udává se počet kusů kompletní konstrukce nebo práce.</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</si>
  <si>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</si>
  <si>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</si>
  <si>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</si>
  <si>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741212</t>
  </si>
  <si>
    <t>SPÍNAČ INSTALAČNÍ JEDNODUCHÝ KOMPLETNÍ NÁSTĚNNÝ - KRYTÍ MIN. IP 44</t>
  </si>
  <si>
    <t>744613</t>
  </si>
  <si>
    <t>JISTIČ JEDNOPÓLOVÝ (10 KA) OD 13 DO 20 A</t>
  </si>
  <si>
    <t>744911</t>
  </si>
  <si>
    <t>PROUDOVÝ CHRÁNIČ ČTYŘPÓLOVÝ (10 KA) DO 30 MA, DO 25 A</t>
  </si>
  <si>
    <t>75O5D1</t>
  </si>
  <si>
    <t>EZS, 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</si>
  <si>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</si>
  <si>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75O5DX</t>
  </si>
  <si>
    <t>EZS, 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</si>
  <si>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</si>
  <si>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Provozní soubory</t>
  </si>
  <si>
    <t>R79711</t>
  </si>
  <si>
    <t>Výtah 1200x2100, průchozí, nosnost 1125kg, 2 stanice, dveře 1000x2100, šaschta 1750x2710, provedení kabiny a dveří - nerez brus.</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</si>
  <si>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</si>
  <si>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D.2.1.1</t>
  </si>
  <si>
    <t>Kolejový svršek a spodek</t>
  </si>
  <si>
    <t xml:space="preserve">  SO 11-10-01</t>
  </si>
  <si>
    <t>ŽST Přibyslav, železniční svršek</t>
  </si>
  <si>
    <t>SO 11-10-01</t>
  </si>
  <si>
    <t>R015260</t>
  </si>
  <si>
    <t>914</t>
  </si>
  <si>
    <t>POPLATKY ZA LIKVIDACŮ ODPADŮ NEKONTAMINOVANÝCH - 07 02 99 PRYŽOVÉ PODLOŽKY (ŽEL. SVRŠEK) VČETNĚ DOPRAVY</t>
  </si>
  <si>
    <t>R015210</t>
  </si>
  <si>
    <t>911</t>
  </si>
  <si>
    <t>POPLATKY ZA LIKVIDACŮ ODPADŮ NEKONTAMINOVANÝCH - 17 01 01 ŽELEZNIČNÍ PRAŽCE BETONOVÉ VČETNĚ DOPRAVY</t>
  </si>
  <si>
    <t>R015250</t>
  </si>
  <si>
    <t>913</t>
  </si>
  <si>
    <t>POPLATKY ZA LIKVIDACŮ ODPADŮ NEKONTAMINOVANÝCH - 17 02 03 POLYETYLÉNOVÉ PODLOŽKY (ŽEL. SVRŠEK) VČETNĚ DOPRAVY</t>
  </si>
  <si>
    <t>R015520</t>
  </si>
  <si>
    <t>921</t>
  </si>
  <si>
    <t>POPLATKY ZA LIKVIDACŮ ODPADŮ NEBEZPEČNÝCH - 17 02 04* ŽELEZNIČNÍ PRAŽCE DŘEVĚNÉ VČETNĚ DOPRAVY</t>
  </si>
  <si>
    <t>R015150</t>
  </si>
  <si>
    <t>908</t>
  </si>
  <si>
    <t>POPLATKY ZA LIKVIDACŮ ODPADŮ NEKONTAMINOVANÝCH - 17 05 08 ŠTĚRK Z KOLEJIŠTĚ (ODPAD PO RECYKLACI) VČETNĚ DOPRAVY</t>
  </si>
  <si>
    <t>0.5 * 14048.859m3 * 2.1</t>
  </si>
  <si>
    <t>R015510</t>
  </si>
  <si>
    <t>920</t>
  </si>
  <si>
    <t>POPLATKY ZA LIKVIDACŮ ODPADŮ NEBEZPEČNÝCH - 17 05 07* LOKÁLNĚ ZNEČIŠTĚNÝ ŠTĚRK A ZEMINA Z KOLEJIŠTĚ (VÝHYBKY) VČETNĚ DOPRAVY</t>
  </si>
  <si>
    <t>R015140</t>
  </si>
  <si>
    <t>907</t>
  </si>
  <si>
    <t>POPLATKY ZA LIKVIDACŮ ODPADŮ NEKONTAMINOVANÝCH - 17 01 01 BETON Z DEMOLIC OBJEKTŮ, ZÁKLADŮ TV VČETNĚ DOPRAVY</t>
  </si>
  <si>
    <t>17 * 0.056t</t>
  </si>
  <si>
    <t>Komunikace</t>
  </si>
  <si>
    <t>512550</t>
  </si>
  <si>
    <t>KOLEJOVÉ LOŽE - ZŘÍZENÍ Z KAMENIVA HRUBÉHO DRCENÉHO (ŠTĚRK)</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</si>
  <si>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</si>
  <si>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</si>
  <si>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</si>
  <si>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Provizorní stav</t>
  </si>
  <si>
    <t>350 m * 1.5 m3/m</t>
  </si>
  <si>
    <t>523352</t>
  </si>
  <si>
    <t>KOLEJ 60 E2,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</si>
  <si>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</si>
  <si>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52A131</t>
  </si>
  <si>
    <t>KOLEJ 49 E1 REGENEROVANÁ, ROZD. "C", BEZSTYKOVÁ, PR. BET. PODKLADNICOVÝ UŽITÝ, UP. TUHÉ</t>
  </si>
  <si>
    <t>Pražce SB6</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</si>
  <si>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</si>
  <si>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350 m</t>
  </si>
  <si>
    <t>R1-52A131</t>
  </si>
  <si>
    <t>KOLEJ 49 E1 REGENEROVANÁ, ROZD. "C", BEZSTYKOVÁ, PR. BET. PODKLADNICOVÝ UŽITÝ, UP. PRUŽNÉ</t>
  </si>
  <si>
    <t>Pražce SB8P - kolej č. 3, 3a</t>
  </si>
  <si>
    <t>R2-52A131</t>
  </si>
  <si>
    <t>Pražce SB8 - kolej č. 4</t>
  </si>
  <si>
    <t>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</si>
  <si>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</si>
  <si>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t>
  </si>
  <si>
    <t>533193</t>
  </si>
  <si>
    <t>J 60 1:11-300, PR. BET., UP. PRUŽNÉ</t>
  </si>
  <si>
    <t>533253</t>
  </si>
  <si>
    <t>J 49 1:9-190, PR. BET., UP. PRUŽNÉ</t>
  </si>
  <si>
    <t>533273</t>
  </si>
  <si>
    <t>J 49 1:9-300,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</si>
  <si>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</si>
  <si>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</si>
  <si>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</si>
  <si>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</si>
  <si>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</si>
  <si>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</si>
  <si>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</si>
  <si>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</si>
  <si>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</si>
  <si>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545112</t>
  </si>
  <si>
    <t>SVAR KOLEJNIC (STEJNÉHO TVARU) 60 E2, R 65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</si>
  <si>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</si>
  <si>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</si>
  <si>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</si>
  <si>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t>
  </si>
  <si>
    <t>545210</t>
  </si>
  <si>
    <t>SVAR PŘECHODOVÝ (PŘECHODOVÁ KOLEJNICE) 49 E1/60 E2</t>
  </si>
  <si>
    <t>délky uvedeny v příloze Kolejový plán</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</si>
  <si>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</si>
  <si>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</si>
  <si>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</si>
  <si>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</si>
  <si>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</si>
  <si>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</si>
  <si>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</si>
  <si>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</si>
  <si>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</si>
  <si>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549210</t>
  </si>
  <si>
    <t>PRAŽCOVÁ KOTVA V NOVĚ ZŘIZOVANÉ KOLEJI</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</si>
  <si>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</si>
  <si>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</si>
  <si>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</si>
  <si>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</si>
  <si>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544311</t>
  </si>
  <si>
    <t>IZOLOVANÝ STYK LEPENÝ STANDARDNÍ DÉLKY (3,4-8,0 M), TEPELNĚ OPRACOVANÝ, TVARU 60 E2 NEBO R 65</t>
  </si>
  <si>
    <t>hlavní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</si>
  <si>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</si>
  <si>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</si>
  <si>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</si>
  <si>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předjízdné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</si>
  <si>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</si>
  <si>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</si>
  <si>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</si>
  <si>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544421</t>
  </si>
  <si>
    <t>IZOLOVANÝ STYK LEPENÝ DÉLKY VĚTŠÍ NEŽ STANDARDNÍ (PŘES 8,0 M), TEPELNĚ NEOPRACOVANÝ,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</si>
  <si>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</si>
  <si>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</si>
  <si>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</si>
  <si>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544422</t>
  </si>
  <si>
    <t>IZOLOVANÝ STYK LEPENÝ DÉLKY VĚTŠÍ NEŽ STANDARDNÍ (PŘES 8,0 M), TEPELNĚ NEOPRACOVANÝ, TVARU 49 E1</t>
  </si>
  <si>
    <t>539212</t>
  </si>
  <si>
    <t>ZVLÁŠTNÍ VYBAVENÍ VÝHYBEK, LIS 60 E2 TEPELNĚ OPRACOVANÝ OHNUTÝ</t>
  </si>
  <si>
    <t>Dle tabulky výhybek</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</si>
  <si>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</si>
  <si>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539211</t>
  </si>
  <si>
    <t>ZVLÁŠTNÍ VYBAVENÍ VÝHYBEK, LIS 60 E2 TEPELNĚ OPRACOVANÝ PŘÍMÝ</t>
  </si>
  <si>
    <t>539223</t>
  </si>
  <si>
    <t>ZVLÁŠTNÍ VYBAVENÍ VÝHYBEK, LIS 49 E1 TEPELNĚ NEOPRACOVANÝ PŘÍMÝ</t>
  </si>
  <si>
    <t>539224</t>
  </si>
  <si>
    <t>ZVLÁŠTNÍ VYBAVENÍ VÝHYBEK, LIS 49 E1 TEPELNĚ NEOPRACOVANÝ OHNUTÝ</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</si>
  <si>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</si>
  <si>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</si>
  <si>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</si>
  <si>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</si>
  <si>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</si>
  <si>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R58303</t>
  </si>
  <si>
    <t>KRYT ZE SINIČNÍCH DÍLCŮ (PANELŮ) TL 210MM</t>
  </si>
  <si>
    <t>provizorní stav</t>
  </si>
  <si>
    <t>40 m * 5 m</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</si>
  <si>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pod.G199        
-montáž a demontáž</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</si>
  <si>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</si>
  <si>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</si>
  <si>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</si>
  <si>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</si>
  <si>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</si>
  <si>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</si>
  <si>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</si>
  <si>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1. Položka obsahuje:      
 – dodání a montáž ručního přestavníku      
2. Položka neobsahuje:      
 X      
3. Způsob měření:      
Udává se počet kusů kompletní konstrukce nebo práce.</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</si>
  <si>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</si>
  <si>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</si>
  <si>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</si>
  <si>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</si>
  <si>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</si>
  <si>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</si>
  <si>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541321</t>
  </si>
  <si>
    <t>ZDVIH KOLEJE NA PRAŽCÍCH BETONOVÝCH OD 0 DO 200 MM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</si>
  <si>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</si>
  <si>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</si>
  <si>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</si>
  <si>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</si>
  <si>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</si>
  <si>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</si>
  <si>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</si>
  <si>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</si>
  <si>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</si>
  <si>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</si>
  <si>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965023</t>
  </si>
  <si>
    <t>ODSTRANĚNÍ KOLEJOVÉHO LOŽE A DRÁŽNÍCH STEZEK - ODVOZ NA RECYKLACI</t>
  </si>
  <si>
    <t>M3KM</t>
  </si>
  <si>
    <t>0.4 * 11177.500m3*20km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</si>
  <si>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</si>
  <si>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</si>
  <si>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</si>
  <si>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</si>
  <si>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</si>
  <si>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</si>
  <si>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0.5 * 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</si>
  <si>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</si>
  <si>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965022</t>
  </si>
  <si>
    <t>ODSTRANĚNÍ KOLEJOVÉHO LOŽE A DRÁŽNÍCH STEZEK - ODVOZ NA MEZIDEPONII</t>
  </si>
  <si>
    <t>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</si>
  <si>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</si>
  <si>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350 m * 1,5 m3/m*20</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</si>
  <si>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</si>
  <si>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</si>
  <si>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</si>
  <si>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</si>
  <si>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</si>
  <si>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965126</t>
  </si>
  <si>
    <t>DEMONTÁŽ KOLEJE NA DŘEVĚNÝCH PRAŽCÍCH - ODVOZ ROZEBRANÝCH SOUČÁSTÍ (Z MÍSTA DEMONTÁŽE NEBO Z MONTÁŽNÍ ZÁKLADNY) K LIKVIDACI</t>
  </si>
  <si>
    <t>tkm</t>
  </si>
  <si>
    <t>1438.5m*0.283t*20km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</si>
  <si>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</si>
  <si>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965115</t>
  </si>
  <si>
    <t>DEMONTÁŽ KOLEJE NA BETONOVÝCH PRAŽCÍCH - ODVOZ ROZEBRANÝCH SOUČÁSTÍ NA MONTÁŽNÍ ZÁKLADNU</t>
  </si>
  <si>
    <t>350 m * 533 kg/m/1000*20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</si>
  <si>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</si>
  <si>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</si>
  <si>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</si>
  <si>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3032.5m*0.553t*20km * 60 %</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</si>
  <si>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</si>
  <si>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965224</t>
  </si>
  <si>
    <t>DEMONTÁŽ VÝHYBKOVÉ KONSTRUKCE NA DŘEVĚNÝCH PRAŽCÍCH ROZEBRÁNÍM DO SOUČÁSTÍ</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</si>
  <si>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</si>
  <si>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</si>
  <si>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</si>
  <si>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1063.466m*0.283t*20km</t>
  </si>
  <si>
    <t>965831</t>
  </si>
  <si>
    <t>DEMONTÁŽ NÁMEZNÍKU</t>
  </si>
  <si>
    <t>17x námezník</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</si>
  <si>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</si>
  <si>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</si>
  <si>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</si>
  <si>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17 * 0.056t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</si>
  <si>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</si>
  <si>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11-11-01</t>
  </si>
  <si>
    <t>ŽST Přibyslav - železniční spodek</t>
  </si>
  <si>
    <t>SO 11-11-01</t>
  </si>
  <si>
    <t>R015112</t>
  </si>
  <si>
    <t>902</t>
  </si>
  <si>
    <t>POPLATKY ZA LIKVIDACŮ ODPADŮ NEKONTAMINOVANÝCH - 17 05 04 VYTĚŽENÉ ZEMINY A HORNINY - II. TŘÍDA TĚŽITELNOSTI VČETNĚ DOPRAVY</t>
  </si>
  <si>
    <t>R015130</t>
  </si>
  <si>
    <t>906</t>
  </si>
  <si>
    <t>POPLATKY ZA LIKVIDACŮ ODPADŮ NEKONTAMINOVANÝCH - 17 03 02 VYBOURANÝ ASFALTOVÝ BETON BEZ DEHTU VČETNĚ DOPRAVY</t>
  </si>
  <si>
    <t>113138</t>
  </si>
  <si>
    <t>ODSTRANĚNÍ KRYTU ZPEVNĚNÝCH PLOCH S ASFALT POJIVEM, ODVOZ DO 20KM</t>
  </si>
  <si>
    <t>vybourání zpevněné plochy</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</si>
  <si>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</si>
  <si>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113188</t>
  </si>
  <si>
    <t>ODSTRANĚNÍ KRYTU ZPEVNĚNÝCH PLOCH Z DLAŽDIC, ODVOZ DO 20KM</t>
  </si>
  <si>
    <t>odstranění krytu povrchu zpvněné plochy před VB</t>
  </si>
  <si>
    <t>121108</t>
  </si>
  <si>
    <t>SEJMUTÍ ORNICE NEBO LESNÍ PŮDY S ODVOZEM DO 20KM</t>
  </si>
  <si>
    <t>položka zahrnuje sejmutí ornice bez ohledu na tloušťku vrstvy a její vodorovnou dopravu      
nezahrnuje uložení na trvalou skládku</t>
  </si>
  <si>
    <t>123838</t>
  </si>
  <si>
    <t>ODKOP PRO SPOD STAVBU SILNIC A ŽELEZNIC TŘ. II, ODVOZ DO 20KM</t>
  </si>
  <si>
    <t>napočítáno pro celou stanici včetně úpravy rampy a zpevněných ploch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</si>
  <si>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</si>
  <si>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126838</t>
  </si>
  <si>
    <t>ZŘÍZENÍ STUPŇŮ V PODLOŽÍ NÁSYPŮ TŘ. II, ODVOZ DO 20KM</t>
  </si>
  <si>
    <t>u rozšíření náspu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</si>
  <si>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</si>
  <si>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133838</t>
  </si>
  <si>
    <t>HLOUBENÍ ŠACHET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</si>
  <si>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</si>
  <si>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</si>
  <si>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</si>
  <si>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</si>
  <si>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tabulky chrániček</t>
  </si>
  <si>
    <t>411.33 m</t>
  </si>
  <si>
    <t>položka zahrnuje dodávku protlačovaného potrubí a veškeré pomocné práce (startovací      
zařízení, startovací a cílová jáma, opěrné a vodící bloky a pod.)</t>
  </si>
  <si>
    <t>17610</t>
  </si>
  <si>
    <t>VÝPLNĚ ZE ZEMIN SE ZHUT</t>
  </si>
  <si>
    <t>uložení zeminy do jádra ubouraného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</si>
  <si>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</si>
  <si>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</si>
  <si>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II</t>
  </si>
  <si>
    <t>položka zahrnuje úpravu pláně včetně vyrovnání výškových rozdílů. Míru zhutnění určuje projekt.</t>
  </si>
  <si>
    <t>18222</t>
  </si>
  <si>
    <t>ROZPROSTŘENÍ ORNICE VE SVAHU V TL DO 0,15M</t>
  </si>
  <si>
    <t>u rozšíření náspu a nezpevněné části plochy</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</si>
  <si>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</si>
  <si>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</si>
  <si>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</si>
  <si>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</si>
  <si>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212036</t>
  </si>
  <si>
    <t>TRATIVODY KOMPLET Z TRUB NEKOV DN DO 150MM, RÝHA TŘ II</t>
  </si>
  <si>
    <t>trativody</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</si>
  <si>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</si>
  <si>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212046</t>
  </si>
  <si>
    <t>TRATIVODY KOMPLET Z TRUB NEKOV DN DO 200MM, RÝHA TŘ II</t>
  </si>
  <si>
    <t>svodná potrubí</t>
  </si>
  <si>
    <t>21197</t>
  </si>
  <si>
    <t>OPLÁŠTĚNÍ ODVODŇOVACÍCH ŽEBER Z GEOTEXTILIE</t>
  </si>
  <si>
    <t>opláštění trativodní rýhy</t>
  </si>
  <si>
    <t>položka zahrnuje dodávku předepsané geotextilie, mimostaveništní a vnitrostaveništní dopravu a její uložení včetně      
potřebných přesahů (nezapočítávají se do výměry)</t>
  </si>
  <si>
    <t>Vodorovné konstrukce</t>
  </si>
  <si>
    <t>417325</t>
  </si>
  <si>
    <t>ZTUŽUJÍCÍ PÁSY ZE ŽELEZOBETONU DO C30/37</t>
  </si>
  <si>
    <t>Nabetonování hrany rampy do normové výšky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</si>
  <si>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</si>
  <si>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</si>
  <si>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</si>
  <si>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podkladní beton beton pod zídky, obrubník a nástupištní prefabrikáty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</si>
  <si>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</si>
  <si>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</si>
  <si>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</si>
  <si>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Výplň za příkopovými zídkami</t>
  </si>
  <si>
    <t>položka zahrnuje dodávku předepsaného kameniva, mimostaveništní a vnitrostaveništní dopravu a jeho uložení      
není-li v zadávací dokumentaci uvedeno jinak, jedná se o nakupovaný materiál</t>
  </si>
  <si>
    <t>45145</t>
  </si>
  <si>
    <t>PODKL A VÝPLŇ VRSTVY Z MALTY CEMENTOVÉ</t>
  </si>
  <si>
    <t>pod L-prefabrikátem</t>
  </si>
  <si>
    <t>Položka zahrnuje veškerý materiál, výrobky a polotovary, včetně mimostaveništní a vnitrostaveništní dopravy (rovněž přesuny), včetně naložení a složení, případně s uložením.</t>
  </si>
  <si>
    <t>45152</t>
  </si>
  <si>
    <t>PODKLADNÍ A VÝPLŇOVÉ VRSTVY Z KAMENIVA DRCENÉHO</t>
  </si>
  <si>
    <t>Vrstva pod dlažbou u ubouraného nástupiště fr. 27/32</t>
  </si>
  <si>
    <t>45168</t>
  </si>
  <si>
    <t>PODKL A VÝPLŇ VRSTVY Z NEPROPUSTNÉ ZEMINY</t>
  </si>
  <si>
    <t>nepropustná vrstva pod vpustí příkopových zídek</t>
  </si>
  <si>
    <t>položka zahrnuje dodávku předepsaného materiálu, mimostaveništní a vnitrostaveništní dopravu a jeho uložení      
není-li v zadávací dokumentaci uvedeno jinak, jedná se o nakupovaný jíl</t>
  </si>
  <si>
    <t>461211</t>
  </si>
  <si>
    <t>PATKY Z LOMOVÉHO KAMENE NA SUCHO</t>
  </si>
  <si>
    <t>položka zahrnuje:      
- nutné zemní práce (hloubení rýh a pod.)      
- dodání a uložení lomového kamene předepsané frakce do předepsaného tvaru, včetně mimostaveništní a vnitrostaveništní dopravy</t>
  </si>
  <si>
    <t>465511</t>
  </si>
  <si>
    <t>DLAŽBY Z LOMOVÉHO KAMENE NA SUCHO</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</si>
  <si>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</si>
  <si>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501101</t>
  </si>
  <si>
    <t>ZŘÍZENÍ KONSTRUKČNÍ VRSTVY TĚLESA ŽELEZNIČNÍHO SPODKU ZE ŠTĚRKODRTI NOVÉ</t>
  </si>
  <si>
    <t>štěrkodrť fr. 0/32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</si>
  <si>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</si>
  <si>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501201</t>
  </si>
  <si>
    <t>ZŘÍZENÍ KONSTRUKČNÍ VRSTVY TĚLESA ŽELEZNIČNÍHO SPODKU Z DRCENÉHO KAMENIVA NOVÉ</t>
  </si>
  <si>
    <t>fr. 32/63 rozšíření svahu</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</si>
  <si>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t>
  </si>
  <si>
    <t>fr. 0/90</t>
  </si>
  <si>
    <t>501202</t>
  </si>
  <si>
    <t>ZŘÍZENÍ KONSTRU NÍ VRSTVY TĚLESA ŽELEZNIČNÍHO SPODKU Z DRCENÉHO KAMENIVA RECYKLOVANÉ</t>
  </si>
  <si>
    <t>vrstva pod asfaltobetonem</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</si>
  <si>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</si>
  <si>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</si>
  <si>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</si>
  <si>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</si>
  <si>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</si>
  <si>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</si>
  <si>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</si>
  <si>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štěrkodrť fr. 0/63</t>
  </si>
  <si>
    <t>56214</t>
  </si>
  <si>
    <t>VOZOVKOVÉ VRSTVY Z MATERIÁLŮ STABIL CEMENTEM TL DO 200MM</t>
  </si>
  <si>
    <t>u zvýšení rampy</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</si>
  <si>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</si>
  <si>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56354</t>
  </si>
  <si>
    <t>VOZOVKOVÉ VRSTVY Z MECH ZPEV ZEMINY TL. DO 200MM</t>
  </si>
  <si>
    <t>- dodání kameniva předepsané kvality a zrnitosti      
- rozprostření a zhutnění vrstvy v předepsané tloušťce      
- zřízení vrstvy bez rozlišení šířky, pokládání vrstvy po etapách      
- nezahrnuje postřiky, nátěry</t>
  </si>
  <si>
    <t>574M67</t>
  </si>
  <si>
    <t>VRSTVY Z ASF SMĚSI S VYSOKÝM MODULEM TUHOSTI VMT22 PRO PODKLADNÍ VRSTVY TL. 100MM</t>
  </si>
  <si>
    <t>asfaltové vrstvy v zážezu na konci stanice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</si>
  <si>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</si>
  <si>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587202</t>
  </si>
  <si>
    <t>PŘEDLÁŽDĚNÍ KRYTU Z DROBNÝCH KOSTEK</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</si>
  <si>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</si>
  <si>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587205</t>
  </si>
  <si>
    <t>PŘEDLÁŽDĚNÍ KRYTU Z BETONOVÝCH DLAŽDIC</t>
  </si>
  <si>
    <t>u zpevněné plochy u VB</t>
  </si>
  <si>
    <t>87634</t>
  </si>
  <si>
    <t>CHRÁNIČKY Z TRUB PLASTOVÝCH DN DO 200MM</t>
  </si>
  <si>
    <t>617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</si>
  <si>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</si>
  <si>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</si>
  <si>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</si>
  <si>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</si>
  <si>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894371</t>
  </si>
  <si>
    <t>ŠACHTY KANALIZAČNÍ Z PROST BETONU NA POTRUBÍ DN DO 1000MM</t>
  </si>
  <si>
    <t>917224</t>
  </si>
  <si>
    <t>SILNIČNÍ A CHODNÍKOVÉ OBRUBY Z BETONOVÝCH OBRUBNÍKŮ ŠÍŘ 150MM</t>
  </si>
  <si>
    <t>u zpevněné plochy</t>
  </si>
  <si>
    <t>Položka zahrnuje:      
dodání a pokládku betonových obrubníků o rozměrech předepsaných zadávací dokumentací      
betonové lože i boční betonovou opěrku.</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</si>
  <si>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</si>
  <si>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</si>
  <si>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</si>
  <si>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</si>
  <si>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</si>
  <si>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Prefabrikáty s atypickou délkou a prefabrikáty s horní hranou v úklonu</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</si>
  <si>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</si>
  <si>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R935903</t>
  </si>
  <si>
    <t>ŽLABY A RIGOLY Z PŘÍKOPOVÝCH ŽLABŮ (VČETNĚ POKLOPŮ A MŘÍŽÍ) UCB 0</t>
  </si>
  <si>
    <t>1. Položka obsahuje:      
– veškeré práce a materiál obsažený v názvu položky      
2. Položka neobsahuje:      
X      
3. Způsob měření:      
Měří se metr délkový.</t>
  </si>
  <si>
    <t>R935904</t>
  </si>
  <si>
    <t>ŽLABY A RIGOLY Z PŘÍKOPOVÝCH ŽLABŮ (VČETNĚ POKLOPŮ A MŘÍŽÍ) UCH 0</t>
  </si>
  <si>
    <t>1. Položka obsahuje:      
 – veškeré práce a materiál obsažený v názvu položky      
2. Položka neobsahuje:      
 X      
3. Způsob měření:      
Měří se metr délkový.</t>
  </si>
  <si>
    <t>R935905</t>
  </si>
  <si>
    <t>ŽLABY A RIGOLY Z PŘÍKOPOVÝCH ŽLABŮ (VČETNĚ POKLOPŮ A MŘÍŽÍ) UCB 1</t>
  </si>
  <si>
    <t>935907</t>
  </si>
  <si>
    <t>ŽLABY A RIGOLY Z PŘÍKOPOVÝCH ŽLABŮ (VČETNĚ POKLOPŮ A MŘÍŽÍ) UCB 2</t>
  </si>
  <si>
    <t>935908</t>
  </si>
  <si>
    <t>ŽLABY A RIGOLY Z PŘÍKOPOVÝCH ŽLABŮ (VČETNĚ POKLOPŮ A MŘÍŽÍ) UCH 2</t>
  </si>
  <si>
    <t>REKTIFIKACE HRANY NÁKLADNÍ RAMPY</t>
  </si>
  <si>
    <t>Položka obsahuje sejmutí oblkladového kamene, seříznutí hrany nákladní rampy a znovuosazení kamenného obkladu</t>
  </si>
  <si>
    <t xml:space="preserve">  SO 12-10-01</t>
  </si>
  <si>
    <t>Přibyslav - Pohled, železniční svršek</t>
  </si>
  <si>
    <t>SO 12-10-01</t>
  </si>
  <si>
    <t>Poplatky</t>
  </si>
  <si>
    <t>odměřeno dle situace, evidenční položka - oceněná v SO 90-90</t>
  </si>
  <si>
    <t>18921 m3 * 2.1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</si>
  <si>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</si>
  <si>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dle délky kolejí, evidenční položka - oceněná v SO 90-90</t>
  </si>
  <si>
    <t>20074 ks - 14800 ks užité</t>
  </si>
  <si>
    <t>dle demontáže kolejí, evidenční položka - oceněná v SO 90-90</t>
  </si>
  <si>
    <t>950 * 0.08 t/ks</t>
  </si>
  <si>
    <t>drobné demolice, evidenční položka - oceněná v SO 90-90</t>
  </si>
  <si>
    <t>1530 m3</t>
  </si>
  <si>
    <t>polyethylenové a pryžové podložky, evidenční položka - oceněná v SO 90-90</t>
  </si>
  <si>
    <t>4.205 + 10.512 t</t>
  </si>
  <si>
    <t>odměřeno dle kubatur - recyklované</t>
  </si>
  <si>
    <t>25721.5 - 11352.6 m3</t>
  </si>
  <si>
    <t>1. Položka obsahuje: – dodávku, dopravu a uložení kameniva předepsané specifikace a frakce v požadované míře zhutnění2. Položka neobsahuje: X3. Způsob měření:Měří se objem kolejového lože v projektovaném profilu.</t>
  </si>
  <si>
    <t>dle předpokládané recyklace</t>
  </si>
  <si>
    <t>30% po recyklaci</t>
  </si>
  <si>
    <t>1. Položka obsahuje:        
 – dodávku, dopravu a uložení kameniva předepsané specifikace a frakce v požadované míře zhutnění        
2. Položka neobsahuje:        
 X        
3. Způsob měření:        
Měří se objem kolejového lože v projektovaném profilu.</t>
  </si>
  <si>
    <t>528152</t>
  </si>
  <si>
    <t>odměřeno dle situace</t>
  </si>
  <si>
    <t>12611.371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</si>
  <si>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</si>
  <si>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R0001</t>
  </si>
  <si>
    <t>VYSOKOPEVNOSTNÍ KOLEJNICE R350HT - příplatek</t>
  </si>
  <si>
    <t>součet délek oblouků</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</si>
  <si>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</si>
  <si>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SVAR KOLEJNIC (STEJNÉHO TVARU) 60 E2, T SPOJITĚ</t>
  </si>
  <si>
    <t>dle délky kolejí</t>
  </si>
  <si>
    <t>2x svary po 75 m + 8 napojení</t>
  </si>
  <si>
    <t>Jednotlivým svarem se rozumí svar, který splňuje některé z následujících kriterií: počet svarů v jednom objektu je menší než 20 ks. při vevařování lepených izolovaných styků a dilatačních zařízení do kolejí. závěrný svar při zřizování bezstykové koleje ve smyslu předpisu S3/2        
Svar, který nesplňuje ani jedno z výše uvedených kriterií, je svar průběžný        
1. Položka obsahuje: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úpravu kolejového lože pro nasazení formy, zpětnou úprava do profilu. svaření kolejnic nebo části výhybek, opracování a obroušení svaru. úprava koleje nebo výhybkové konstrukce do stavu před svařováním. příplatky za ztížené podmínky při práci v koleji, např. překážky po stranách koleje, práci v tunelu ap.        
2. Položka neobsahuje: případné řezání koleje        
3. Způsob měření: Udává se počet kusů kompletní konstrukce nebo práce.</t>
  </si>
  <si>
    <t>R058213</t>
  </si>
  <si>
    <t>LEPENÝ IZOLOVANÝ STYK ( LIS ) 60 TEPELNĚ OOPRACOVANÝ PŘÍMÝ</t>
  </si>
  <si>
    <t>dle požadavků zab. zař.</t>
  </si>
  <si>
    <t>28 ks</t>
  </si>
  <si>
    <t>dodávka materiálu železničního svršku dle požadavků Technických kvalitativních podmínek        
staveb SŽDC, případně dle požadavků Zvláštních technických kvalitativních podmínek        
konkrétní stavby</t>
  </si>
  <si>
    <t>541122</t>
  </si>
  <si>
    <t>PŘÍČNÝ POSUN KOLEJE NA PRAŽCÍCH BETONOVÝCH DO 1,0 M</t>
  </si>
  <si>
    <t>posuny kolejí dle provizorních stavů</t>
  </si>
  <si>
    <t>Dle požadavků ZOV</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</si>
  <si>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</si>
  <si>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22694</t>
  </si>
  <si>
    <t>ZÁPOROVÉ PAŽENÍ Z KOVU DOČASNÉ</t>
  </si>
  <si>
    <t>odměřeno dle řezů</t>
  </si>
  <si>
    <t>756 m x  1.25 m * 52.5 kg/m2</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</si>
  <si>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</si>
  <si>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</si>
  <si>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</si>
  <si>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756 m * 1.25 m výšky</t>
  </si>
  <si>
    <t>položka zahrnuje osazení pažin bez ohledu na druh, jejich opotřebení a jejich odstranění</t>
  </si>
  <si>
    <t>515000</t>
  </si>
  <si>
    <t>KOLEJOVÉ LOŽE - ZPEVNĚNÍ PRYSKYŘICÍ</t>
  </si>
  <si>
    <t>1.7 m KL x 200 mm  x 4521 + 6306 m</t>
  </si>
  <si>
    <t>1. Položka obsahuje:        
 – veškeré práce a materiál obsažený v názvu položky        
2. Položka neobsahuje:        
 – případné doplnění kolejového lože        
 – poplatek za likvidaci odpadů (nacení se dle SSD 0)        
3. Způsob měření:        
Měří se metr krychlový kolejového lože ve stavu před pročištěním, tj. před odečtením odpadního materiálu</t>
  </si>
  <si>
    <t>264316</t>
  </si>
  <si>
    <t>VRTY PRO PILOTY TŘ. III D DO 400MM</t>
  </si>
  <si>
    <t>odměřeno dle provizorních stavů, vrty pro záporové pažení</t>
  </si>
  <si>
    <t>756 m / 3 * 3 m do hloubky</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</si>
  <si>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</si>
  <si>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74A440</t>
  </si>
  <si>
    <t>ZAJIŠTĚNÍ SVAHU U ZÁKLADU PREFABRIKÁTEM</t>
  </si>
  <si>
    <t>100 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</si>
  <si>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</si>
  <si>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 Položka obsahuje: přípravné práce, zejména odstraňování překážek v koleji a výhybce, např. odstranění kolejových propojek, ukolejnění ap.. vlastní broušení a související práce a materiál, např. brusivo. dokončovací práce, zejména zpětná montáž odstraněného zařízení, např. kolejových propojek, ukolejnění ap.. dopravu brousící soupravy a doprovodných vozů na místo broušení a zpět. příplatky za ztížené podmínky při práci v koleji, např. překážky po stranách koleje, práci v tunelu ap.        
2. Položka neobsahuje:        
3. Způsob měření:Měří se délka koleje ve smyslu ČSN 73 6360, tj. v ose koleje.</t>
  </si>
  <si>
    <t>Výstroj trati, demolice, zemní práce</t>
  </si>
  <si>
    <t>odměřeno dle kubatur</t>
  </si>
  <si>
    <t>37842 m3</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</si>
  <si>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</si>
  <si>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odvoz 20 km  kol. lože 50%, evidenční položka - oceněná v SO 90-90</t>
  </si>
  <si>
    <t>18921 m3 * 20 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</si>
  <si>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</si>
  <si>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570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</si>
  <si>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</si>
  <si>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součet hmotností všech materiálů kolejí (koleje, pražce, kolejivo, pryž), evidenční položka - oceněná v SO 90-90</t>
  </si>
  <si>
    <t>(56.350.175 + 76.000 + 4.750 + 0.190 + 0.475 t) * 20 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</si>
  <si>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</si>
  <si>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(1181.526 + 1397.610 + 100.370 + 4.015 + 10.037) * 20 km</t>
  </si>
  <si>
    <t>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t>
  </si>
  <si>
    <t>14924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</si>
  <si>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t>
  </si>
  <si>
    <t>37842m3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</si>
  <si>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</si>
  <si>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všechny nové koleje v SO, odměřeno dle situace</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</si>
  <si>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</si>
  <si>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 xml:space="preserve">  SO 12-11-01</t>
  </si>
  <si>
    <t>Přibyslav - Pohled, železniční spodek</t>
  </si>
  <si>
    <t>SO 12-11-01</t>
  </si>
  <si>
    <t>R015111</t>
  </si>
  <si>
    <t>901</t>
  </si>
  <si>
    <t>POPLATKY ZA LIKVIDACŮ ODPADŮ NEKONTAMINOVANÝCH - 17 05 04 VYTĚŽENÉ ZEMINY A HORNINY - I. TŘÍDA TĚŽITELNOSTI VČETNĚ DOPRAV VČETNĚ DOPRAVY</t>
  </si>
  <si>
    <t>35345.3  + 9023.0  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</si>
  <si>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</si>
  <si>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05 04 VYTĚŽENÉ ZEMINY A HORNINY - II. TŘÍDA TĚŽITELNOSTI VČETNĚ DOPRAV VČETNĚ DOPRAVY</t>
  </si>
  <si>
    <t>11875 m3</t>
  </si>
  <si>
    <t>R014101</t>
  </si>
  <si>
    <t>POPLATKY ZA SKLÁDKU VČETNĚ DOPRAV VČETNĚ DOPRAVY</t>
  </si>
  <si>
    <t>úprava břehu řeky v km 106, 135 m2 * 1 m hloubka</t>
  </si>
  <si>
    <t>zahrnuje veškeré poplatky provozovateli skládky související s uložením odpadu na skládce.</t>
  </si>
  <si>
    <t>123738</t>
  </si>
  <si>
    <t>ODKOP PRO SPOD STAVBU SILNIC A ŽELEZNIC TŘ. I, ODVOZ DO 20KM</t>
  </si>
  <si>
    <t>výkop - KL - tř. II</t>
  </si>
  <si>
    <t>35345.3 m3</t>
  </si>
  <si>
    <t>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</si>
  <si>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123832</t>
  </si>
  <si>
    <t>výkop - KL - tř. I</t>
  </si>
  <si>
    <t>132738</t>
  </si>
  <si>
    <t>HLOUBENÍ RÝH ŠÍŘ DO 2M PAŽ I NEPAŽ TŘ. I, ODVOZ DO 20KM</t>
  </si>
  <si>
    <t>trativody + žlaby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</si>
  <si>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</si>
  <si>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VÝPLNĚ ZE ZEMIN SE ZHUTNĚNÍM</t>
  </si>
  <si>
    <t>dosyp</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</si>
  <si>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</si>
  <si>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18223</t>
  </si>
  <si>
    <t>ROZPROSTŘENÍ ORNICE VE SVAHU V TL DO 0,20M</t>
  </si>
  <si>
    <t>Odměřeno dle kubatur</t>
  </si>
  <si>
    <t>9270.25 m2</t>
  </si>
  <si>
    <t>ÚPRAVA PLÁNĚ SE ZHUTNĚNÍM V HORNINĚ TŘ. I</t>
  </si>
  <si>
    <t>úprava pláně</t>
  </si>
  <si>
    <t>18120</t>
  </si>
  <si>
    <t>R5914095010</t>
  </si>
  <si>
    <t>Čištění skalních svahů v ochranném pásmu dráhy od vegetace a porostů</t>
  </si>
  <si>
    <t>Dle doporučení GTP</t>
  </si>
  <si>
    <t>svahy 10172.5 m2</t>
  </si>
  <si>
    <t>Čištění skalních svahů v ochranném pásmu dráhy od vegetace a porostů. Poznámka: 1. V cenách jsou započteny náklady na vyčištění skalních bloků od vegetace, likvidaci porostů spálením, štěpkováním nebo jeho naložení na dopravní prostředek. 2. V cenách nejsou obsaženy náklady na přepravu a uložení na skládce.</t>
  </si>
  <si>
    <t>odměřeno dle řezů, zához okolo převázky</t>
  </si>
  <si>
    <t>(5*2.5)+2*180 m3</t>
  </si>
  <si>
    <t>položka zahrnuje:      
- dodávku a zához lomového kamene předepsané frakce včetně mimostaveništní a      
vnitrostaveništní dopravy      
není-li v zadávací dokumentaci uvedeno jinak, jedná se o nakupovaný materiál</t>
  </si>
  <si>
    <t>odměřeno dle řezů, pojížděná vrstva záhozu 0-63 mm</t>
  </si>
  <si>
    <t>4*0.2*180 m3</t>
  </si>
  <si>
    <t>položka zahrnuje dodávku předepsaného kameniva, mimostaveništní a vnitrostaveništní      
dopravu a jeho uložení      
není-li v zadávací dokumentaci uvedeno jinak, jedná se o nakupovaný materiál</t>
  </si>
  <si>
    <t>odměřeno dle řezů, piloty v převázce</t>
  </si>
  <si>
    <t>286 ks * 6 m (sečteno přímo v situaci, lokáně piloty vynechány z důvodu křížení)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</si>
  <si>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</si>
  <si>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227831</t>
  </si>
  <si>
    <t>MIKROPILOTY KOMPLET D DO 150MM NA POVRCHU</t>
  </si>
  <si>
    <t>odměřeno dle řezů, piloty v převázce HEB 140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</si>
  <si>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</si>
  <si>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272125</t>
  </si>
  <si>
    <t>ZÁKLADY Z DÍLCŮ ŽELEZOBETONOVÝCH DO C30/37</t>
  </si>
  <si>
    <t>odměřeno dle řezů, převázka</t>
  </si>
  <si>
    <t>0.75*1.0*176,54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</si>
  <si>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t>
  </si>
  <si>
    <t>283611</t>
  </si>
  <si>
    <t>KOMPENZAČNÍ INJEKTÁŽ Z CEMENTOVÝCH POJIV NA POVRCHU</t>
  </si>
  <si>
    <t>odměřeno dle řezů, výplň vrtu okolo HEB</t>
  </si>
  <si>
    <t>0,35*0,35*3,14*6*286ks</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</si>
  <si>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</si>
  <si>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26134</t>
  </si>
  <si>
    <t>VRTY PRO KOTVENÍ, INJEKTÁŽ A MIKROPILOTY NA POVRCHU TŘ. III D DO 200MM</t>
  </si>
  <si>
    <t>odměřeno dle řezů, kotvy převázky</t>
  </si>
  <si>
    <t>11 m * 142 ks + 17 m * 2 ks (sečteno přímo v situaci, lokáně piloty vynechány z důvodu křížení)</t>
  </si>
  <si>
    <t>položka zahrnuje: přemístění, montáž a demontáž vrtných souprav svislou dopravu zeminy z vrtu vodorovnou dopravu zeminy bez uložení na skládku případně nutné pažení dočasné (včetně odpažení) i trvalé</t>
  </si>
  <si>
    <t>87534</t>
  </si>
  <si>
    <t>POTRUBÍ DREN Z TRUB PLAST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</si>
  <si>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</si>
  <si>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12273</t>
  </si>
  <si>
    <t>ODKOPÁVKY A PROKOPÁVKY OBECNÉ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</si>
  <si>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</si>
  <si>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285378</t>
  </si>
  <si>
    <t>KOTVENÍ NA POVRCHU Z PŘEDPÍNACÍ VÝZTUŽE DL. DO 10M</t>
  </si>
  <si>
    <t>odměřeno dle řezů, pramencové kotvy převázky</t>
  </si>
  <si>
    <t>144 ks kotev</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</si>
  <si>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</si>
  <si>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</si>
  <si>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</si>
  <si>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142 ks * 1 m + 2 ks * 7 m kotev</t>
  </si>
  <si>
    <t>položka zahrnuje příplatek k ceně kotvy za další 1m přes 10m zahrnuje dodávku 1m předepsané kotvy, případně její protikorozní úpravu, její osazení do vrtu, zainjektování a napnutí</t>
  </si>
  <si>
    <t>ŠACHTY KANALIZAČNÍ PLASTOVÉ DN 400MM</t>
  </si>
  <si>
    <t>sečteno dle situace</t>
  </si>
  <si>
    <t>46 kusů</t>
  </si>
  <si>
    <t>899522</t>
  </si>
  <si>
    <t>OBETONOVÁNÍ POTRUBÍ Z PROSTÉHO BETONU DO C12/15</t>
  </si>
  <si>
    <t>114.3 m3</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</si>
  <si>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</si>
  <si>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89536</t>
  </si>
  <si>
    <t>DRENÁŽNÍ VÝUSŤ Z PROST BETONU</t>
  </si>
  <si>
    <t>vyústění odvodnění na terén</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</si>
  <si>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t>
  </si>
  <si>
    <t>14871.9 m3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</si>
  <si>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ze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</si>
  <si>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22202.4 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</si>
  <si>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</si>
  <si>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</si>
  <si>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</si>
  <si>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vyrovnávací vrstva pod AC</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</si>
  <si>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</si>
  <si>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574M35</t>
  </si>
  <si>
    <t>PODKLADNÍ VRSTVY Z ASF SMĚSI S VMT NEMODIFIK ZRN 0/16 TL. 100MM</t>
  </si>
  <si>
    <t>39315.500 m2</t>
  </si>
  <si>
    <t>67167.0 m2</t>
  </si>
  <si>
    <t>56140</t>
  </si>
  <si>
    <t>KAMENIVO ZPEVNĚNÉ CEMENTEM</t>
  </si>
  <si>
    <t>odměřeno dle řezů, ZKPP</t>
  </si>
  <si>
    <t>1636.8 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</si>
  <si>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</si>
  <si>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212635</t>
  </si>
  <si>
    <t>TRATIVODY KOMPL Z TRUB Z PLAST HM DN DO 150MM, RÝHA TŘ I</t>
  </si>
  <si>
    <t>součet délek trativodů</t>
  </si>
  <si>
    <t>1270 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</si>
  <si>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</si>
  <si>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935909</t>
  </si>
  <si>
    <t>ŽLABY A RIGOLY Z PŘÍKOPOVÝCH ŽLABŮ (VČETNĚ POKLOPŮ A MŘÍŽÍ) U</t>
  </si>
  <si>
    <t>součet délek příkopovýc zídek</t>
  </si>
  <si>
    <t>1. Položka obsahuje:       
 – veškeré práce a materiál obsažený v názvu položky       
2. Položka neobsahuje:       
 X       
3. Způsob měření:       
Měří se metr délkový</t>
  </si>
  <si>
    <t>93639</t>
  </si>
  <si>
    <t>ZAÚSTĚNÍ SKLUZŮ (VČET DLAŽBY Z LOM KAMENE)</t>
  </si>
  <si>
    <t>KS</t>
  </si>
  <si>
    <t>odměřeno dle situace, horská vpusť</t>
  </si>
  <si>
    <t>1 ks</t>
  </si>
  <si>
    <t>Položka zahrnuje veškerý materiál, výrobky a polotovary, včetně mimostaveništní a vnitrostaveništní dopravy (rovněž přesuny), včetně naložení a složení,případně s uložením.</t>
  </si>
  <si>
    <t>21215</t>
  </si>
  <si>
    <t>TRATIVODY KOMPLET Z TRUB BETON DN 300MM</t>
  </si>
  <si>
    <t>dle situace</t>
  </si>
  <si>
    <t>atypický základ km 109.532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</si>
  <si>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</si>
  <si>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935232</t>
  </si>
  <si>
    <t>PŘÍKOPOVÉ ŽLABY Z BETON TVÁRNIC ŠÍŘ DO 1200MM DO BETONU TL. 100MM</t>
  </si>
  <si>
    <t>odměřeno dle situace, zpevněné příkopy</t>
  </si>
  <si>
    <t>3205 m</t>
  </si>
  <si>
    <t>1. Položka obsahuje:       
 – dodávku a uložení příkopových tvárnic předepsaného rozměru a kvality      
 – dodání a rozprostření lože z předepsaného materiálu v předepsané kvalitě  a v předepsané tloušťce      
 – veškerou manipulaci s materiálem, vnitrostaveništní i mimostaveništní dopravu       
 – ukočení patky, spárování       
3. Způsob měření:       
Měří se v metrech běžných délky osy žlabu</t>
  </si>
  <si>
    <t>272325</t>
  </si>
  <si>
    <t>ZÁKLADY ZE ŽELEZOBETONU DO C30/37</t>
  </si>
  <si>
    <t>dle řezů</t>
  </si>
  <si>
    <t>2x základ krakorce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</si>
  <si>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</si>
  <si>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</si>
  <si>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</si>
  <si>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</si>
  <si>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R42417A</t>
  </si>
  <si>
    <t>NÁVĚSTNÍ KRAKOREC Z NOSNÍKŮ Z OCELI</t>
  </si>
  <si>
    <t>2x krakorec 1.2ml</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</si>
  <si>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</si>
  <si>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265.43 m</t>
  </si>
  <si>
    <t>96611A</t>
  </si>
  <si>
    <t>BOURÁNÍ KONSTRUKCÍ Z BETONOVÝCH DÍLCŮ - BEZ DOPRAVY</t>
  </si>
  <si>
    <t>drobné demolice, vypočteno plocha v řezu krát délka</t>
  </si>
  <si>
    <t>odvodňovací tvárnice, betonové patky návěstí, betonové zbytky kolem trati</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</si>
  <si>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</si>
  <si>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</si>
  <si>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</si>
  <si>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dle kubatur</t>
  </si>
  <si>
    <t>3672t * 20km</t>
  </si>
  <si>
    <t>Položka zahrnuje samostatnou dopravu suti a vybouraných hmot. Množství se určí jako součin hmotnosti [t] a požadované vzdálenosti [km].</t>
  </si>
  <si>
    <t xml:space="preserve">  SO 13-10-01</t>
  </si>
  <si>
    <t>ŽST Pohled, železniční svršek</t>
  </si>
  <si>
    <t>SO 13-10-01</t>
  </si>
  <si>
    <t>50 % odtěženého lože</t>
  </si>
  <si>
    <t>14 * 0.056t</t>
  </si>
  <si>
    <t>30 % z odtěženého lože</t>
  </si>
  <si>
    <t>kolej č. 1 a 2 mimo oblouky R = 730 m a R = 736 m</t>
  </si>
  <si>
    <t>R527352</t>
  </si>
  <si>
    <t>KOLEJ 60 E2 DLOUHÉ PASY TEPELNĚ OPRACOVANÉ, ROZD. "U", BEZSTYKOVÁ, PR. BET. BEZPODKLADNICOVÝ, UP. PRUŽNÉ</t>
  </si>
  <si>
    <t>Kolej č. 1 a 2 v obloucích R = 730 m a R = 736 m. Kolejnice R350HT ve vnějším kolejnicovém pásu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</si>
  <si>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</si>
  <si>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52A141</t>
  </si>
  <si>
    <t>Užitý pražec SB8P - koleje č. 6, 6a</t>
  </si>
  <si>
    <t>Užitý pražec SB6 - kolej vlečka</t>
  </si>
  <si>
    <t>R52A141</t>
  </si>
  <si>
    <t>Užitý pražec SB8, nové upevnění KS</t>
  </si>
  <si>
    <t>R52D141</t>
  </si>
  <si>
    <t>KOLEJ R 65 REGENEROVANÁ, ROZD. "C", BEZSTYKOVÁ, PR. BET. PODKLADNICOVÝ UŽITÝ, UP. PRUŽNÉ</t>
  </si>
  <si>
    <t>Užitý SB8P, upevnění KS</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</si>
  <si>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</si>
  <si>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</si>
  <si>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</si>
  <si>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533243</t>
  </si>
  <si>
    <t>J 49 1:7,5-190, PR. BET., UP. PRUŽNÉ</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</si>
  <si>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</si>
  <si>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</si>
  <si>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</si>
  <si>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539317</t>
  </si>
  <si>
    <t>ZVLÁŠTNÍ VYBAVENÍ VÝHYBEK, TEPELNĚ OPRACOVANÝ JAZYK S OPORNICÍ 60 E2 PRO TVAR 1:9-300</t>
  </si>
  <si>
    <t>539327</t>
  </si>
  <si>
    <t>ZVLÁŠTNÍ VYBAVENÍ VÝHYBEK, TEPELNĚ OPRACOVANÝ JAZYK S OPORNICÍ 49 E1 PRO TVAR 1:9-300</t>
  </si>
  <si>
    <t>545220</t>
  </si>
  <si>
    <t>SVAR PŘECHODOVÝ (PŘECHODOVÁ KOLEJNICE) 49 E1/R 65</t>
  </si>
  <si>
    <t>kolej č. 6</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</si>
  <si>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      
545230 SVAR PŘECHODOVÝ (PŘECHODOVÁ KOLEJNICE) 49 E1</t>
  </si>
  <si>
    <t>545240</t>
  </si>
  <si>
    <t>SVAR PŘECHODOVÝ (PŘECHODOVÁ KOLEJNICE) 60 E2/R 65</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</si>
  <si>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</si>
  <si>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všechny nové koleje a vkládané výhybky v SO</t>
  </si>
  <si>
    <t>všechny nové koleje v SO</t>
  </si>
  <si>
    <t>všechny vkládané výhybky v SO</t>
  </si>
  <si>
    <t>543231</t>
  </si>
  <si>
    <t>VÝMĚNA JEDNOTLIVÉHO PRAŽCE BETONOVÉHO PODKLADNICOVÉHO, UPEVNĚNÍ TUHÉ</t>
  </si>
  <si>
    <t>Na směrovém a výškovém vyrovnání na konci SO</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</si>
  <si>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</si>
  <si>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549520</t>
  </si>
  <si>
    <t>KOLEJNICOVÝ STYK MONTOVANÝ JAKÉHOKOLIV TVARU</t>
  </si>
  <si>
    <t>vlečka</t>
  </si>
  <si>
    <t>(Montované styky jsou zahrnuty v položkách zřízení koleje. Tato položka je určena pouze pro dodatečná vkládání montovaných spojů ve stávajících kolejích, např. při rušení LISů, bezstykové koleje      
apod.)      
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</si>
  <si>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</si>
  <si>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</si>
  <si>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</si>
  <si>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Na délku přechodové kolejnice</t>
  </si>
  <si>
    <t>kolej č. 1 za výhybkou č. 17</t>
  </si>
  <si>
    <t>traťové koleje za ŽST Pohled</t>
  </si>
  <si>
    <t>541123</t>
  </si>
  <si>
    <t>PŘÍČNÝ POSUN KOLEJE NA PRAŽCÍCH BETONOVÝCH DO 1,5 M</t>
  </si>
  <si>
    <t>Provizorní stavy</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</si>
  <si>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</si>
  <si>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533242</t>
  </si>
  <si>
    <t>J 49 1:7,5-190, PR. DŘ., UP. PRUŽNÉ</t>
  </si>
  <si>
    <t>Pro provizorní stav</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</si>
  <si>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t>
  </si>
  <si>
    <t>539214</t>
  </si>
  <si>
    <t>ZVLÁŠTNÍ VYBAVENÍ VÝHYBEK, LIS 60 E2 TEPELNĚ NEOPRACOVANÝ OHNUTÝ</t>
  </si>
  <si>
    <t>539407</t>
  </si>
  <si>
    <t>ZVLÁŠTNÍ VYBAVENÍ VÝHYBEK, VÁLEČKOVÉ STOLIČKY NADZVEDÁVACÍ (BEZ ROZLIŠENÍ PROFILU KOLEJNIC) PRO TVAR 1:9-300</t>
  </si>
  <si>
    <t>543412</t>
  </si>
  <si>
    <t>VÝMĚNA UPEVNĚNÍ (ŠROUBŮ, SPON, SVĚREK, KROUŽKŮ) PRUŽNÉHO</t>
  </si>
  <si>
    <t>PÁR</t>
  </si>
  <si>
    <t>Kolej č. 6</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</si>
  <si>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</si>
  <si>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R925110</t>
  </si>
  <si>
    <t>11253.729m3 * 20km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</si>
  <si>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</si>
  <si>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</si>
  <si>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13 * 0.056t * 20km</t>
  </si>
  <si>
    <t xml:space="preserve">  SO 13-11-01</t>
  </si>
  <si>
    <t>ŽST Pohled - železniční spodek</t>
  </si>
  <si>
    <t>SO 13-11-01</t>
  </si>
  <si>
    <t>Trativodní šachty</t>
  </si>
  <si>
    <t>17110</t>
  </si>
  <si>
    <t>ULOŽENÍ SYPANINY DO NÁSYPŮ SE ZHUTNĚNÍM</t>
  </si>
  <si>
    <t>dosypávky  z vyzískané zeminy - kolem prefabrikátů odvodnění a do spodních vrstev dosypání míst po odtěžení stávajícího kolejového lože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</si>
  <si>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t>
  </si>
  <si>
    <t>212056</t>
  </si>
  <si>
    <t>TRATIVODY KOMPLET Z TRUB NEKOV DN DO 300MM, RÝHA TŘ II</t>
  </si>
  <si>
    <t>sběrače, svodná potrubí</t>
  </si>
  <si>
    <t>Svislé konstrukce</t>
  </si>
  <si>
    <t>3272A9</t>
  </si>
  <si>
    <t>ZDI OPĚR, ZÁRUB, NÁBŘEŽ Z GABIONŮ RUČNĚ ROVNANÝCH, DRÁT O4,0MM, POVRCHOVÁ ÚPRAVA Zn + Al + PA6</t>
  </si>
  <si>
    <t>- položka zahrnuje dodávku a osazení drátěných košů s výplní lomovým kamenem.       
- gabionové matrace se vykazují v pol.č.2722**.</t>
  </si>
  <si>
    <t>těsnící vrstva mezi travidodem a sběračem, podkkladní beton pod UCB2, UCH2, TZZ3 a sběrač</t>
  </si>
  <si>
    <t>451313</t>
  </si>
  <si>
    <t>PODKLADNÍ A VÝPLŇOVÉ VRSTVY Z PROSTÉHO BETONU C16/20</t>
  </si>
  <si>
    <t>obetonování sběrače a svodných potrubí</t>
  </si>
  <si>
    <t>zásyp za UCB2 a UCH2</t>
  </si>
  <si>
    <t>Zásyp u UCB2, základ pod gabion</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</si>
  <si>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</si>
  <si>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frakce 0/90</t>
  </si>
  <si>
    <t>na zemní pláň dle KPP</t>
  </si>
  <si>
    <t>ZŘÍZENÍ KONSTRUKČNÍ VRSTVY TĚLESA ŽELEZNIČNÍHO SPODKU ZE SMĚSI KAMENIVA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</si>
  <si>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</si>
  <si>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R58401</t>
  </si>
  <si>
    <t>VOZOVKOVÉ KRYTY Z VEGETAČNÍCH DÍLCŮ DO LOŽE ZE ŠTĚRKOPÍSKU TL DO 100MM</t>
  </si>
  <si>
    <t>Odláždění svahu</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</si>
  <si>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t>
  </si>
  <si>
    <t>R567303</t>
  </si>
  <si>
    <t>VRSTVY PRO OBNOVU A OPRAVY ZE ŠTĚRKODRTI RECYKLOVANÉ</t>
  </si>
  <si>
    <t>Dosypávka z recyklovaného štěrku do svrchních vrstev v místech odtěžení stávajícího kolejového lože</t>
  </si>
  <si>
    <t>- rozprostření a zhutnění vrstvy v předepsané tloušťce      
- zřízení vrstvy bez rozlišení šířky, pokládání vrstvy po etapách      
- nezahrnuje postřiky, nátěry</t>
  </si>
  <si>
    <t>87633</t>
  </si>
  <si>
    <t>CHRÁNIČKY Z TRUB PLASTOVÝCH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</si>
  <si>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</si>
  <si>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171733</t>
  </si>
  <si>
    <t>PROTLAČOVÁNÍ POTRUBÍ Z PLAST HMOT DN DO 150MM</t>
  </si>
  <si>
    <t>položka zahrnuje dodávku protlačovaného potrubí a veškeré pomocné práce (startovací       
zařízení, startovací a cílová jáma, opěrné a vodící bloky a pod.)</t>
  </si>
  <si>
    <t>dle tabulky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</si>
  <si>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</si>
  <si>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89980</t>
  </si>
  <si>
    <t>TELEVIZNÍ PROHLÍDKA POTRUBÍ</t>
  </si>
  <si>
    <t>trativody, sběrače, svodná potrubí</t>
  </si>
  <si>
    <t>položka zahrnuje prohlídku potrubí televizní kamerou, záznam prohlídky na nosičích DVD a vyhotovení závěrečného      
písemného protokolu</t>
  </si>
  <si>
    <t>PŘÍKOPOVÉ ŽLABY Z BETON TVÁRNIC ŠÍŘ DO 1200MM DO BETONU TL 100MM</t>
  </si>
  <si>
    <t>TZZ3</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</si>
  <si>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</si>
  <si>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13-11-01.01</t>
  </si>
  <si>
    <t>Propustek v km 110,378</t>
  </si>
  <si>
    <t>SO 13-11-01.01</t>
  </si>
  <si>
    <t>POPLATKY ZA LIKVIDACI ODPADŮ NEKONTAMINOVANÝCH - 17 05 04 VYTĚŽENÉ ZEMINY A HORNINY - I. TŘÍDA TĚŽITELNOSTI VČETNĚ DOPRAVY</t>
  </si>
  <si>
    <t>dle pol.č. 13173A: 674,1=674,100 [A]   
dle pol.č. 264716: 192,0m*0,2*0,2*3,14=24,115 [B]   
dle pol.č. 261115: 48,0m*0,025*0,025*3,14=0,094 [C]   
Celkem: (A+B+C)*1,9=1 326,787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</si>
  <si>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</si>
  <si>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</si>
  <si>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905</t>
  </si>
  <si>
    <t>POPLATKY ZA LIKVIDACŮ ODPADŮ NEKONTAMINOVANÝCH - 17 01 02 STAVEBNÍ A DEMOLIČNÍ SUŤ (CIHLY) VČETNĚ DOPRAVY</t>
  </si>
  <si>
    <t>dle pol.č. 96613A:  5,5*2,4=13,200 [A]</t>
  </si>
  <si>
    <t>POPLATKY ZA LIKVIDACI ODPADŮ NEKONTAMINOVANÝCH - 17 01 01 BETON Z DEMOLIC OBJEKTŮ, ZÁKLADŮ TV VČETNĚ DOPRAVY</t>
  </si>
  <si>
    <t>dle pol.č. 96616A:  0,8*2,5=2,000 [A]</t>
  </si>
  <si>
    <t>13173A</t>
  </si>
  <si>
    <t>HLOUBENÍ JAM ZAPAŽ I NEPAŽ TŘ. I - BEZ DOPRAVY</t>
  </si>
  <si>
    <t>výkop</t>
  </si>
  <si>
    <t>dle výkresu výkopů: odměřeno digitálně:   
344,2m2+329,9m2=674,100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</si>
  <si>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</si>
  <si>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</si>
  <si>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</si>
  <si>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pol.č. 13173A: 674,1=674,100 [A]   
dle pol.č. 264716: 192,0m*0,2*0,2*3,14=24,115 [B]   
dle pol.č. 261115: 48,0m*0,025*0,025*3,14=0,094 [C]   
Celkem: A+B+C=698,309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</si>
  <si>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</si>
  <si>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</si>
  <si>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</si>
  <si>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výkresu nového stavu: 15,9m2*21,5m=341,850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</si>
  <si>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</si>
  <si>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výkopů:    
HEB 180: 33,8kg/m*(12*8,0+12*8,0)/1000=6,490 [A]   
táhlo: 11*(7,8+5,8)*6,28kg/m/1000=0,939 [B]   
Celkem: A+B=7,429 [C]</t>
  </si>
  <si>
    <t>položka zahrnuje opotřebení ocelových zápor, jejich osazení do připravených vrtů včetně zabetonování konců a obsypu, případně jejich zaberanění a jejich odstranění. Ocelová převázka se započítá do výsledné hmotnosti.</t>
  </si>
  <si>
    <t>dle výkresu výkopů:  2*67,7=135,400 [A]</t>
  </si>
  <si>
    <t>261115</t>
  </si>
  <si>
    <t>VRTY PRO KOTVENÍ A INJEKTÁŽ NA POVRCHU TŘ. I D DO 50MM</t>
  </si>
  <si>
    <t>6*8,0=48,000 [A]</t>
  </si>
  <si>
    <t>položka zahrnuje:     
přemístění, montáž a demontáž vrtných souprav     
svislou dopravu zeminy z vrtu     
vodorovnou dopravu zeminy bez uložení na skládku     
případně nutné pažení dočasné (včetně odpažení) i trvalé</t>
  </si>
  <si>
    <t>264716</t>
  </si>
  <si>
    <t>VRTY PRO PILOTY TŘ I A II D DO 400MM</t>
  </si>
  <si>
    <t>dle výkresu výkopů:    
HEB 180: 12*8,0+12*8,0=192,000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</si>
  <si>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</si>
  <si>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272324</t>
  </si>
  <si>
    <t>ZÁKLADY ZE ŽELEZOBETONU DO C25/30</t>
  </si>
  <si>
    <t>dle výkresu nového stavu: 1,6*19,9*0,25+0,4*0,9*1,6=8,536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</si>
  <si>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</si>
  <si>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odhad: 8,536*0,09=0,768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</si>
  <si>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</si>
  <si>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</si>
  <si>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</si>
  <si>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odhad: 0,2=0,200 [A]</t>
  </si>
  <si>
    <t>285376</t>
  </si>
  <si>
    <t>KOTVENÍ NA POVRCHU Z PŘEDPÍNACÍ VÝZTUŽE DL. DO 8M</t>
  </si>
  <si>
    <t>dle výkresu výkopů: 6=6,000 [A]</t>
  </si>
  <si>
    <t>položka zahrnuje dodávku předepsané kotvy, případně její protikorozní úpravu, její osazení do vrtu, zainjektování a napnutí, případně opěrné desky     
nezahrnuje vrty</t>
  </si>
  <si>
    <t>dle výkresu nového stavu: 2,0*19,7*0,1=3,940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</si>
  <si>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</si>
  <si>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</si>
  <si>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</si>
  <si>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dle výkresu nového stavu: 47,0m2*0,1m=4,700 [A]</t>
  </si>
  <si>
    <t>465512</t>
  </si>
  <si>
    <t>DLAŽBY Z LOMOVÉHO KAMENE NA MC</t>
  </si>
  <si>
    <t>dle výkresu nového stavu: 47,0m2*0,2m=9,400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</si>
  <si>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</si>
  <si>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</si>
  <si>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</si>
  <si>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ukončení dlažby</t>
  </si>
  <si>
    <t>dle výkresu nového stavu:     
0,6*0,3*5,8=1,044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</si>
  <si>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</si>
  <si>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711311</t>
  </si>
  <si>
    <t>IZOLACE PODZEMNÍCH OBJEKTŮ PROTI ZEMNÍ VLHKOSTI ASFALTOVÝMI NÁTĚRY</t>
  </si>
  <si>
    <t>1x asfaltovým penetračním nátěrem + 2x asfaltový nátěr</t>
  </si>
  <si>
    <t>3*5,0*18,8=282,000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</si>
  <si>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</si>
  <si>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899123</t>
  </si>
  <si>
    <t>MŘÍŽE Z KOMPOZITU SAMOSTATNÉ</t>
  </si>
  <si>
    <t>Položka zahrnuje dodávku a osazení předepsané mříže včetně rámu</t>
  </si>
  <si>
    <t>89915</t>
  </si>
  <si>
    <t>STUPADLA (A POD)</t>
  </si>
  <si>
    <t>- Položka zahrnuje veškerý materiál, výrobky a polotovary, včetně mimostaveništní a vnitrostaveništní dopravy (rovněž přesuny), včetně naložení a složení,případně s uložením.</t>
  </si>
  <si>
    <t>917223</t>
  </si>
  <si>
    <t>SILNIČNÍ A CHODNÍKOVÉ OBRUBY Z BETONOVÝCH OBRUBNÍKŮ ŠÍŘ 100MM</t>
  </si>
  <si>
    <t>dle výkresu nového stavu: 2*5,8=11,600 [A]</t>
  </si>
  <si>
    <t>Položka zahrnuje:     
dodání a pokládku betonových obrubníků o rozměrech předepsaných zadávací dokumentací     
betonové lože i boční betonovou opěrku.</t>
  </si>
  <si>
    <t>9182F</t>
  </si>
  <si>
    <t>VTOK JÍMKY BETONOVÉ VČET DLAŽBY PROPUSTU Z TRUB DN DO 1000MM</t>
  </si>
  <si>
    <t>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mříž a zábradlí.</t>
  </si>
  <si>
    <t>918371</t>
  </si>
  <si>
    <t>PROPUSTY Z TRUB DN 1000MM</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</si>
  <si>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</si>
  <si>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</si>
  <si>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</si>
  <si>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dle výkresu výkopů: 2,5+3,0=5,500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</si>
  <si>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</si>
  <si>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</si>
  <si>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</si>
  <si>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dle výkresu výkopů: 0,8=0,800 [A]</t>
  </si>
  <si>
    <t>R93600</t>
  </si>
  <si>
    <t>TABULKA S LETOPOČTEM VÝSTAVBY</t>
  </si>
  <si>
    <t xml:space="preserve">  SO 14-15-01</t>
  </si>
  <si>
    <t>Přibyslav - Pohled, výstroj a značení trati</t>
  </si>
  <si>
    <t>SO 14-15-01</t>
  </si>
  <si>
    <t>.1</t>
  </si>
  <si>
    <t>Bourání a demontáže</t>
  </si>
  <si>
    <t>demontáž hraničníku</t>
  </si>
  <si>
    <t>1 ks x 56 kg x 20 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</si>
  <si>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</si>
  <si>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965821</t>
  </si>
  <si>
    <t>DEMONTÁŽ KILOMETROVNÍKU, HEKTOMETROVNÍKU, MEZNÍKU</t>
  </si>
  <si>
    <t>demontáže stávajících hektometrovníků a zajišťovacích značek</t>
  </si>
  <si>
    <t>965822</t>
  </si>
  <si>
    <t>DEMONTÁŽ KILOMETROVNÍKU, HEKTOMETROVNÍKU, MEZNÍKU - ODVOZ (NA LIKVIDACI ODPADŮ NEBO JINÉ URČENÉ MÍSTO)</t>
  </si>
  <si>
    <t>965841</t>
  </si>
  <si>
    <t>DEMONTÁŽ JAKÉKOLIV NÁVĚSTI</t>
  </si>
  <si>
    <t>965842</t>
  </si>
  <si>
    <t>DEMONTÁŽ JAKÉKOLIV NÁVĚSTI - ODVOZ (NA LIKVIDACI ODPADŮ NEBO JINÉ URČENÉ MÍSTO)</t>
  </si>
  <si>
    <t>.2</t>
  </si>
  <si>
    <t>Poplatky za likvidaci odpadů</t>
  </si>
  <si>
    <t>R015120-1</t>
  </si>
  <si>
    <t>POPLATKY ZA LIKVIDACŮ ODPADŮ NEKONTAMINOVANÝCH - 17 04 05 železný šrot - konstrukce, stožáry, potrubí, koleje VČETNĚ DOPRAVY</t>
  </si>
  <si>
    <t>R015120-2</t>
  </si>
  <si>
    <t>POPLATKY ZA LIKVIDACŮ ODPADŮ NEKONTAMINOVANÝCH - 17 09 04 kemnivo + beton VČETNĚ DOPRAVY</t>
  </si>
  <si>
    <t>O3</t>
  </si>
  <si>
    <t>Doplňující konstrukce a práce na železnici</t>
  </si>
  <si>
    <t>923211</t>
  </si>
  <si>
    <t>ZNAČKA REFERENČNÍHO BODU</t>
  </si>
  <si>
    <t>ŽST Pohled, ŽST Přibyslav</t>
  </si>
  <si>
    <t>2 ks</t>
  </si>
  <si>
    <t>1. Položka obsahuje:      
– vyvrtání otvoru požadovaného průměru a další práce dle předpisu SŽDC M 21      
– dodávku a montáž značky referenčního bodu      
– veškerý pomocný materiál a nářadí      
– kontrolní měření      
– vyhotovení příslušné dokumentace      
2. Položka neobsahuje:      
X      
3. Způsob měření:      
Udává se počet kusů kompletní konstrukce nebo práce.</t>
  </si>
  <si>
    <t>923441</t>
  </si>
  <si>
    <t>NÁVĚST "POSUN ZAKÁZÁN"</t>
  </si>
  <si>
    <t>2 ks + 1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</si>
  <si>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</si>
  <si>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923491</t>
  </si>
  <si>
    <t>STANIČNÍK - TABULE "ŠIROKÁ"</t>
  </si>
  <si>
    <t>plechová tabule</t>
  </si>
  <si>
    <t>170 ks</t>
  </si>
  <si>
    <t>923911</t>
  </si>
  <si>
    <t>ZAJIŠŤOVACÍ ZNAČKA REFERENČNÍHO BODU</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</si>
  <si>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</si>
  <si>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923921</t>
  </si>
  <si>
    <t>ZAJIŠŤOVACÍ ZNAČKA HŘEBOVÁ (H) NA NÁSTUPIŠTI</t>
  </si>
  <si>
    <t>odb. odhad 4ks/100m při (2 x 250 m + 5 x 140 m)</t>
  </si>
  <si>
    <t>2 x 10 ks + 5 x 5 ks</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</si>
  <si>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</si>
  <si>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</si>
  <si>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</si>
  <si>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dle TS</t>
  </si>
  <si>
    <t>230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</si>
  <si>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</si>
  <si>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923341</t>
  </si>
  <si>
    <t>RYCHLOSTNÍK N - TABULE</t>
  </si>
  <si>
    <t>923351</t>
  </si>
  <si>
    <t>RYCHLOSTNÍK NS - TABULE</t>
  </si>
  <si>
    <t>8 ks</t>
  </si>
  <si>
    <t>923311</t>
  </si>
  <si>
    <t>PŘEDVĚSTNÍK N - TROJÚHELNÍKOVÝ ŠTÍT</t>
  </si>
  <si>
    <t>923321</t>
  </si>
  <si>
    <t>PŘEDVĚSTNÍK NS - TABULE</t>
  </si>
  <si>
    <t>R-923321-1</t>
  </si>
  <si>
    <t>PŘEDVĚSTNÍK NS - TABULE - OČEKÁVEJTE KONEC PLATNOSTI RYCHLOSTNÍKU NS</t>
  </si>
  <si>
    <t>4 ks</t>
  </si>
  <si>
    <t>R-923321-2</t>
  </si>
  <si>
    <t>PŘEDVĚSTNÍK NS - TABULE - KONEC PLATNOSTI RYCHLOSTNÍKU NS</t>
  </si>
  <si>
    <t>923471</t>
  </si>
  <si>
    <t>SKLONOVNÍK</t>
  </si>
  <si>
    <t>24 ks</t>
  </si>
  <si>
    <t>923991</t>
  </si>
  <si>
    <t>ZAJIŠŤOVACÍ ZNAČKA KONZOLOVÁ (K) NA MOSTĚ</t>
  </si>
  <si>
    <t>2 x 13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</si>
  <si>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</si>
  <si>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923121</t>
  </si>
  <si>
    <t>HEKTOMETROVNÍK</t>
  </si>
  <si>
    <t>46 ks</t>
  </si>
  <si>
    <t>923411</t>
  </si>
  <si>
    <t>NÁVĚST "VLAK SE BLÍŽÍ K ZASTÁVCE" - ZÁKLADNÍ TABULE</t>
  </si>
  <si>
    <t>923431</t>
  </si>
  <si>
    <t>NÁVĚST "KONEC NÁSTUPIŠTĚ"</t>
  </si>
  <si>
    <t>R-923131-1</t>
  </si>
  <si>
    <t>HRANIČNÍK</t>
  </si>
  <si>
    <t>923451</t>
  </si>
  <si>
    <t>NÁVĚST "ZKRÁCENÁ VZDÁLENOST"</t>
  </si>
  <si>
    <t>923821</t>
  </si>
  <si>
    <t>SLOUPEK DN 60 PRO NÁVĚST</t>
  </si>
  <si>
    <t>32 ks + 27 ks + 3 x 8 ks + 2ks + 2ks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</si>
  <si>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</si>
  <si>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14-83-01</t>
  </si>
  <si>
    <t>Kácení zeleně</t>
  </si>
  <si>
    <t>SO 14-83-01</t>
  </si>
  <si>
    <t>11120</t>
  </si>
  <si>
    <t>ODSTRANĚNÍ KŘOVIN</t>
  </si>
  <si>
    <t>popis položky</t>
  </si>
  <si>
    <t>viz Příloha Tabulková část</t>
  </si>
  <si>
    <t>Odstranění křovin a stromů do průměru 100 mm, doprava dřevin bez ohledu na vzdálenost, spálení na hromadách nebo štěpkování. Podrobněji viz Dendrologický průzkum.</t>
  </si>
  <si>
    <t>11204</t>
  </si>
  <si>
    <t>KÁCENÍ STROMŮ D KMENE DO 0,3M S ODSTRANĚNÍM PAŘEZŮ</t>
  </si>
  <si>
    <t>viz Příloha Tabulková část + 5067 ks stromů s průměrem v rozmezí 10 - 25 cm, které se nachází v zapojených porostech.</t>
  </si>
  <si>
    <t>Kácení stromů se měří se měří v ks poražených stromů (průměr stromů se měří v místě řezu) a zahrnuje zejména: poražení stromu a osekání větví, spálení větví na hromadách nebo štěpkování, dopravu a uložení kemnů, případné další práce s nimi dle pokynů zadávací dokumentace. Odstranění pařezů se měří v ks vytrhaných nebo vykopaných pařezů a zahrnuje zejména: vytrhánínebo vykopání pařezů, veškerézemní práce spojené s odstraněním pařezů, dopravu a uložení pařezů, případné další práce s nimi dle pokynů zadávací dokumentace, zásyp jam po pařezech. Podrobněji viz Dendrologický průzkum.</t>
  </si>
  <si>
    <t>11201</t>
  </si>
  <si>
    <t>KÁCENÍ STROMŮ D KMENE DO 0,5M S ODSTRANĚNÍM PAŘEZŮ</t>
  </si>
  <si>
    <t>11202</t>
  </si>
  <si>
    <t>KÁCENÍ STROMŮ D KMENE DO 0,9M S ODSTRANĚNÍM PAŘEZŮ</t>
  </si>
  <si>
    <t>11203</t>
  </si>
  <si>
    <t>KÁCENÍ STROMŮ D KMENE PŘES 0,9M S ODSTRANĚNÍM PAŘEZŮ</t>
  </si>
  <si>
    <t>R015160</t>
  </si>
  <si>
    <t>909</t>
  </si>
  <si>
    <t>POPLATKY ZA LIKVIDACI ODPADŮ NEKONTAMINOVANÝCH VČETNĚ DOPRAVY NA SKLÁDKU A VEŠKERÉ MANIPULACE- 02 01 03 SMÝCENÉ STROMY A KEŘE VČETNĚ DOPRAVY</t>
  </si>
  <si>
    <t>D.2.1.2</t>
  </si>
  <si>
    <t>Nástupiště</t>
  </si>
  <si>
    <t xml:space="preserve">  SO 11-14-01</t>
  </si>
  <si>
    <t>ŽST. Přibyslav, nástupiště</t>
  </si>
  <si>
    <t>SO 11-14-01</t>
  </si>
  <si>
    <t>POPLATKY ZA LIKVIDACŮ ODPADŮ NEKONTAMINOVANÝCH - 17 05 04 VYTĚŽENÉ ZEMINY A HORNINY - I. TŘÍDA TĚŽITELNOSTI VČETNĚ DOPRAVY</t>
  </si>
  <si>
    <t>593.5784*2.4+68.904</t>
  </si>
  <si>
    <t>nevyužitý odkop nástupiště</t>
  </si>
  <si>
    <t>2873.595-2523.118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</si>
  <si>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</si>
  <si>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t>
  </si>
  <si>
    <t>ODKOP PRO SPOD STAVBU SILNIC A ŽELEZNIC TŘ. I</t>
  </si>
  <si>
    <t>odkop nástupiště, který se využije jako výplň</t>
  </si>
  <si>
    <t>dosyp jako nenámrzný materiál do nástupiště, přijde z odkopu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</si>
  <si>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</si>
  <si>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pláně, pláň pod nástupištními, pláň pod přístupovou komunikací</t>
  </si>
  <si>
    <t>966155</t>
  </si>
  <si>
    <t>BOURÁNÍ KONSTRUKCÍ Z PROST BETONU S ODVOZEM DO 20KM</t>
  </si>
  <si>
    <t>demolice stávající plochy mezi nástupištními deskami, odměřeno dle situace</t>
  </si>
  <si>
    <t>(4.5*123*0.06+0.3*110*0.06)+(4.3*123*0.06+0.3*110*0.06)</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</si>
  <si>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</si>
  <si>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348171</t>
  </si>
  <si>
    <t>ZÁBRADLÍ Z DÍLCŮ KOVOVÝCH S NÁTĚREM</t>
  </si>
  <si>
    <t>KG</t>
  </si>
  <si>
    <t>viz výkresy zábradlí</t>
  </si>
  <si>
    <t>2*(110+3.275)+11.696*40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</si>
  <si>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</si>
  <si>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 betonových prefabrikátů</t>
  </si>
  <si>
    <t>((110+140+4.16+3.31+7.3+110+140+7.49+4.16+3.51)*0.12)+(250*0.1305)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</si>
  <si>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</si>
  <si>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podklad betonových prefabrikátů v místě trativodů</t>
  </si>
  <si>
    <t>(250+250)*1.1098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</si>
  <si>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</si>
  <si>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 podklad obrubníků</t>
  </si>
  <si>
    <t>(250+250)*0.0335 + 5.9*0.05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</si>
  <si>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</si>
  <si>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</si>
  <si>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</si>
  <si>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základ pro kotvení zábradlí</t>
  </si>
  <si>
    <t>?300*0.8*2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</si>
  <si>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</si>
  <si>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nástupuštní prefabrikáty</t>
  </si>
  <si>
    <t>4*250*0.001+2*7.29*0.001+2*7.49*0.001+8*0.001</t>
  </si>
  <si>
    <t>výplňová vrstva nástupištních prefabrikátů v místě trativodů, fr. 32/63</t>
  </si>
  <si>
    <t>(250+250)*0.195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</si>
  <si>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</si>
  <si>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 nástupištnćh prefabrikátů, fr. 0/32, z reycyklovanéh odtěženého kolejového lože z SO 13-10-01</t>
  </si>
  <si>
    <t>(110+140+4.16+3.31+7.3+110+140+7.49+4.16+3.51)*0.2402</t>
  </si>
  <si>
    <t>457324</t>
  </si>
  <si>
    <t>VYROVNÁVACÍ A SPÁD BETON ZVLÁŠTNÍ (PLASTBETON)</t>
  </si>
  <si>
    <t>polymermalta tl. 5mm, uložení poklopu šachty + kotvení zábradlí</t>
  </si>
  <si>
    <t>0.00125m3*14+0.0054*2</t>
  </si>
  <si>
    <t>položka zahrnuje:      
- dodání zvláštního betonu (plastbetonu) předepsané kvality a jeho rozprostření v předepsané      
tloušťce a v předepsaném tvaru</t>
  </si>
  <si>
    <t>58251</t>
  </si>
  <si>
    <t>DLÁŽDĚNÉ KRYTY Z BETONOVÝCH DLAŽDIC DO LOŽE Z KAMENIVA</t>
  </si>
  <si>
    <t>betonová dlažba, se zkosenými hranami, 200x200mm</t>
  </si>
  <si>
    <t>472.5205+45.8737+214.1875+203.9698+42.6137+437.5785</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</si>
  <si>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</si>
  <si>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betonová dlažba, bez zkosených hran, 200x200mm</t>
  </si>
  <si>
    <t>376.4098+338.4261</t>
  </si>
  <si>
    <t>56334</t>
  </si>
  <si>
    <t>VOZOVKOVÉ VRSTVY ZE ŠTĚRKODRTI TL. DO 200MM</t>
  </si>
  <si>
    <t>podkladní vrstva dlažby fr. 0/32</t>
  </si>
  <si>
    <t>1264.4842+1314.9597</t>
  </si>
  <si>
    <t>- dodání kameniva předepsané kvality a zrnitosti       
 - rozprostření a zhutnění vrstvy v předepsané tloušťce      
 - zřízení vrstvy bez rozlišení šířky, pokládání vrstvy po etapách      
 - nezahrnuje postřiky, nátěry</t>
  </si>
  <si>
    <t>výplň svahových dílců fr. 8/16</t>
  </si>
  <si>
    <t>5.5665+5.1985</t>
  </si>
  <si>
    <t>58401</t>
  </si>
  <si>
    <t>VOZOVKOVÉ KRYTY Z VEGETAČNÍCH DÍLCŮ DO LOŽE Z KAM TL DO 100MM</t>
  </si>
  <si>
    <t>zatravňovací prefabrikáty, odměřeno ze situace</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</si>
  <si>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</si>
  <si>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56322</t>
  </si>
  <si>
    <t>VOZOVKOVÉ VRSTVY Z VIBROVANÉHO ŠTĚRKU TL. DO 100MM</t>
  </si>
  <si>
    <t>výplň pro zatravňovací prefabrikáty, odměřeno ze situace</t>
  </si>
  <si>
    <t>- dodání kameniva předepsané kvality a zrnitosti        
- rozprostření a zhutnění vrstvy v předepsané tloušťce        
- zřízení vrstvy bez rozlišení šířky, pokládání vrstvy po etapách        
- nezahrnuje postřiky, nátěry</t>
  </si>
  <si>
    <t>87427</t>
  </si>
  <si>
    <t>POTRUBÍ Z TRUB PLASTOVÝCH ODPADNÍCH DN DO 100MM</t>
  </si>
  <si>
    <t>prostup v základu pod prefabrikátem kvůli trativodu</t>
  </si>
  <si>
    <t>(250+250)*1.2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</si>
  <si>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</si>
  <si>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899574</t>
  </si>
  <si>
    <t>OBETONOVÁNÍ POTRUBÍ ZE ŽELEZOBETONU DO C25/30 VČETNĚ VÝZTUŽE</t>
  </si>
  <si>
    <t>drátkobeton C25/30 - XD1, XF2 uložení poklopu šachty</t>
  </si>
  <si>
    <t>0.05m3*14</t>
  </si>
  <si>
    <t>nástupištní prefabrikáty předepsané délky, odměřeno dle situace</t>
  </si>
  <si>
    <t>2*505</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</si>
  <si>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</si>
  <si>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atypické L prefabrikáty včetně svahových dílců</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</si>
  <si>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</si>
  <si>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ukončení nástupiště</t>
  </si>
  <si>
    <t>Položka zahrnuje:        
dodání a pokládku betonových obrubníků o rozměrech předepsaných zadávací dokumentací        
betonové lože i boční betonovou opěrku.</t>
  </si>
  <si>
    <t>924912</t>
  </si>
  <si>
    <t>NÁSTUPIŠTĚ - VAROVNÝ PÁS ŠÍŘKY 0,40 M Z DLAŽDIC S RELIEFNÍM POVRCHEM</t>
  </si>
  <si>
    <t>2.26+2.46+5.9+5.7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</si>
  <si>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</si>
  <si>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</si>
  <si>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</si>
  <si>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odměřeno ze situace</t>
  </si>
  <si>
    <t>0.6138+0.659+0.7258+0.7063+0.466+0.486+0.4188+0.406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</si>
  <si>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</si>
  <si>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</si>
  <si>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ODSTÍN ŽLUTÁ 6200</t>
  </si>
  <si>
    <t>2*(250+140)-2.4+16.32</t>
  </si>
  <si>
    <t>1. Položka obsahuje:        
 – příprava a očištění podkladu        
 – dodání a aplikace nátěrové hmoty        
2. Položka neobsahuje:        
 X        
3. Způsob měření:        
Měří se metr délkový.</t>
  </si>
  <si>
    <t>2*(250+140)-6</t>
  </si>
  <si>
    <t>MOBILIÁŘ - DEMONTÁŽ</t>
  </si>
  <si>
    <t>Dmeontáž stávajících laviček, košů, nádob na posypový materiál</t>
  </si>
  <si>
    <t>položka zahrnuje veškeré náklady spojené s objednatelem požadovanými zařízeními</t>
  </si>
  <si>
    <t>R93711</t>
  </si>
  <si>
    <t>DEMONTÁŽ A OPĚTOVNÁ MONTÁŽ MOBILIÁŘE</t>
  </si>
  <si>
    <t>nádoby na posypový materiál</t>
  </si>
  <si>
    <t>Položka zahrnuje:      
- demontáž,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</si>
  <si>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9111A3</t>
  </si>
  <si>
    <t>ZÁBRADLÍ SILNIČNÍ S VODOR MADLY - DEMONTÁŽ S PŘESUNEM</t>
  </si>
  <si>
    <t>položka zahrnuje:      
- demontáž a odstranění zařízení      
- jeho odvoz na předepsané místo</t>
  </si>
  <si>
    <t>965521</t>
  </si>
  <si>
    <t>ROZEBRÁNÍ NÁSTUPIŠTĚ TYPU SUDOP</t>
  </si>
  <si>
    <t>demolice původních nástupišť</t>
  </si>
  <si>
    <t>2*215</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</si>
  <si>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</si>
  <si>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</si>
  <si>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</si>
  <si>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20km</t>
  </si>
  <si>
    <t>POROROŠT</t>
  </si>
  <si>
    <t>Pororošt umístěný na vaně, před vstupy do výtahu, z kompozitního nebo nerezového materiálu</t>
  </si>
  <si>
    <t xml:space="preserve">  SO 12-14-01</t>
  </si>
  <si>
    <t>zast. Přibyslav zastávka, nástupiště</t>
  </si>
  <si>
    <t>SO 12-14-01</t>
  </si>
  <si>
    <t>221.4012+147.6028</t>
  </si>
  <si>
    <t>56336</t>
  </si>
  <si>
    <t>VOZOVKOVÉ VRSTVY ZE ŠTĚRKODRTI TL. DO 300MM</t>
  </si>
  <si>
    <t>podkladní vrstva pod KDL fr. 0/32</t>
  </si>
  <si>
    <t>2*134.4011</t>
  </si>
  <si>
    <t>3.57*4</t>
  </si>
  <si>
    <t>zakončení přístupové komunikace a ukončení dlažby nástupiště</t>
  </si>
  <si>
    <t>R-924415</t>
  </si>
  <si>
    <t>NÁSTUPIŠTĚ L S KONZOLOVÝMI DESKAMI KDL 800/1600</t>
  </si>
  <si>
    <t>Technická specifikace položky vychází z textace katalogových listů OTSKP včetně příslušných poznámek k souborům cen.</t>
  </si>
  <si>
    <t>reliéfní dlažba z konglomerovaného kamene</t>
  </si>
  <si>
    <t>0.8+0.8+0.92+2.6</t>
  </si>
  <si>
    <t>93552</t>
  </si>
  <si>
    <t>ŽLABY Z DÍLCŮ Z BETONU SVĚTLÉ ŠÍŘKY DO 150MM VČETNĚ MŘÍŽÍ</t>
  </si>
  <si>
    <t>38+3+3m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</si>
  <si>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</si>
  <si>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1083.743-962.3796</t>
  </si>
  <si>
    <t>829.395-458.276</t>
  </si>
  <si>
    <t>2*140*1.2</t>
  </si>
  <si>
    <t>0.05m3*6</t>
  </si>
  <si>
    <t>O9</t>
  </si>
  <si>
    <t>2*140*0.1305</t>
  </si>
  <si>
    <t>2*140*0.9133</t>
  </si>
  <si>
    <t>výplňový beton pod prefabrikát pod kamenivo fr.32/63 a podklad obrubníků</t>
  </si>
  <si>
    <t>2*140*0.0335+269.383*0.05</t>
  </si>
  <si>
    <t>140*0.001*2+16*0.001</t>
  </si>
  <si>
    <t>2*140*0.195</t>
  </si>
  <si>
    <t>polymermalta tl. 5mm, uložení poklopu šachty</t>
  </si>
  <si>
    <t>0.00125m3*6</t>
  </si>
  <si>
    <t xml:space="preserve">  SO 12-14-02</t>
  </si>
  <si>
    <t>zast. Stříbrné Hory, nástupiště</t>
  </si>
  <si>
    <t>SO 12-14-02</t>
  </si>
  <si>
    <t>149.1+140.8</t>
  </si>
  <si>
    <t>podkladní vrstva KDL fr. 0/32</t>
  </si>
  <si>
    <t>134.7*2</t>
  </si>
  <si>
    <t>0.8+0.8+0.8</t>
  </si>
  <si>
    <t>62m</t>
  </si>
  <si>
    <t>(1335.544-457.94)*1.5</t>
  </si>
  <si>
    <t>1335.544-457.94</t>
  </si>
  <si>
    <t>0.05m3*10</t>
  </si>
  <si>
    <t>2*140*0.0335+283.223*0.05</t>
  </si>
  <si>
    <t>0.00125m3*10</t>
  </si>
  <si>
    <t xml:space="preserve">  SO 13-14-01</t>
  </si>
  <si>
    <t>ŽST Pohled, nástupiště</t>
  </si>
  <si>
    <t>SO 13-14-01</t>
  </si>
  <si>
    <t>bude využit odkop z SO 13-11-01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</si>
  <si>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</si>
  <si>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podklad obrubníků</t>
  </si>
  <si>
    <t>6.9*0.05</t>
  </si>
  <si>
    <t>140*0.001*2+0.001*7.32+0.001*6.604+0.001*4</t>
  </si>
  <si>
    <t>podklad nástupištnćh bloků, fr.0/32</t>
  </si>
  <si>
    <t>z reycyklovanéh odtěženého kolejového lože z SO 13-10-01</t>
  </si>
  <si>
    <t>930.8924</t>
  </si>
  <si>
    <t>konec nástupiště</t>
  </si>
  <si>
    <t>NÁSTUPIŠTĚ - OPTICKÉ ZNAČENÍ NÁTĚREM ŠÍŘKY 0,15 M, ODSTÍN ŽLUTÁ 6200</t>
  </si>
  <si>
    <t>nástupní hrany nástupiště</t>
  </si>
  <si>
    <t>0.4+0.4</t>
  </si>
  <si>
    <t>Demontáž stávajícíh laviček</t>
  </si>
  <si>
    <t>MOBILIÁŘ - NÁDOBA NA POSYPOVÝ MATERIÁL</t>
  </si>
  <si>
    <t>položka zahrnuje montáž, osazení a dodávku kompletního zařízení</t>
  </si>
  <si>
    <t>100+216+213m</t>
  </si>
  <si>
    <t>2*1.1*40</t>
  </si>
  <si>
    <t>D.2.1.4</t>
  </si>
  <si>
    <t>Mosty, propustky a zdi</t>
  </si>
  <si>
    <t xml:space="preserve">  SO 11-20-01</t>
  </si>
  <si>
    <t>Železniční most v ev. km 102,799</t>
  </si>
  <si>
    <t>SO 11-20-01</t>
  </si>
  <si>
    <t>R03720</t>
  </si>
  <si>
    <t>POMOC PRÁCE ZAJIŠŤ NEBO ZŘÍZ REGULACI A OCHRANU DOPRAVY</t>
  </si>
  <si>
    <t>ochrana vozovky</t>
  </si>
  <si>
    <t>zahrnuje objednatelem povolené náklady na požadovaná zařízení zhotovitele</t>
  </si>
  <si>
    <t>dle pol.č. 13173A - 60%: 1221,16*0,6=732,696 [A]   
dle pol.č. 264716 - 60%: (119,0m*0,2*0,2*3,14)*0,6=8,968 [B]   
Celkem: (A+B)*1,9=1 409,162 [C]</t>
  </si>
  <si>
    <t>POPLATKY ZA LIKVIDACI ODPADŮ NEKONTAMINOVANÝCH - 17 03 02 VYBOURANÝ ASFALTOVÝ BETON BEZ DEHTU VČETNĚ DOPRAVY</t>
  </si>
  <si>
    <t>dle pol.č. 113743: 170,0*0,05*2,0=17,000 [A]</t>
  </si>
  <si>
    <t>dle pol.č. 96616A:  93,19*2,5=232,975 [A]</t>
  </si>
  <si>
    <t>dle pol.č. 13173A - 40%: 1221,16*0,4=488,464 [A]   
dle pol.č. 264716 - 40%: (119,0m*0,2*0,2*3,14)*0,4=5,979 [B]   
Celkem: (A+B)*1,9=939,442 [C]</t>
  </si>
  <si>
    <t>113743</t>
  </si>
  <si>
    <t>FRÉZOVÁNÍ ZPEVNĚNÝCH PLOCH ASFALTOVÝCH TL. DO 50MM</t>
  </si>
  <si>
    <t>12931</t>
  </si>
  <si>
    <t>ČIŠTĚNÍ PŘÍKOPŮ OD NÁNOSU DO 0,25M3/M</t>
  </si>
  <si>
    <t>2*29m=58,000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</si>
  <si>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</si>
  <si>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2.4.1: odměřeno digitálně:   
opěra 1: (22,8*6.5+22,8*3,1/2)+ (22.8*6.4+22,8*38/2)=762,660 [A]   
opěra 2: (23*10,2+23*1/2)+ (23*7.4+23*3,2/2)=453,100 [B]   
dočasná vsakovací rýha: 2*(1.2*0.75*3)=5,400 [C]   
Celkem: A+B+C=1 221,160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</si>
  <si>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</si>
  <si>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1221,16=1 221,160 [A]   
dle pol.č. 264716: 119,0m*0,2*0,2*3,14=14,946 [B]   
Celkem: A+B=1 236,106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</si>
  <si>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</si>
  <si>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2.6.1-2.6.4: 26,9m2*17,3m=465,370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</si>
  <si>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</si>
  <si>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dočasné odvodnění žebrovanou trubkou DN 150, včetně napojení kolen (cca kusy 4x): přechodová oblast O1+O2:    
2*((1.2+2*0.75)*3+0.75*1.2*2+(0.2*((3+2*0.2)+(1.2))))=21,640 [A]</t>
  </si>
  <si>
    <t>položka zahrnuje dodávku předepsané geotextilie, mimostaveništní a vnitrostaveništní dopravu a její uložení včetně potřebných přesahů (nezapočítávají se do výměry)</t>
  </si>
  <si>
    <t>zápory dle výkresu č. 2.4.1, 2.4.2:     
do vrtů HEB 240: 83,2kg/m*(2*6*7,0)/1000=6,989 [A]   
do vrtů HEB 140: 33,7kg/m*(2*6*3,5)/1000=1,415 [B]   
převázka:   
IIIn :  (2*(8.5+7.0+1.3+2.0)+(7.4+5.1))*155kg/m /1000=7,766 [C]   
tyč pr. 32: 2*8*4.8*6.32 kg/m /1000=0,485 [D]   
tyč pr. 20: 9*3.5*2.47 kg/m /1000=0,078 [E]   
U160: (7.4+5.1)*18.8 kg/m /1000=0,235 [F]   
U120: 2*(2*8+9)*0,45*13.43 kg/m /1000=0,302 [G]   
rozdnas. Deska P20-240x240: 2*(2*8+9)*9.05 kg/m /1000=0,453 [H]   
kotva/spojka: 2*(2*8+9)*0.66 kg/m /1000=0,033 [I]   
plech P20-400x1800: 8*0.025*0.4*1.8*7850 kg/m /1000=1,130 [J]   
Celkem: A+B+C+D+E+F+G+H+I+J=18,886 [K]</t>
  </si>
  <si>
    <t>dle výkresu č. 2.4.1:  2*2*38,0m2=152,000 [A]</t>
  </si>
  <si>
    <t>dle výkresu č. 2.4.1:     
HEB 240: (2*7,0*6)=84,000 [A]   
HEB 140: (2*5*3.5)=35,000 [B]   
Celkem: A+B=119,000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</si>
  <si>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</si>
  <si>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285393</t>
  </si>
  <si>
    <t>DODATEČNÉ KOTVENÍ VLEPENÍM BETONÁŘSKÉ VÝZTUŽE D DO 20MM DO VRTŮ</t>
  </si>
  <si>
    <t>spřahující trhny křídla 600mm, pr.20mm</t>
  </si>
  <si>
    <t>křídla pr. 20 mm, dl.600mm: 52+48+50+48=198,000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</si>
  <si>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</si>
  <si>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R23219</t>
  </si>
  <si>
    <t>MOBILNÍ PAŽENÍ</t>
  </si>
  <si>
    <t>2*18,0=36,000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</si>
  <si>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</si>
  <si>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R28539</t>
  </si>
  <si>
    <t>spřahující trhny pro úložné prahy dl. 800mm</t>
  </si>
  <si>
    <t>opěry O1+O2 pr. 20mm, dl.800mm: 130+130=260,000 [A]</t>
  </si>
  <si>
    <t>Položka zahrnuje:       
dodání výztuže předepsaného profilu a předepsané délky (do 800mm)       
provedení vrtu předepsaného profilu a předepsané délky (do 400mm)       
vsunutí výztuže do vyvrtaného profilu a její zalepení předepsaným pojivem       
případně nutné lešení</t>
  </si>
  <si>
    <t>317325</t>
  </si>
  <si>
    <t>ŘÍMSY ZE ŽELEZOBETONU DO C30/37</t>
  </si>
  <si>
    <t>výztuž je v položce 421365 - VÝZTUŽ MOSTNÍ DESKOVÉ KONSTRUKCE Z OCELI 10505, B500B</t>
  </si>
  <si>
    <t>dle výkresu č. 2.6.1-2.6.4: 2*0,3m2*11,41m=6,846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</si>
  <si>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</si>
  <si>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327215</t>
  </si>
  <si>
    <t>PŘEZDĚNÍ ZDÍ Z KAMENNÉHO ZDIVA</t>
  </si>
  <si>
    <t>dle výkresu č. 2.6.1-2.6.4:2*12,0m2*0,4m=9,600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</si>
  <si>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</si>
  <si>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333212</t>
  </si>
  <si>
    <t>MOSTNÍ OPĚRY A KŘÍDLA Z LOMOVÉHO KAMENE NA MC</t>
  </si>
  <si>
    <t>výměna nevhodných kamenů</t>
  </si>
  <si>
    <t>odhad: 10,0m2*0,3m=10,000 [A]</t>
  </si>
  <si>
    <t>položka zahrnuje dodávku a osazení lomového kamene, jeho výběr a případnou úpravu, dodávku předepsané malty, spárování.</t>
  </si>
  <si>
    <t>333325</t>
  </si>
  <si>
    <t>MOSTNÍ OPĚRY A KŘÍDLA ZE ŽELEZOVÉHO BETONU DO C30/37</t>
  </si>
  <si>
    <t>dle výkresu č. 2.8.1, 2.8.3: odměřeno digitálně:   
UP: 9.95+9.95=19,900 [A]   
křídla: 1.48+1.54+1.42+1.33=5,770 [B]   
nebetonávka a římsy: 3.05+3.06+2.9+3.06=12,070 [C]   
Celkem: A+B+C=37,740 [D]</t>
  </si>
  <si>
    <t>333365</t>
  </si>
  <si>
    <t>VÝZTUŽ MOSTNÍCH OPĚR A KŘÍDEL Z OCELI 10505, B500B</t>
  </si>
  <si>
    <t>UP: (2039,8+2064,2)/1000=4,104 [A]   
křídla, nebetonávka a římsy: 4*1.975=7,900 [B]   
Celkem: A+B=12,004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</si>
  <si>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</si>
  <si>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421325</t>
  </si>
  <si>
    <t>MOSTNÍ NOSNÉ DESKOVÉ KONSTRUKCE ZE ŽELEZOBETONU C30/37</t>
  </si>
  <si>
    <t>dle výkresu č. 2.8.2: odměřeno digitálně:   
2*2,8m2*7,8m+2*1,1m2*10,6m+4*1,5m2*0,5m=70,000 [A]</t>
  </si>
  <si>
    <t>421365</t>
  </si>
  <si>
    <t>VÝZTUŽ MOSTNÍ DESKOVÉ KONSTRUKCE Z OCELI 10505, B500B</t>
  </si>
  <si>
    <t>dle výkresu č. 2.293, 2.294: (6074,1+6030,6)/1000=12,105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</si>
  <si>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</si>
  <si>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</si>
  <si>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</si>
  <si>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dle výkresu č. 2.7.1: 2*11*(847.09+1119.10+79.34+79.34)/1000=46,747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</si>
  <si>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</si>
  <si>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451315</t>
  </si>
  <si>
    <t>PODKLADNÍ A VÝPLŇOVÉ VRSTVY Z PROSTÉHO BETONU C30/37</t>
  </si>
  <si>
    <t>pod dlažbu</t>
  </si>
  <si>
    <t>dle výkresu č. 2.6.1-2.6.4: odměřeno digitálně:    
4*11,0m2*0,1m=4,400 [A]</t>
  </si>
  <si>
    <t>PODKLADNÍ BET. LŮŽKO</t>
  </si>
  <si>
    <t>dle výkresu č. 2.6.1-2.6.4: odměřeno digitálně:    
2*1.28m2*20,8m+2*0.1m2*10.3m=55,308 [A]</t>
  </si>
  <si>
    <t>dočasná vsakovací rýha, realizace a odstranění</t>
  </si>
  <si>
    <t>2*(1.2*0.75*3)=5,400 [A]</t>
  </si>
  <si>
    <t>45160</t>
  </si>
  <si>
    <t>PODKL A VÝPLŇ VRSTVY Z MEZEROVITÉHO BETONU</t>
  </si>
  <si>
    <t>dočasné a trvalé pažení se zaručenými drenážními vlastnostmi</t>
  </si>
  <si>
    <t>PAŽENÍ PRO 1. ETAPU    2*(1,8m2*2)=7,200 [A]    
PAŽENÍ PRO 2. ETAPU (zaručené drenážní vlastnosti) 2*(2.1*2*2.3+2.3*2.1*5/2)=43,470 [B]   
Celkem: A+B=50,670 [C]</t>
  </si>
  <si>
    <t>Položka zahrnuje dodávku mezerovitého betonu a jeho uložení se zhutněním, včetně mimostaveništní a vnitrostaveništní dopravy (rovněž přesuny)</t>
  </si>
  <si>
    <t>45738</t>
  </si>
  <si>
    <t>VYROVNÁVACÍ A SPÁD ŽELEZOBETON VČET VÝZTUŽE</t>
  </si>
  <si>
    <t>ochrana izolace</t>
  </si>
  <si>
    <t>10,7*12,2*0,06=7,832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</si>
  <si>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</si>
  <si>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</si>
  <si>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</si>
  <si>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č. 2.6.1-2.6.4: 2*0,8m2*14,3m=22,880 [A]</t>
  </si>
  <si>
    <t>položka zahrnuje:      
- dodávku a vyrovnání lomového kamene předepsané frakce do předepsaného tvaru včetně mimostaveništní a vnitrostaveništní dopravy      
není-li v zadávací dokumentaci uvedeno jinak, jedná se o nakupovaný materiál</t>
  </si>
  <si>
    <t>dle výkresu č. 2.6.1-2.6.4: odměřeno digitálně:    
(1.13*(8.38+0.65)+3.3*1.63+1.35*(8.3+0.65)+1.2*(6.8+0.65)+1.95*3.26)*0.2=8,592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</si>
  <si>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</si>
  <si>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572211</t>
  </si>
  <si>
    <t>SPOJOVACÍ POSTŘIK Z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</si>
  <si>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</si>
  <si>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</si>
  <si>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</si>
  <si>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62747</t>
  </si>
  <si>
    <t>SPÁROVÁNÍ STARÉHO ZDIVA ZVLÁŠT MALTOU</t>
  </si>
  <si>
    <t>dle výkresu č. 2.6.1-2.6.4:2*67,5m2=135,000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</si>
  <si>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</si>
  <si>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R6269</t>
  </si>
  <si>
    <t>SJEDNOCUJÍCÍ STĚRKA JEMNOU MALTOU TL CCA 2MM</t>
  </si>
  <si>
    <t>Hydroizolační stěrka povrchová (venkovní)       
Poznámka: Ochrana horní hrany kamenného obkladu mezi plentovacími zídkami.</t>
  </si>
  <si>
    <t>2*0,4*10.51=8,408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</si>
  <si>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</si>
  <si>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711222</t>
  </si>
  <si>
    <t>IZOLACE ZVLÁŠT KONSTR PROTI TLAK VODĚ ASFALT PÁSY</t>
  </si>
  <si>
    <t>2*8,5*20,2=343,400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</si>
  <si>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</si>
  <si>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711415</t>
  </si>
  <si>
    <t>IZOLACE MOSTOVEK CELOPLOŠ POLYMERNÍ</t>
  </si>
  <si>
    <t>15,1*12,2=184,220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</si>
  <si>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</si>
  <si>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711519</t>
  </si>
  <si>
    <t>OCHRANA IZOLACE PODZEMNÍCH OBJEKTŮ TEXTILIÍ</t>
  </si>
  <si>
    <t>položka zahrnuje:      
- dodání  předepsaného ochranného materiálu      
- zřízení ochrany izolace</t>
  </si>
  <si>
    <t>74C921</t>
  </si>
  <si>
    <t>PŘÍMÉ UKOLEJNĚNÍ KONSTRUKCE VŠECH TYPŮ (VČETNĚ VÝZTUŽNÝCH DVOJIC) - 1 VODIČ</t>
  </si>
  <si>
    <t>Ukolejnění mostu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</si>
  <si>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</si>
  <si>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87433</t>
  </si>
  <si>
    <t>POTRUBÍ Z TRUB PLASTOVÝCH ODPADNÍCH DN DO 150MM</t>
  </si>
  <si>
    <t>dočasné odvodnění žebrovanou trubkou DN 150, včetně napojení kolen (cca kusy 4x): přechodová oblast O1+O2: 2*16m=32,000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</si>
  <si>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</si>
  <si>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</si>
  <si>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</si>
  <si>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perforované HDPE TRUBKY DN150: 2*22,1=44,200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</si>
  <si>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</si>
  <si>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</si>
  <si>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</si>
  <si>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dle výkresu č. 2.6.1-2.6.4: 2*11,41m+4*7,1m=51,220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</si>
  <si>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</si>
  <si>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</si>
  <si>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</si>
  <si>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914161</t>
  </si>
  <si>
    <t>DOPRAVNÍ ZNAČKY ZÁKLADNÍ VELIKOSTI HLINÍKOVÉ FÓLIE TŘ 1 - DODÁVKA A MONTÁŽ</t>
  </si>
  <si>
    <t>B16</t>
  </si>
  <si>
    <t>položka zahrnuje:      
- dodávku a montáž značek v požadovaném provedení</t>
  </si>
  <si>
    <t>923890</t>
  </si>
  <si>
    <t>ŠIKMÝ ŽLUTOČERNÝ BEZPEČNOSTNÍ NÁTĚR</t>
  </si>
  <si>
    <t>2*7*0,94=13,160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</si>
  <si>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</si>
  <si>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93261</t>
  </si>
  <si>
    <t>POCHOZÍ ROŠT Z KOMPOZITU - PŘEKRYTÍ ZRCADLA MOSTU</t>
  </si>
  <si>
    <t>zábrany proti odlétavajícímu štěrku</t>
  </si>
  <si>
    <t>12*0.6*0.35+12*0.6*1.42=12,744 [A]</t>
  </si>
  <si>
    <t>položka zahrnuje:      
- dodání a uložení předepsané konstrukce z předepsaného materiálu včetně vnitrostaveništní a mimostaveništní dopravy      
- veškeré potřebné pomocné práce      
- veškerý pomocný a upevňovací materiál</t>
  </si>
  <si>
    <t>93650</t>
  </si>
  <si>
    <t>DROBNÉ DOPLŇK KONSTR KOVOVÉ</t>
  </si>
  <si>
    <t>2 x úhelník ocel L200x200x16  délky 7,0 m    
2 x hruhová tyč okapnička KR pr.6, dl.7.0 m   
Poznámka : ochrana NK při nárazu ocelový úhelník L200x200x16 včetně kotevních prvků   
2*7.0*48.24+3.11+13.57=692,040 [A]   
desky pro měření bludných proudů  4*4,0=16,000 [B]   
Celkem: A+B=708,040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</si>
  <si>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</si>
  <si>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938452</t>
  </si>
  <si>
    <t>OČIŠTĚNÍ ZDIVA OTRYSKÁNÍM NA SUCHO KŘEMIČ PÍSKEM</t>
  </si>
  <si>
    <t>položka zahrnuje očištění předepsaným způsobem včetně odklizení vzniklého odpadu</t>
  </si>
  <si>
    <t>94390</t>
  </si>
  <si>
    <t>PROSTOROVÉ PRACOVNÍ LEŠENÍ PŘES 3 KPA</t>
  </si>
  <si>
    <t>M3OP</t>
  </si>
  <si>
    <t>dle výkresu č. 2.4.1: 2*2*1,2*4,0*9,9=190,080 [A]</t>
  </si>
  <si>
    <t>Položka zahrnuje dovoz, montáž, údržbu, opotřebení (nájemné), demontáž, konzervaci, odvoz.</t>
  </si>
  <si>
    <t>dle výkresu č. 2.4.1: odměřeno digitálně:   
2*1,4m2*13,9m+6,7m2*8,1m=93,190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</si>
  <si>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</si>
  <si>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96618A</t>
  </si>
  <si>
    <t>BOURÁNÍ KONSTRUKCÍ KOVOVÝCH - BEZ DOPRAVY</t>
  </si>
  <si>
    <t>Odstranění ocelových nosníku IPE  (DEMOLICE ODVOZ NA SKLÁDKU )</t>
  </si>
  <si>
    <t>2*11*7.98* 77.6 kg/m/1000 =13,623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</si>
  <si>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</si>
  <si>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11-20-02.1</t>
  </si>
  <si>
    <t>Železniční most v ev. km 103,41 - podchod</t>
  </si>
  <si>
    <t>SO 11-20-02.1</t>
  </si>
  <si>
    <t>dle pol.č. 13173A: 1436,14=1 436,140 [A]    
dle pol.č. 264716: 136,5m*0,2*0,2*3,14=171,444 [B]  
dle pol.č. 261115: 1260,0m*0,025*0,025*3,14=2,473 [C]  
Celkem: (A+B+C)*1,9=3 059,108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</si>
  <si>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</si>
  <si>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03730</t>
  </si>
  <si>
    <t>POMOC PRÁCE ZAJIŠŤ NEBO ZŘÍZ OCHRANU INŽENÝRSKÝCH SÍTÍ</t>
  </si>
  <si>
    <t>Vytyčení, vyvěšení a ochrana stávajících sítí během celé stavby.</t>
  </si>
  <si>
    <t>čištění žlabu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</si>
  <si>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</si>
  <si>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</si>
  <si>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</si>
  <si>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dle výkresu č. 2.006:    
SO 11-20-02.1 = 52,13 m3 =52,130 [A]    
SO 11-20-02.2 = 737,16 m3 =737,160 [B]    
SO 11-20-02.3 = 646,85 m3 =646,850 [C]    
Celkem: A+B+C=1 436,140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</si>
  <si>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</si>
  <si>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1436,14=1 436,140 [A]    
dle pol.č. 264716: 136,5m*0,2*0,2*3,14=171,444 [B]  
dle pol.č. 261115: 1260,0m*0,025*0,025*3,14=2,473 [C]  
Celkem: A+B+C=1 610,057 [D]</t>
  </si>
  <si>
    <t>zásyp konstrukce</t>
  </si>
  <si>
    <t>dle výkresu č. 2.006:    
SO 11-20-02.1 = 20,61 m3=20,610 [A]    
SO 11-20-02.2 = 629,34 m3 =629,340 [B]    
SO 11-20-02.3 = 588,15 m3 =588,150 [C]    
Celkem: A+B+C=1 238,100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</si>
  <si>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</si>
  <si>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2.006: (5*12,5+5*16,5)=145 [A]</t>
  </si>
  <si>
    <t>položka zahrnuje:        
přemístění, montáž a demontáž vrtných souprav        
svislou dopravu zeminy z vrtu        
vodorovnou dopravu zeminy bez uložení na skládku        
případně nutné pažení dočasné (včetně odpažení) i trvalé</t>
  </si>
  <si>
    <t>dle výkresu č. 2.006:     
HEB 200: 13*10,5=136,500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</si>
  <si>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</si>
  <si>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2.032, 2.033:     
hydroizolační vana:    
SO 11-20-02.2: 2*((4,98*3,17*0,3)+(1,523*2,57*0,3)+(2,0*4,38*0,3)*2+(2,0*3,17*0,3))=26,136 [A]    
SO 11-20-02.3: (4,98*3,17)+(2,0*0,3*4,98)*2+(2,57*2,0*0,3)+(1,527*0,3*2,46)=24,432 [B]     
pod drenáž: 3*0,2m2*15,0m=9,000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</si>
  <si>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</si>
  <si>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2.081    
SO 11-20-02.2: 2*2096,1=4 192,200 [A]    
SO 11-20-02.3: 2141,8 =2 141,800 [B]    
Celkem: (A+B)/1000=6,334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</si>
  <si>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</si>
  <si>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2.006: 45+25=70,000 [A]</t>
  </si>
  <si>
    <t>položka zahrnuje dodávku předepsané kotvy, případně její protikorozní úpravu, její osazení do vrtu, zainjektování a napnutí, případně opěrné desky        
nezahrnuje vrty</t>
  </si>
  <si>
    <t>dle výkresu č. 2.006: (5*2,5+5*6,5)=45,0 [A]</t>
  </si>
  <si>
    <t>položka zahrnuje příplatek k ceně kotvy za další 1m přes 10m        
zahrnuje dodávku 1m předepsané kotvy, případně její protikorozní úpravu, její osazení do vrtu, zainjektování a napnutí</t>
  </si>
  <si>
    <t>285392</t>
  </si>
  <si>
    <t>DODATEČNÉ KOTVENÍ VLEPENÍM BETONÁŘSKÉ VÝZTUŽE D DO 16MM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</si>
  <si>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</si>
  <si>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22594</t>
  </si>
  <si>
    <t>ZÁPOROVÉ PAŽENÍ Z KOVU TRVALÉ</t>
  </si>
  <si>
    <t>HEB 200: 61,3kg/m*(13*10,50+12*2.5)/1000=10.582 [A]  
převázka:   
U200: 25.30 kg/m*(4*5)/1000=0.506 [B]</t>
  </si>
  <si>
    <t>položka zahrnuje dodávku ocelových zápor, jejich osazení do připravených vrtů včetně zabetonování konců a obsypu, případně jejich zaberanění. Ocelová převázka se započítá do výsledné hmotnosti.</t>
  </si>
  <si>
    <t>228172</t>
  </si>
  <si>
    <t>ODŘEZÁNÍ PILOT Z KOVOVÝCH DÍLCŮ</t>
  </si>
  <si>
    <t>HEB 200: 61,3kg/m*(13*10,50+12*2.5)/1000=13 [A]</t>
  </si>
  <si>
    <t>zahrnuje i vodorovnou dopravu a uložení na skládku (bez poplatku)</t>
  </si>
  <si>
    <t>1,5*5,6+12*2,5=38,400 [A]</t>
  </si>
  <si>
    <t>31112</t>
  </si>
  <si>
    <t>ZDI A STĚNY PODPĚR A VOLNÉ Z DÍLCŮ ŽELBET</t>
  </si>
  <si>
    <t>dle výkresu č. 2.032, 2.033: 2*2*1,4m2*0,4m=2,240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</si>
  <si>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</si>
  <si>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34623</t>
  </si>
  <si>
    <t>IZOLAČNÍ PŘIZDÍVKY Z CIHEL PÁLENÝCH</t>
  </si>
  <si>
    <t>(((2*5,4*4,72)+(5,8*2,6))+2*((2*5,8*4,72)+(6,2*2,6)))*0,05=10,390 [A]</t>
  </si>
  <si>
    <t>389325</t>
  </si>
  <si>
    <t>MOSTNÍ RÁMOVÉ KONSTRUKCE ZE ŽELEZOBETONU C30/37</t>
  </si>
  <si>
    <t>nosná konstrukce</t>
  </si>
  <si>
    <t>dle výkresu č. 2.032, 2.033:     
SO 11-20-02.2:    
šachta: (10,2*2,7*3,35)-(9,574*2,1*2,75)-(2*1,3*2,3*0,3)=35,175 [A]    
spojovací část: (5,92*2,7*1,26)+(2,1*0,2*0,95)+(1,85*0,3*2,7)-(5,42*2,1*1,26)=7,696 [B]    
2*(A+B)=85,742 [C]    
SO 11-20-02.3:    
šachta: (0,51m2*3,31)+(11,581m2*0,3)+(16,595m2*0,3)+(2,688m2*3,31)*2+(1,028m2*3,31)=31,338 [D]    
spojovací část: (0,71m2*2,01)+(3,242m2*3,31)+(0,544m2*0,95)+(0,3*1,38*1,85)+(2,45*0,5*0,91)+(1,76*3,488*0,5)=17,625 [E]    
D+E=48,963 [F]    
betonové přizdívky tl. 200 mm: 2*(2*1,2*3,88*0,2)=3,725 [G]    
nadbetonování šachty na konci tubusu (do nové úrovně nástupiště): ((2*1,1*0,3)+(2*0,5*0,3))*0,3=0,288 [H]    
G+H=4,013 [I]    
Celkem: C+F+I=138,718 [J]</t>
  </si>
  <si>
    <t>389365</t>
  </si>
  <si>
    <t>VÝZTUŽ MOSTNÍ RÁMOVÉ KONSTRUKCE Z OCELI 10505, B500B</t>
  </si>
  <si>
    <t>0,19*138,718=26,356 [A]</t>
  </si>
  <si>
    <t>431325</t>
  </si>
  <si>
    <t>SCHODIŠŤ KONSTR ZE ŽELEZOBETONU DO C30/37</t>
  </si>
  <si>
    <t>jako schodištové stupně zde budou uloženy stávající kamenné stupně z vybouraného schodiště</t>
  </si>
  <si>
    <t>dle výkresu č. 2.032, 2.033:     
žb blok pro rozšíření schodiště: (1,2*2,28*3,9)=10,670 [A]</t>
  </si>
  <si>
    <t>431365</t>
  </si>
  <si>
    <t>VÝZTUŽ SCHODIŠŤ KONSTR Z BETONÁŘSKÉ OCELI 10505, B500B</t>
  </si>
  <si>
    <t>0,18*10,67=1,921 [A]</t>
  </si>
  <si>
    <t>podkladní beton tl. 100 mm</t>
  </si>
  <si>
    <t>dle výkresu č. 2.032, 2.033:     
(4,1*2,38*0,1)+(2*5,08*3,37*0,1)+(5,08*3,37*0,1) =6,112 [A]</t>
  </si>
  <si>
    <t>ochrana izolace vodorovná</t>
  </si>
  <si>
    <t>(((2,57*4,38)+(2,1*2,6))*2+(2,57*4,38)+(2,4*2,6))*0,06=3,056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</si>
  <si>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</si>
  <si>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61542</t>
  </si>
  <si>
    <t>ÚPRAVY POVRCHŮ VNITŘ KONSTR BETON OMÍTKOU VÁP, VÁPCEM</t>
  </si>
  <si>
    <t>úprava nových částí - tenkovrstvá probarvená omítka s otěruvzdorným nátěrem</t>
  </si>
  <si>
    <t>3*((9,6*2,1*2)+(9,6*2,75*2)+(2,1*2,75*2)+(3,8*2,7*2)+(3,8*2,6*2)+(2,7*2,6*2))=476,970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</si>
  <si>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</si>
  <si>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626111</t>
  </si>
  <si>
    <t>REPROFILACE PODHLEDŮ, SVISLÝCH PLOCH SANAČNÍ MALTOU JEDNOVRST TL 10MM</t>
  </si>
  <si>
    <t>Sanace betonové konstrukce</t>
  </si>
  <si>
    <t>odhad: 25=25,000 [A]</t>
  </si>
  <si>
    <t>62641</t>
  </si>
  <si>
    <t>Sanace betonové konstrukce - odhad: 25=25,000 [A]    
olační stěrka (vnejší povrch výtahových šachet nad úrovní terénu): 2*((2*3,85*2,45))+(2*3,85*3,31)+(3,31*2,45)+(2*3,85*2,45)+(2*3,85*3,31)+(3,31*2,45)=123,788 [B]    
Celkem: A+B=148,788 [C]</t>
  </si>
  <si>
    <t>711132</t>
  </si>
  <si>
    <t>IZOLACE BĚŽNÝCH KONSTRUKCÍ PROTI VOLNĚ STÉKAJÍCÍ VODĚ ASFALTOVÝMI PÁSY</t>
  </si>
  <si>
    <t>2*((11,12*4,7)+(4,75+2,32)*2,6)+(12,92*4,7)+(6,85+2,7)*2,6=226,846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</si>
  <si>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</si>
  <si>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dno a stěny v konstrukci hydroizolační vany</t>
  </si>
  <si>
    <t>2*((9,7*2,6))+(13,5*4,7)+(9,8*4,7)+(12,5*2,6)=192,450 [A]</t>
  </si>
  <si>
    <t>položka zahrnuje:        
- dodání  předepsaného ochranného materiálu        
- zřízení ochrany izolace</t>
  </si>
  <si>
    <t>711715</t>
  </si>
  <si>
    <t>IZOLACE ŠACHET DLE SD 37 PROTI ZEM VLHK POLYMERNÍ STŘÍKANÁ</t>
  </si>
  <si>
    <t>stříkaná izolace (žb blok pro rozšíření schodiště-pod terénem): (1,2*2,3*2)+(1,2*4,1)=10,440 [A]    
2*((9,7*2,6))+(13,5*4,7)+(9,8*4,7)+(12,5*2,6)=192,450 [B]    
Celkem: A+B=202,890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</si>
  <si>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</si>
  <si>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</si>
  <si>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</si>
  <si>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čerpadlo s automat. spínáním a záplavovým čidlem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</si>
  <si>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</si>
  <si>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78383</t>
  </si>
  <si>
    <t>NÁTĚRY BETON KONSTR TYP S4 (OS-C)</t>
  </si>
  <si>
    <t>Sanace betonové konstrukce opěry a křídel</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</si>
  <si>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</si>
  <si>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86627</t>
  </si>
  <si>
    <t>CHRÁNIČKY Z TRUB OCELOVÝCH DN DO 100MM</t>
  </si>
  <si>
    <t>DN 60 mm dl. 2*0,8+1,6=3,200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</si>
  <si>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</si>
  <si>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87415</t>
  </si>
  <si>
    <t>POTRUBÍ Z TRUB PLAST ODPAD DN DO 50MM</t>
  </si>
  <si>
    <t>výtlačné potrubí PEHD DN 40</t>
  </si>
  <si>
    <t>3*5,2=15,600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</si>
  <si>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</si>
  <si>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gravitační potrubí DN 150</t>
  </si>
  <si>
    <t>2*5,2+5=15,400 [A]</t>
  </si>
  <si>
    <t>3*15,0m=45,000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</si>
  <si>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</si>
  <si>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přerušovací plastová šachta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</si>
  <si>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</si>
  <si>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89911C</t>
  </si>
  <si>
    <t>PLASTOVÝ POKLOP C250</t>
  </si>
  <si>
    <t>938543</t>
  </si>
  <si>
    <t>OČIŠTĚNÍ BETON KONSTR OTRYSKÁNÍM TLAK VODOU DO 1000 BARŮ</t>
  </si>
  <si>
    <t>dle výkresu č. 2.032-2.033: 2*12,7m2*1,2=30,480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</si>
  <si>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</si>
  <si>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R936510</t>
  </si>
  <si>
    <t>DROBNÉ DOPLNK KONSTR KOVOVÉ NEREZ – madla zábradlí</t>
  </si>
  <si>
    <t>madla zábradlí 1.4403 včetně spoj.materiálu        
nerezové provedení</t>
  </si>
  <si>
    <t>4*26,0+2*20,4=144,800 [A]</t>
  </si>
  <si>
    <t>desky pro měření bludných proudů</t>
  </si>
  <si>
    <t>2*3=6,000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</si>
  <si>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</si>
  <si>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11-20-03</t>
  </si>
  <si>
    <t>Železniční most v ev. km 103,535</t>
  </si>
  <si>
    <t>SO 11-20-03</t>
  </si>
  <si>
    <t>R014211</t>
  </si>
  <si>
    <t>POPLATKY ZA ZEMNÍK - ORNICE</t>
  </si>
  <si>
    <t>dle výkresu č. 2.004, 2.005: 4*30m2*0,2=24,000 [A]</t>
  </si>
  <si>
    <t>zahrnuje veškeré poplatky majiteli zemníku související s nákupem zeminy (nikoliv s otvírkou zemníku)</t>
  </si>
  <si>
    <t>R02861</t>
  </si>
  <si>
    <t>PRŮZKUMNÉ PRÁCE PROTIKOROZNÍ A BLUDNÝCH PROUDŮ NA POVRCHU</t>
  </si>
  <si>
    <t>dle pol.č. 13173A:  649,05=649,050 [A]   
dle pol.č. 264714: 49,0*0,1*0,1*3,14=1,539 [B]   
Celkem: (A+B)*2,1=1 366,237 [C]</t>
  </si>
  <si>
    <t>dle pol.č. 96613A:  2,3*2,4=5.520 [A] 
dle pol.č. 96713A: 8,02*2,4=19.248 [B] 
Celkem: A+B=24.768 [C]</t>
  </si>
  <si>
    <t>dle pol.č. 96616A:  8,775*2,5=21,938 [A]</t>
  </si>
  <si>
    <t>Vytyčení, vyvěšení a ochrana stávajících sítí během celé stavby</t>
  </si>
  <si>
    <t>12573</t>
  </si>
  <si>
    <t>VYKOPÁVKY ZE ZEMNÍKŮ A SKLÁDEK TŘ. I</t>
  </si>
  <si>
    <t>ornice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</si>
  <si>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</si>
  <si>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2.004, 2.005, 2,009, 2.010: odměřeno digitálně:    
(17,5*30,5)+(2,5*(19+18))+(1,5*0,8*(3,5+5,9+2,8+6,8))=649,050 [A]</t>
  </si>
  <si>
    <t>dle pol.č. 13173A:  649,05=649,050 [A]   
dle pol.č. 264714: 49,0*0,1*0,1*3,14=1,539 [B]   
Celkem: A+B=650,589 [C]</t>
  </si>
  <si>
    <t>18220</t>
  </si>
  <si>
    <t>ROZPROSTŘENÍ ORNICE VE SVAHU</t>
  </si>
  <si>
    <t>12960</t>
  </si>
  <si>
    <t>ČIŠTĚNÍ VODOTEČÍ A MELIORAČ KANÁLŮ OD NÁNOSŮ</t>
  </si>
  <si>
    <t>Vyčištění dna pro otryskání a přespárování; vyčištění dna vtoku a výtoku</t>
  </si>
  <si>
    <t>dle výkresu č. 2.031, 2.032, 2.033: 
(7,1m+1,83m)*(8,0m+28,1m+8,0m)*0,1m=39.381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</si>
  <si>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</si>
  <si>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21461C</t>
  </si>
  <si>
    <t>SEPARAČNÍ GEOTEXTILIE DO 300G/M2</t>
  </si>
  <si>
    <t>dle výkresu č. 2.004, 2.005: 22,5*31,0=697,500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</si>
  <si>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</si>
  <si>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21461G</t>
  </si>
  <si>
    <t>SEPARAČNÍ GEOTEXTILIE DO 800G/M2</t>
  </si>
  <si>
    <t>dle výkresu č. 2.004, 2.005: 23,5+23,5=47,000 [A]</t>
  </si>
  <si>
    <t>HEB 140, dle výkresu č. 2.009, 2.010:  
2. Etapa: 33,7kg/m*(23,4m+0,8*3)/1000=0.869 [A]  
U160, dle výkresu č. 2.009, 2.010:  
2. Etapa: (18,8kg/m*(2*1,5+2*1,0+4*0,9+2*0,8+2*0,7+3*0,6+27,0)+(3*0,8))/1000=0.762 [B] 
Celkem: A+B=1.631 [C]</t>
  </si>
  <si>
    <t>285362</t>
  </si>
  <si>
    <t>KOTVENÍ NA POVRCHU Z BETONÁŘSKÉ VÝZTUŽE DL. DO 4M</t>
  </si>
  <si>
    <t>Táhlo z výztuže pr. 20 dle výkresu č. 2.009, 2.010:  
 9=9.000 [A]  
 27=27.000 [B] 
Celkem: A+B=36.000 [C]</t>
  </si>
  <si>
    <t>položka zahrnuje dodávku předepsané kotvy, případně její protikorozní úpravu, její osazení do vrtu, zainjektování a napnutí, případně opěrné desky  
nezahrnuje vrty</t>
  </si>
  <si>
    <t>HEB 140, dle výkresu č. 2.009, 2.010:  
2. Etapa: 33,7kg/m*44,4m/1000=1.496 [A]  
U160, dle výkresu č. 2.009, 2.010:  
2. Etapa: 18,8kg/m*(2*1,5+2*1,2+9,0)/1000=0.271 [B] 
Celkem: A+B=1.767 [C]</t>
  </si>
  <si>
    <t>dle výkresu č. 2.005, 2.006:   
HEB 140: 20=20.000 [A]</t>
  </si>
  <si>
    <t>23417A</t>
  </si>
  <si>
    <t>ŠTĚTOVÉ STĚNY NASAZENÉ Z KOVOVÝCH DÍLCŮ DOČASNÉ (PLOCHA)</t>
  </si>
  <si>
    <t>dle výkresu č. 2.005, 2.006:   
Štětovnice larsen Illn: 2*9 m* 0,4 m=7.200 [A] 
                                       26,505 m * 0,4 =10.602 [B] 
Celkem: A+B=17.802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</si>
  <si>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</si>
  <si>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261715</t>
  </si>
  <si>
    <t>VRTY PRO KOTVENÍ A INJEKTÁŽ TŘ I A II NA POVRCHU D DO 50MM</t>
  </si>
  <si>
    <t>položka zahrnuje:  
přemístění, montáž a demontáž vrtných souprav  
svislou dopravu zeminy z vrtu  
vodorovnou dopravu zeminy bez uložení na skládku  
případně nutné pažení dočasné (včetně odpažení) i trvalé</t>
  </si>
  <si>
    <t>nadbetonávka křídel</t>
  </si>
  <si>
    <t>dle výkresu č. 03: 5,9*0,4*0,15+6,5*0,4*0,15+5,0*0,45*0,25+5,5*0,45*0,25=1,925 [A]</t>
  </si>
  <si>
    <t>dle výkresu č. 2.008: 0,269 t=0,269 [A]</t>
  </si>
  <si>
    <t>32719</t>
  </si>
  <si>
    <t>ZDI OPĚR, ZÁRUB, NÁBŘEŽ Z DÍLCŮ KAMENNÝCH</t>
  </si>
  <si>
    <t>Nové kamenné prvky, náhrada poškozeného zdiva - žulové kvádry; položka zahrnuje dodávku a osazení lomového kamene, jeho výběr a případnou úpravu, dodávku předepsané malty, spárování.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</si>
  <si>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</si>
  <si>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451523</t>
  </si>
  <si>
    <t>VÝPLŇ VRSTVY Z KAMENIVA DRCENÉHO, INDEX ZHUTNĚNÍ ID DO 0,9</t>
  </si>
  <si>
    <t>položka zahrnuje dodávku předepsaného kameniva, mimostaveništní a vnitrostaveništní dopravu a jeho uložení  
není-li v zadávací dokumentaci uvedeno jinak, jedná se o nakupovaný materiál</t>
  </si>
  <si>
    <t>ŽB PLOVOUCÍ DESKA Z BETONU C30/37 VČETNĚ ŘÍMS</t>
  </si>
  <si>
    <t>Dle výkresu č. 2.006: 22,5*31,0*0,25+0,3*(18,3+18,3)=185,355 [A]</t>
  </si>
  <si>
    <t>Dle výkresu č. 2.007: 22,132 t=22,132 [A]</t>
  </si>
  <si>
    <t>Pod kamennou dlažbu</t>
  </si>
  <si>
    <t>dle výkresu č. 2.004, 2.005: (4,5+6,5+5,5+2+2+5,5+4,5+30)*0,15m=9,075 [A]</t>
  </si>
  <si>
    <t>dle výkresu č. 2.004, 2.005: 22,0m*29,5m*0,1=64,900 [A]</t>
  </si>
  <si>
    <t>dle výkresu č. 2.004, 2.005: (4,5+6,5+5,5+2+2+5,5+4,5+30)*0,2m=12,100 [A]</t>
  </si>
  <si>
    <t>sanace betonu klenby a lávky 100% plochy</t>
  </si>
  <si>
    <t>dle výkresu č. 2.004, 2.005: 7,5*28,1+2,0*50=310,750 [A]</t>
  </si>
  <si>
    <t>626121</t>
  </si>
  <si>
    <t>REPROFIL PODHL, SVIS PLOCH SANAČ MALTOU DVOUVRST TL DO 40MM</t>
  </si>
  <si>
    <t>sanace betonu klenby a lávky 25% plochy</t>
  </si>
  <si>
    <t>dle výkresu č. 2.004, 2.005: (7,5*28,1+2,0*50)*0,25=77,688 [A]</t>
  </si>
  <si>
    <t>sanace betonu klenby a lávky</t>
  </si>
  <si>
    <t>62745</t>
  </si>
  <si>
    <t>SPÁROVÁNÍ STARÉHO ZDIVA CEMENTOVOU MALTOU</t>
  </si>
  <si>
    <t>kamenné opěry, kamenná křídla</t>
  </si>
  <si>
    <t>dle výkresu č. 2.004, 2.005: 2*1,0*28,1+2*13,5+2*12,5+2*8=124,200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</si>
  <si>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</si>
  <si>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</si>
  <si>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</si>
  <si>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zábradlí</t>
  </si>
  <si>
    <t>dle výkresu č. 2.004, 2.005: 50,0m*1,2=60,000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</si>
  <si>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</si>
  <si>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Sanace betonové konstrukce opěry a klenby</t>
  </si>
  <si>
    <t>3,0*28,0=84,000 [A]</t>
  </si>
  <si>
    <t>78384</t>
  </si>
  <si>
    <t>NÁTĚRY BETON KONSTR TYP S5 (OS-DI)</t>
  </si>
  <si>
    <t>R711001-2091</t>
  </si>
  <si>
    <t>IZOLACE SVI 1 - VODOROVNÉ SVI PROTI STÉKAJÍCÍ VODĚ S TVRDOU OCHRANNOU VRSTVOU BETONEM</t>
  </si>
  <si>
    <t>R-položky</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</si>
  <si>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</si>
  <si>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</si>
  <si>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R711001-2092</t>
  </si>
  <si>
    <t>IZOLACE SVI 2 - SVISLÉ SVI PROTI STÉKAJÍCÍ VODĚ S MĚKKOU OCHRANNOU</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</si>
  <si>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</si>
  <si>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</si>
  <si>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dle výkresu č. 2.004, 2.005: 35+46=81,000 [A]</t>
  </si>
  <si>
    <t>dle výkresu č. 2.012: 2*18,3m=36,600 [A]</t>
  </si>
  <si>
    <t>dle výkresu č. 2.004, 2.005: 2*6,7m=13,400 [A]</t>
  </si>
  <si>
    <t>931313</t>
  </si>
  <si>
    <t>TĚSNĚNÍ DILATAČ SPAR ASF ZÁLIVKOU PRŮŘ DO 300MM2</t>
  </si>
  <si>
    <t>sanace stávajících dilatačních spár na nosné konstrukci a spodní stavbě</t>
  </si>
  <si>
    <t>dle výkresu č. 2.004, 2.005: 3*9,1m=27,300 [A]</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</si>
  <si>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</si>
  <si>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</si>
  <si>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</si>
  <si>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</si>
  <si>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938443</t>
  </si>
  <si>
    <t>OČIŠTĚNÍ ZDIVA OTRYSKÁNÍM TLAKOVOU VODOU DO 1000 BARŮ</t>
  </si>
  <si>
    <t>dle výkresu č. 2.004, 2.005: 2*1,0*28,1+2*13,5+2*12,5+2*8,0=124,200 [A]</t>
  </si>
  <si>
    <t>938652</t>
  </si>
  <si>
    <t>OČIŠTĚNÍ OCEL KONSTR OTRYSKÁNÍM NA SUCHO KŘEMIČ PÍSKEM</t>
  </si>
  <si>
    <t>dle výkresu č. 2.004, 2.005: (0,62+0,53)*2=2,300 [A]</t>
  </si>
  <si>
    <t>dle výkresu č. 2.004, 2.005: (0,65*6,7+0,65*6,8)=8,775 [A]</t>
  </si>
  <si>
    <t>96713A</t>
  </si>
  <si>
    <t>VYBOURÁNÍ ČÁSTÍ KONSTRUKCÍ KAMENNÝCH NA MC - BEZ DOPRAVY</t>
  </si>
  <si>
    <t>Odstranění poškozených kamenů, příparva pro osazení v místě vypadaných kamenů</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</si>
  <si>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</si>
  <si>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11-20-04</t>
  </si>
  <si>
    <t>Železniční most v ev. km 103,723</t>
  </si>
  <si>
    <t>SO 11-20-04</t>
  </si>
  <si>
    <t>4*410*0,3/cos(33.7)=591.379 [A]</t>
  </si>
  <si>
    <t>R02741</t>
  </si>
  <si>
    <t>PROVIZORNÍ MOSTY</t>
  </si>
  <si>
    <t>2*85,5=171,000 [A]</t>
  </si>
  <si>
    <t>zahrnuje veškeré náklady spojené s objednatelem požadovanými zařízeními</t>
  </si>
  <si>
    <t>R03710</t>
  </si>
  <si>
    <t>POMOC PRÁCE ZAJIŠŤ NEBO ZŘÍZ OBJÍŽĎKY A PŘÍSTUP CESTY</t>
  </si>
  <si>
    <t>montážní plošiny - vč. odtranění      
dle výkresu č. 4.1, 4.2:       
Zpevněná plocha z panelů = 770 m2      
Podsyp pod panely (štěrkodrť) = 770 m2 * 0,2 m * 1,2 = 185 m3      
Zpevněná plocha z panelů = 880 m2      
Podsyp pod panely (štěrkodrť) = 880 m2 * 0,2 m * 1,2 = 211 m3</t>
  </si>
  <si>
    <t>dle pol.č. 13173A: 2*3300,0-74,0=6 526,000 [A]   
dle pol.č. 12110: 591.379=591.379 [B]   
dle pol.č. 261715: 376,0m*0,025*0,025*3,14=0,738 [C]   
dle pol.č. 261815: 520,0m*0,025*0,025*3,14=1,021 [D]    
dle pol.č. 264716: 345,0m*0,2*0,2*3,14=43,332 [E]   
dle pol.č. 264816: 484,0m*0,2*0,2*3,14=60,790 [F]   
Celkem: (A+B+C+D+E+F)*1,9=13724.194 [G]</t>
  </si>
  <si>
    <t>dle pol.č. 96616A:  600,0*2,5=1 500,000 [A]</t>
  </si>
  <si>
    <t>POPLATKY ZA LIKVIDACI ODPADŮ NEBEZPEČNÝCH - 17 02 04* ŽELEZNIČNÍ PRAŽCE DŘEVĚNÉ, KŮLY A SLOUPY DŘEVĚNÉ, MOSTNICE - IMPREGNACE NEBEZPEČNÝMI LÁTKAMI, VČ</t>
  </si>
  <si>
    <t>dle pol.č. 96617A: 0,24*0,24*2,5*39*2,1=11,794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</si>
  <si>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</si>
  <si>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11512</t>
  </si>
  <si>
    <t>ČERPÁNÍ VODY DO 1000 L/MIN</t>
  </si>
  <si>
    <t>odhad: 4*60=240,000 [A]</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</si>
  <si>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</si>
  <si>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</si>
  <si>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</si>
  <si>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dle výkresu č. 4.1, 4.2: 2*3300,0=6 600,000 [A]</t>
  </si>
  <si>
    <t>Zásyp původním materiálem   
dle výkresu č. 7.2: 74,0=74,000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</si>
  <si>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</si>
  <si>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2*3300,0-74,0=6 526,000 [A]  
dle pol.č. 12110: 591.379=591.379 [B]  
dle pol.č. 261715: 376,0m*0,025*0,025*3,14=0,738 [C]  
dle pol.č. 261815: 520,0m*0,025*0,025*3,14=1,021 [D]   
dle pol.č. 264716: 345,0m*0,2*0,2*3,14=43,332 [E]  
dle pol.č. 264816: 484,0m*0,2*0,2*3,14=60,790 [F]  
Celkem: A+B+C+D+E+F=7223.260 [G]</t>
  </si>
  <si>
    <t>NAHRAZENO 22594</t>
  </si>
  <si>
    <t>dle výkresu č. 4.1, 4.2: (12137,40+13240,80)/1000=25.378 [A]</t>
  </si>
  <si>
    <t>dle výkresu č. 4.1, 4.2: (25439,5+1291,82+455,4)/1000=27.187 [A]</t>
  </si>
  <si>
    <t>dle výkresu č. 4.1, 4.2: 100+60+70+40=270,000 [A]</t>
  </si>
  <si>
    <t>dle výkresu č. 4.1, 4.2: 20+10+13+33+36=112,000 [A]</t>
  </si>
  <si>
    <t>dle výkresu č. 4.1, 4.2:     
VL606: (7,0*12,0)m * 0,6m =50,400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</si>
  <si>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</si>
  <si>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</si>
  <si>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</si>
  <si>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dle výkresu č. 4.1, 4.2:  
Vrty pro táhla  
I. fáze  
K1: 10x18,0m = 10*8,0=80,000 [A]  
K2: 10x18,0m = 10*8,0=80,000 [B]  
K3: 10x10,0m = 10*0,0=0,000 [C]  
K4: 3x14,0m = 3*4,0=12,000 [D]  
K5: 3x14,0m = 3*4,0=12,000 [E]  
K6: 1x11,0m = 1*1,0=1,000 [F]  
II. fáze  
K1: 3x18,0m = 3*8,0=24,000 [G]  
K2: 3x18,0m = 3*8,0=24,000 [H]  
K3: 3x10,0m = 3*0,0=0,000 [I]  
K4: 2x14,0m = 2*4,0=8,000 [J]  
K5: 2x14,0m = 2*4,0=8,000 [K]  
K6: 2x11,0m = 2*1,0=2,000 [L]  
Vrty pro táhla, tyč pr. 32: 25*5=125,000 [M]  
Celkem: A+B+C+D+E+F+G+H+I+J+K+L+M=376,000 [N]</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</si>
  <si>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</si>
  <si>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</si>
  <si>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</si>
  <si>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dle výkresu č. 4.1, 4.2:  
Vrty pro táhla  
I. fáze  
K1: 10x18,0m = 10*10=100,000 [A]  
K2: 10x18,0m = 10*10=100,000 [B]  
K3: 10x10,0m = 10*10=100,000 [C]  
K4: 3x14,0m = 3*10,0=30,000 [D]  
K5: 3x14,0m = 3*10,0=30,000 [E]  
K6: 1x11,0m = 1*10,0=10,000 [F]  
II. fáze  
K1: 3x18,0m = 3*10,0=30,000 [G]  
K2: 3x18,0m = 3*10,0=30,000 [H]  
K3: 3x10,0m = 3*10,0=30,000 [I]  
K4: 2x14,0m = 2*10,0=20,000 [J]  
K5: 2x14,0m = 2*10,0=20,000 [K]  
K6: 2x11,0m = 2*10,0=20,000 [L]  
Celkem: A+B+C+D+E+F+G+H+I+J+K+L=520,000 [M]</t>
  </si>
  <si>
    <t>dle výkresu č. 4.1, 4.2:  
I. fáze  
Z1: 20x13,0m = 20*6,4=128,000 [A]  
Z2: 10x9,0m = 10*4,0=40,000 [B]  
Z3: 13x5,0m = 13*3,0=39,000 [C]  
Z4: 33x6,0m = 33*2,0=66,000 [D]  
II. fáze  
Z4: 36x6,0m = 36*2,0=72,000 [E]  
Celkem: A+B+C+D+E=345,000 [F]</t>
  </si>
  <si>
    <t>264816</t>
  </si>
  <si>
    <t>VRTY PRO PILOTY TŘ III A IV D DO 400MM</t>
  </si>
  <si>
    <t>dle výkresu č. 4.1, 4.2:  
I. fáze  
Z1: 20x13,0m = 20*6,6=132,000 [A]  
Z2: 10x9,0m = 10*5,0=50,000 [B]  
Z3: 13x5,0m = 13*2,0=26,000 [C]  
Z4: 33x6,0m = 33*4,0=132,000 [D]  
II. fáze  
Z4: 36x6,0m = 36*4,0=144,000 [E]  
Celkem: A+B+C+D+E=484,000 [F]</t>
  </si>
  <si>
    <t>výztuž je v pol.č. 333365</t>
  </si>
  <si>
    <t>dle výkresu č. 8.1, 8.2:   
základ:    
212,85+219,45=432,300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</si>
  <si>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</si>
  <si>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285363</t>
  </si>
  <si>
    <t>KOTVENÍ NA POVRCHU Z BETONÁŘSKÉ VÝZTUŽE DL. DO 5M</t>
  </si>
  <si>
    <t>Spínací ocelová táhla.</t>
  </si>
  <si>
    <t>dle výkresu č. 4.1, 4.2:  
Vrty pro táhla, tyč pr. 32: 25=25,000 [A]</t>
  </si>
  <si>
    <t>dle výkresu č. 4.1, 4.2: 37+15=52,000 [A]</t>
  </si>
  <si>
    <t>položka zahrnuje dodávku předepsané kotvy, případně její protikorozní úpravu, její osazení do vrtu, zainjektování a napnutí, případně opěrné desky      
nezahrnuje vrty</t>
  </si>
  <si>
    <t>dle výkresu č. 4.1, 4.2: 2*10*8+2*3*4+1*1+2*3*8+2*2*4+2*1=265,000 [A]</t>
  </si>
  <si>
    <t>položka zahrnuje příplatek k ceně kotvy za další 1m přes 10m      
zahrnuje dodávku 1m předepsané kotvy, případně její protikorozní úpravu, její osazení do vrtu, zainjektování a napnutí</t>
  </si>
  <si>
    <t>288321</t>
  </si>
  <si>
    <t>TRYSKOVÁ INJEKTÁŽ D SLOUPU DO 800MM DL VRTU DO 6M NA POVRCHU</t>
  </si>
  <si>
    <t>dle výkresu č. 7.2: 1300,0=1 300,000 [A]</t>
  </si>
  <si>
    <t>dle výkresu č. 8.4: 24,6=24,600 [A]</t>
  </si>
  <si>
    <t>317365</t>
  </si>
  <si>
    <t>VÝZTUŽ ŘÍMS Z OCELI 10505, B500B</t>
  </si>
  <si>
    <t>dle výkresu č. 9.6: 3476,3/1000=3,476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</si>
  <si>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</si>
  <si>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8.1, 8.2:   
260,7+259,7=520,400 [A]</t>
  </si>
  <si>
    <t>dle výkresu č. 9.1 - 9.4: (18328.2+22278.2+18791.7+24585.4)/1000=83.984 [A]</t>
  </si>
  <si>
    <t>Zábradlí pro zamezení vstupu do pojížděné koleje      
odha 35 kg/m</t>
  </si>
  <si>
    <t>35,0*70,0=2 450,000 [A]</t>
  </si>
  <si>
    <t>dle výkresu č. 8.3: 165,2=165,200 [A]</t>
  </si>
  <si>
    <t>dle výkresu č. 9.5: 29298.5/1000=39.299 [A]</t>
  </si>
  <si>
    <t>R42713</t>
  </si>
  <si>
    <t>MOSTNÍ NOSNÁ OCELOVÁ KONSTRUKCE MOSTU - výroba a PKO - kompletní provedení včetně všech konstrukcí</t>
  </si>
  <si>
    <t>182158/1000=182.158 [A]</t>
  </si>
  <si>
    <t>R42714</t>
  </si>
  <si>
    <t>MOSTNÍ NOSNÁ OCELOVÁ KONSTRUKCE MOSTU - doprava a kompletní montáž včetně konstrukcí a manipulační techniky</t>
  </si>
  <si>
    <t>428742</t>
  </si>
  <si>
    <t>KALOTOVÉ LOŽISKO PRO ZATÍŽ. DO 10MN,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</si>
  <si>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</si>
  <si>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428743</t>
  </si>
  <si>
    <t>KALOTOVÉ LOŽISKO PRO ZATÍŽ. DO 10MN, PEVNÉ</t>
  </si>
  <si>
    <t>dle výkresu č. 8.1, 8.2: 29,4+30,4=59,800 [A]   
Základ pod drenáž: 0,52*19,2*2=19,968 [B]   
Celkem: A+B=79,768 [C]</t>
  </si>
  <si>
    <t>451384</t>
  </si>
  <si>
    <t>PODKL VRSTVY ZE ŽELEZOBET DO C25/30 VČET VÝZTUŽE</t>
  </si>
  <si>
    <t>(2*2,0*22,9+4*11,0*6,0)*0,15=53,340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</si>
  <si>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</si>
  <si>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NAHRAZENO R711001-2091</t>
  </si>
  <si>
    <t>45831</t>
  </si>
  <si>
    <t>VÝPLŇ ZA OPĚRAMI A ZDMI Z PROSTÉHO BETONU</t>
  </si>
  <si>
    <t>dle výkresu č. 7.2: 4*192,0=768,000 [A]</t>
  </si>
  <si>
    <t>458523</t>
  </si>
  <si>
    <t>VÝPLŇ ZA OPĚRAMI A ZDMI Z KAMENIVA DRCENÉHO, INDEX ZHUTNĚNÍ ID DO 0,9</t>
  </si>
  <si>
    <t>dle výkresu č. 7.2: 1714,0+28,4=1 742,400 [A]</t>
  </si>
  <si>
    <t>položka zahrnuje dodávku předepsaného kameniva, mimostaveništní a vnitrostaveništní dopravu a jeho uložení není -li v zadávací dokumentaci uvedeno jinak, jedná se o nakupovaný materiál</t>
  </si>
  <si>
    <t>45861</t>
  </si>
  <si>
    <t>VÝPLŇ ZA OPĚRAMI A ZDMI ZE ZEMINY STABIL CEMENTEM</t>
  </si>
  <si>
    <t>dle výkresu č. 7.2: 860,0=860,000 [A]</t>
  </si>
  <si>
    <t>položka zahrnuje:      
- dodávku zeminy stabilizované cementem a zásyp se zhutněním včetně mimostaveništní a vnitrostaveništní dopravy</t>
  </si>
  <si>
    <t>dle výkresu č. 7.2: 100,0=100,000 [A]</t>
  </si>
  <si>
    <t>(2*2,0*22,9+4*11,0*6,0)*0,2=71,120 [A]</t>
  </si>
  <si>
    <t>ZŘÍZENÍ KONSTRU NÍ VRSTVY TĚLESA ŽELEZNIČNÍHO SPODKU Z GEOMŘÍŽKY</t>
  </si>
  <si>
    <t>dle výkresu č. 7.2: 2149,0=2 149,000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</si>
  <si>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</si>
  <si>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454,0+2*0,5*24,6=478,600 [A]</t>
  </si>
  <si>
    <t>R711001-2091a</t>
  </si>
  <si>
    <t>IZOLACE SVI 1a - VODOROVNÉ SVI PROTI STÉKAJÍCÍ VODĚ S TVRDOU OCHRANNOU VRSTVOU CIHELNOU PŘIZDÍVKOU</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</si>
  <si>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</si>
  <si>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((2*22,5+34,4+37,4+2*22,9)+2*119,5)=401,600 [A]</t>
  </si>
  <si>
    <t>R711001-2094</t>
  </si>
  <si>
    <t>IZOLACE SVI 4 - SVISLÉ SVI VOLNĚ LOŽENÁ PROTI STÉKAJÍCÍ VODĚ S MĚKKOU OCHRANNOU</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</si>
  <si>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</si>
  <si>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(5,3+4,9)*19,2=195,840 [C]</t>
  </si>
  <si>
    <t>R711001-2095</t>
  </si>
  <si>
    <t>IZOLACE SVI 5 - SVI PROTI ZEMNÍ VLHKOSTI ASFALTOVÝMI NÁTĚRY</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</si>
  <si>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</si>
  <si>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2*((12,2+3,2+4,4+3,3+3,5)*3,0+4*2*4,70+3,1*20,69)=363,078 [A]</t>
  </si>
  <si>
    <t>863342</t>
  </si>
  <si>
    <t>POTRUBÍ Z TRUB Z NEREZ OCELI DN DO 200MM</t>
  </si>
  <si>
    <t>Chráničky pro vedení drenáže skrze opěry</t>
  </si>
  <si>
    <t>2*3*0,8=4,800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</si>
  <si>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</si>
  <si>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rubová drenáž</t>
  </si>
  <si>
    <t>dle výkresu č. 3.1: 2*31,0=62,000 [A]</t>
  </si>
  <si>
    <t>87913</t>
  </si>
  <si>
    <t>POTRUBÍ ODPADNÍ MOSTNÍCH OBJEKTŮ Z PLAST TRUB DN DO 150 MM</t>
  </si>
  <si>
    <t>dle výkresu č. 11.6: 24,0=24,000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</si>
  <si>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</si>
  <si>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</si>
  <si>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</si>
  <si>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dle výkresu č. 11.6: 87,2+3,0=90,200 [A]</t>
  </si>
  <si>
    <t>dle výkresu č. 11.7: (36,1+37,7)m=73,800 [A]</t>
  </si>
  <si>
    <t>91345</t>
  </si>
  <si>
    <t>NIVELAČNÍ ZNAČKY KOVOVÉ</t>
  </si>
  <si>
    <t>2*4=8,000 [A]</t>
  </si>
  <si>
    <t>položka zahrnuje:      
- dodání a osazení nivelační značky včetně nutných zemních prací      
- vnitrostaveništní a mimostaveništní dopravu</t>
  </si>
  <si>
    <t>93152</t>
  </si>
  <si>
    <t>MOSTNÍ ZÁVĚRY POVRCHOVÉ POSUN DO 100MM</t>
  </si>
  <si>
    <t>dle výkresu č. 11.4:    
podélný: 26,6=26,600 [A]   
příčný: 2*(10,6+10,4)=42,000 [B]   
Celkem: A+B=68,600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</si>
  <si>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</si>
  <si>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935212</t>
  </si>
  <si>
    <t>PŘÍKOPOVÉ ŽLABY Z BETON TVÁRNIC ŠÍŘ DO 600MM DO BETONU TL 100MM</t>
  </si>
  <si>
    <t>(10,0 +11,0)*1,5=31,500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</si>
  <si>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</si>
  <si>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4+2*4=12,000 [A]</t>
  </si>
  <si>
    <t>936531</t>
  </si>
  <si>
    <t>MOSTNÍ ODVODŇOVACÍ SOUPRAVA 300/300</t>
  </si>
  <si>
    <t>4*8=32,000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</si>
  <si>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</si>
  <si>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600,0=600,000 [A]</t>
  </si>
  <si>
    <t>96617A</t>
  </si>
  <si>
    <t>BOURÁNÍ KONSTRUKCÍ ZE DŘEVA - BEZ DOPRAVY</t>
  </si>
  <si>
    <t>mostnice</t>
  </si>
  <si>
    <t>0,24*0,24*2,5*39=5,616 [A]</t>
  </si>
  <si>
    <t>dle výkresu č. 2.1-2.3: 2*70,0=140,000 [A]</t>
  </si>
  <si>
    <t xml:space="preserve">  SO 11-21-01</t>
  </si>
  <si>
    <t>Železniční propustek v ev. km 102,939</t>
  </si>
  <si>
    <t>SO 11-21-01</t>
  </si>
  <si>
    <t>dle pol.č. 13173A: 1057,28*1,9=2 008,832 [A]</t>
  </si>
  <si>
    <t>dle pol.č. 96616A:  6,13*2,5=15,325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</si>
  <si>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</si>
  <si>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</si>
  <si>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</si>
  <si>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dle výkresu č. 2.031, 2.032, 2.033:  
1,3m*(8,0m+49,74m+8,0m)*0,1m=8,546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</si>
  <si>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</si>
  <si>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2.031: odměřeno digitálně:    
27,4m2*38,5m+0,5*61,9m2*2,9m+0,25*(8,2m2*2,85m+6,7m2*2,95m)+58,9m2*0,8m+0,5*(44,2m2*2m+6m2*0,8m)+0,25*(5,1m2*2m+3,7m2*2,1m)=1 253,651 [A]</t>
  </si>
  <si>
    <t>dle pol.č. 13173A: 1253,651=1 253,651 [A]</t>
  </si>
  <si>
    <t>21331</t>
  </si>
  <si>
    <t>DRENÁŽNÍ VRSTVY Z BETONU MEZEROVITÉHO (DRENÁŽNÍHO)</t>
  </si>
  <si>
    <t>dle výkresu č. 03: 2*0,2m2*8,0m=3,200 [A]</t>
  </si>
  <si>
    <t>Položka zahrnuje:      
- dodávku předepsaného materiálu pro drenážní vrstvu, včetně mimostaveništní a vnitrostaveništní dopravy      
- provedení drenážní vrstvy předepsaných rozměrů a předepsaného tvaru</t>
  </si>
  <si>
    <t>23217A</t>
  </si>
  <si>
    <t>ŠTĚTOVÉ STĚNY BERANĚNÉ Z KOVOVÝCH DÍLCŮ DOČASNÉ (PLOCHA)</t>
  </si>
  <si>
    <t>(18,0+17,4+27,4)*6,0=376,800 [A]</t>
  </si>
  <si>
    <t>položka zahrnuje odstranění stěn včetně odvozu a uložení na skládku</t>
  </si>
  <si>
    <t>26192</t>
  </si>
  <si>
    <t>VRTY PRO KOTV, INJEKT, MIKROPIL NA POVR TŘ V A VI D DO 100MM</t>
  </si>
  <si>
    <t>provrtání klenby</t>
  </si>
  <si>
    <t>2*24*1,1=52,800 [A]</t>
  </si>
  <si>
    <t>položka zahrnuje:      
přemístění, montáž a demontáž vrtných souprav      
svislou dopravu zeminy z vrtu      
vodorovnou dopravu zeminy bez uložení na skládku      
případně nutné pažení dočasné (včetně odpažení) i trvalé</t>
  </si>
  <si>
    <t>285368</t>
  </si>
  <si>
    <t>KOTVENÍ NA POVRCHU Z BETONÁŘSKÉ VÝZTUŽE DL. DO 10M</t>
  </si>
  <si>
    <t>285369</t>
  </si>
  <si>
    <t>PŘÍPLATEK ZA DALŠÍ 1M KOTVENÍ NA POVRCHU Z BETONÁŘSKÉ VÝZTUŽE</t>
  </si>
  <si>
    <t>položka zahrnuje příplatek k ceně kotvy za další 1m přes 10m  
zahrnuje dodávku 1m předepsané kotvy, případně její protikorozní úpravu, její osazení do vrtu, zainjektování a napnutí</t>
  </si>
  <si>
    <t>dle výkresu č. 2.062: 4,05m3=4,050 [A]</t>
  </si>
  <si>
    <t>dle výkresu č. 2.064: 0,582=0,582 [A]</t>
  </si>
  <si>
    <t>odhad: 5,0*12,2*0,25=15,250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</si>
  <si>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</si>
  <si>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42132</t>
  </si>
  <si>
    <t>MOSTNÍ NOSNÉ DESKOVÉ KONSTR ZE ŽELEZOBETONU</t>
  </si>
  <si>
    <t>dle výkresu č. 2.061: 108,15m3=108,150 [A]</t>
  </si>
  <si>
    <t>dle výkresu č. 2.063: 17,505=17,505 [A]</t>
  </si>
  <si>
    <t>451314</t>
  </si>
  <si>
    <t>PODKLADNÍ A VÝPLŇOVÉ VRSTVY Z PROSTÉHO BETONU C25/30</t>
  </si>
  <si>
    <t>(26,2+19,6+15,7+23,9)m2*1,5*0,1m=12,810 [A]</t>
  </si>
  <si>
    <t>dle výkresu č. 2.061: 54m3=54,000 [A]</t>
  </si>
  <si>
    <t>dle výkresu č. 2.033: odměřeno digitálně:    
27,4m2*20,7m+40,5m2*(10,1m+7,6m)+0,5*61,9m2*2,9m+0,25*(8,2m2*2,85m+6,7m2*2,95m)+58,9m2*0,8m+0,5*(44,2m2*2m+6m2*0,8m)+0,25*(5,1m2*2m+3,7m2*2,1m)=1 482,781 [A]</t>
  </si>
  <si>
    <t>(26,2+19,6+15,7+23,9)m2*1,5*0,2m=25,620 [A]</t>
  </si>
  <si>
    <t>dle výkresu č. 03: 5,8*49,7=288,260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</si>
  <si>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</si>
  <si>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541=541,000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</si>
  <si>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</si>
  <si>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</si>
  <si>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7=7,000 [A]</t>
  </si>
  <si>
    <t>87527</t>
  </si>
  <si>
    <t>POTRUBÍ DREN Z TRUB PLAST (I FLEXIBIL) DN DO 100MM</t>
  </si>
  <si>
    <t>2*51,8=103,600 [A]</t>
  </si>
  <si>
    <t>dle výkresu č. 03: (7,3+6,67)m=13,970 [A]</t>
  </si>
  <si>
    <t>dle výkresu č. 03: 0,5m2*7,7+0,3m2*7,6=6,130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</si>
  <si>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</si>
  <si>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11-21-02</t>
  </si>
  <si>
    <t>Železniční propustek v ev. km 103,585</t>
  </si>
  <si>
    <t>SO 11-21-02</t>
  </si>
  <si>
    <t>dle pol.č. 11415: 2,1*2,0=4,200 [A]</t>
  </si>
  <si>
    <t>11415</t>
  </si>
  <si>
    <t>ODSTRAN DLAŽEB VODNÍCH KORYT Z LOM KAM NA MC VČET PODKL</t>
  </si>
  <si>
    <t>2*3,5*0,3=2,100 [A]</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</si>
  <si>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</si>
  <si>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129957</t>
  </si>
  <si>
    <t>ČIŠTĚNÍ POTRUBÍ DN DO 500MM</t>
  </si>
  <si>
    <t>26173</t>
  </si>
  <si>
    <t>VRTY PRO KOTV, INJEKT, MIKROPIL NA POVR TŘ I A II D DO 150MM</t>
  </si>
  <si>
    <t>31123</t>
  </si>
  <si>
    <t>ZDI A STĚNY PODPĚR A VOLNÉ Z CIHEL PÁLENÝCH</t>
  </si>
  <si>
    <t>ZAZDĚNÍ ČELA PROPUSTKU</t>
  </si>
  <si>
    <t>2*1,0*1,0*0,15=0,300 [A]</t>
  </si>
  <si>
    <t>R45170</t>
  </si>
  <si>
    <t>VÝPLŇ PROPUSTKU DN500 ZE STABILIZOVANÉHO POPÍLKU</t>
  </si>
  <si>
    <t>Výplň stávajícího trubního propustku cementopopílkovou suspenzí</t>
  </si>
  <si>
    <t>24,1m=24,100 [A]</t>
  </si>
  <si>
    <t>Položka zahrnuje dodávku stabilizovaného popílku a jeho uložení se zhutněním, včetně mimostaveništní a vnitrostaveništní dopravy (rovněž přesuny)</t>
  </si>
  <si>
    <t xml:space="preserve">  SO 11-24-01</t>
  </si>
  <si>
    <t>Zárubní zeď vlevo v km 103,736-103,971</t>
  </si>
  <si>
    <t>SO 11-24-01</t>
  </si>
  <si>
    <t>dle pol.č. 13173A: 385,3*1,9=732,070 [A]</t>
  </si>
  <si>
    <t>POPLATKY ZA LIKVIDACI ODPADŮ NEKONTAMINOVANÝCH - 17 05 04 VYTĚŽENÉ ZEMINY A HORNINY - II. TŘÍDA TĚŽITELNOSTI VČETNĚ DOPRAVY</t>
  </si>
  <si>
    <t>dle pol.č. 13183A: 279,6*1,9=531,240 [A]</t>
  </si>
  <si>
    <t>R015113</t>
  </si>
  <si>
    <t>903</t>
  </si>
  <si>
    <t>POPLATKY ZA LIKVIDACI ODPADŮ NEKONTAMINOVANÝCH - 17 05 04 VYTĚŽENÉ ZEMINY A HORNINY - III. TŘÍDA TĚŽITELNOSTI VČETNĚ DOPRAVY</t>
  </si>
  <si>
    <t>dle pol.č. 13193A: 618,9*1,9=1 175,910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</si>
  <si>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</si>
  <si>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dle pol.č. 96616A:  912,0*2,5=2 280,000 [A]</t>
  </si>
  <si>
    <t>11090</t>
  </si>
  <si>
    <t>VŠEOBECNÉ VYKLIZENÍ OSTATNÍCH PLOCH</t>
  </si>
  <si>
    <t>ODSTRANĚNÍ STROMŮ A KEŘŮ SNESENÍ KYPRÝCH ZEMIN</t>
  </si>
  <si>
    <t>235,0*3,5=822,500 [A]</t>
  </si>
  <si>
    <t>zahrnuje odstranění všech překážek pro uskutečnění stavby</t>
  </si>
  <si>
    <t>50*4,0=200,000 [A]</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</si>
  <si>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</si>
  <si>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</si>
  <si>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</si>
  <si>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1704,9=1 704,900 [A]</t>
  </si>
  <si>
    <t>1,5m2*12,0m+5m2*25,0m+3m2*25,0m+3m2*25,0m+2m2*25,0m+2m2*50,0m+1m2*71,0m+233,0*1,0=747,000 [A]</t>
  </si>
  <si>
    <t>184A2</t>
  </si>
  <si>
    <t>VYSAZOVÁNÍ KEŘŮ LISTNATÝCH BEZ BALU VČETNĚ VÝKOPU JAMKY</t>
  </si>
  <si>
    <t>osázení keříků zpevňující svah (skalník atp.)</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</si>
  <si>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</si>
  <si>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dle výkresu tvaru: 403,47=403,470 [A]</t>
  </si>
  <si>
    <t>28931</t>
  </si>
  <si>
    <t>STŘÍKANÝ BETON</t>
  </si>
  <si>
    <t>stříkaný beton pro zajištěné lokální nestabiility svahu 33% plochy zdi</t>
  </si>
  <si>
    <t>0,33*956,0*0,05=15,774 [A]</t>
  </si>
  <si>
    <t>289973</t>
  </si>
  <si>
    <t>OPLÁŠTĚNÍ (ZPEVNĚNÍ) Z GEOSÍTÍ A GEOROHOŽÍ</t>
  </si>
  <si>
    <t>kokosová rohož ve svahu nade zdí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</si>
  <si>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</si>
  <si>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</si>
  <si>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OPLÁŠTĚNÍ (ZPEVNĚNÍ) Z FÓLIE</t>
  </si>
  <si>
    <t>233,0*1,5=349,500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</si>
  <si>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</si>
  <si>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dle výkresu tvaru: 23,85=23,850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</si>
  <si>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</si>
  <si>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327325</t>
  </si>
  <si>
    <t>ZDI OPĚRNÉ, ZÁRUBNÍ, NÁBŘEŽNÍ ZE ŽELEZOVÉHO BETONU DO C30/37</t>
  </si>
  <si>
    <t>dle výkresu tvaru: 439,2=439,200 [A]</t>
  </si>
  <si>
    <t>327365</t>
  </si>
  <si>
    <t>VÝZTUŽ ZDÍ OPĚRNÝCH, ZÁRUBNÍCH, NÁBŘEŽNÍCH Z OCELI 10505, B500B</t>
  </si>
  <si>
    <t>dle výkresu výztuže: (7395,6+4432,8+2*4151,7+4760,9+4116,2+4099,5*2+4083,7+3732,2+3728,4+3598,2+4936,4+3360,3+3346,4+3155,2+2888,9*2+2790,8+3151,1+2439,6+2800,7+1471,3+2829,5)/1000=88,410 [A]</t>
  </si>
  <si>
    <t>výplň na rubu</t>
  </si>
  <si>
    <t>233,0*1,8=419,400 [A]</t>
  </si>
  <si>
    <t>pod zdí: 875,0m2*0,2=175,000 [A]    
pod UCB žlab: 0,15m2*233,0=34,950 [B]    
Celkem: A+B=209,950 [C]</t>
  </si>
  <si>
    <t>233,0*3,0*0,15=104,850 [A]</t>
  </si>
  <si>
    <t>233,0*3,0*0,2=139,800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</si>
  <si>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</si>
  <si>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451368</t>
  </si>
  <si>
    <t>VÝZTUŽ PODKL VRSTEV ZE SVAŘ SÍTÍ</t>
  </si>
  <si>
    <t>KARI SÍTĚ O6/150/150</t>
  </si>
  <si>
    <t>3400,0/1000=3,400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</si>
  <si>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</si>
  <si>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711112</t>
  </si>
  <si>
    <t>IZOLACE BĚŽNÝCH KONSTRUKCÍ PROTI ZEMNÍ VLHKOSTI ASFALTOVÝMI PÁSY</t>
  </si>
  <si>
    <t>233,0*4,2+956,0=1 934,600 [A]</t>
  </si>
  <si>
    <t>711507</t>
  </si>
  <si>
    <t>OCHRANA IZOLACE NA POVRCHU Z PE FÓLIE</t>
  </si>
  <si>
    <t>nopová fólie</t>
  </si>
  <si>
    <t>711509</t>
  </si>
  <si>
    <t>OCHRANA IZOLACE NA POVRCHU TEXTILIÍ</t>
  </si>
  <si>
    <t>ochranná geotextílie na vodorovné izolaci u drenáže: 233,0*1,5=349,500 [A]</t>
  </si>
  <si>
    <t>71311</t>
  </si>
  <si>
    <t>IZOLACE TEPELNÁ BĚŽNÝCH KONSTRUKCÍ PEVNÁ</t>
  </si>
  <si>
    <t>XPS 20MM 233,0*1,5=349,500 [A]    
XPS 50MM 956,0=956,000 [B]    
Celkem: A+B=1 305,500 [C]</t>
  </si>
  <si>
    <t>položka zahrnuje:        
- dodání a uložení předepsaného izolačního materiálu předepsaným způsobem včetně vnitrostaveništní a mimostaveništní dopravy        
- veškerý upevňovací a pomocný materiál        
- předepsané přesahy (nezapočítávají se do výměry)</t>
  </si>
  <si>
    <t>224,0+24*0,8=243,200 [A]</t>
  </si>
  <si>
    <t>17*5,0=85,000 [A]</t>
  </si>
  <si>
    <t>87644</t>
  </si>
  <si>
    <t>CHRÁNIČKY Z TRUB PLASTOVÝCH DN DO 250MM</t>
  </si>
  <si>
    <t>prostup drenáže dříkem</t>
  </si>
  <si>
    <t>17*0,5=8,500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</si>
  <si>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</si>
  <si>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dodání zábradlí včetně předepsané povrchové úpravy        
kotvení sloupků, t.j. kotevní desky, šrouby z nerez oceli, vrty a zálivku, pokud zadávací dokumentace nestanoví jinak        
případné nivelační hmoty pod kotevní desky</t>
  </si>
  <si>
    <t>výplň zábradlí</t>
  </si>
  <si>
    <t>0,57*233,0=132,810 [A]</t>
  </si>
  <si>
    <t>položka zahrnuje:        
- dodání a uložení předepsané konstrukce z předepsaného materiálu včetně vnitrostaveništní a mimostaveništní dopravy        
- veškeré potřebné pomocné práce        
- veškerý pomocný a upevňovací materiál</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</si>
  <si>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</si>
  <si>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svorníkový koš pro kotvení stožárů T.V.</t>
  </si>
  <si>
    <t>3,8*240=912,000 [A]</t>
  </si>
  <si>
    <t>R91639</t>
  </si>
  <si>
    <t>ZÁBRANA PROTI ZAMEZENÍ PŘÍSTUPU DO PROVOZOVANÉ KOLEJE</t>
  </si>
  <si>
    <t>položka zahrnuje:        
- dodání zařízení v předepsaném provedení včetně jejich osazení        
- údržbu po celou dobu trvání funkce, náhradu zničených nebo ztracených kusů, nutnou opravu poškozených částí</t>
  </si>
  <si>
    <t xml:space="preserve">  SO 11-24-02</t>
  </si>
  <si>
    <t>Zárubní zeď vpravo v km 103,745-103,945</t>
  </si>
  <si>
    <t>SO 11-24-02</t>
  </si>
  <si>
    <t>dle pol.č. 13173A: 708,0*1,9=1 345,200 [A]</t>
  </si>
  <si>
    <t>dle pol.č. 13183A: 731,8*1,9=1 390,420 [A]</t>
  </si>
  <si>
    <t>dle pol.č. 13193A: 1330,8*1,9=2 528,520 [A]</t>
  </si>
  <si>
    <t>dle pol.č. 96616A:  441,0*2,5=1 102,500 [A]</t>
  </si>
  <si>
    <t>R-11090</t>
  </si>
  <si>
    <t>120,0*3,5=420,000 [A]</t>
  </si>
  <si>
    <t>40*4,0=160,000 [A]</t>
  </si>
  <si>
    <t>dle pol.č. 13173A: 5055,0=5 055,000 [A]</t>
  </si>
  <si>
    <t>4,0m2*20,0m+5,5m2*60,0m+5,0m2*60,0m+4m2*10,0m+1,5m2*30,0m=795,000 [A]</t>
  </si>
  <si>
    <t>dle výkresu tvaru: 367,79=367,790 [A]</t>
  </si>
  <si>
    <t>0,33*645,0*0,05=10,643 [A]</t>
  </si>
  <si>
    <t>119,0*1,0=119,000 [A]</t>
  </si>
  <si>
    <t>dle výkresu tvaru: 16,07=16,070 [A]</t>
  </si>
  <si>
    <t>dle výkresu tvaru: 365,73=365,730 [A]</t>
  </si>
  <si>
    <t>dle výkresu výztuže: (14253,9+5061,5+5567,4+5704,5+6255,1+5671,3+5674,2+4749,8+4458,3+5447,7+5660,5)/1000=68,504 [A]</t>
  </si>
  <si>
    <t>119,0*2,0=238,000 [A]</t>
  </si>
  <si>
    <t>pod zdí: 563,0m2*0,2=112,600 [A]    
pod UCB žlab: 0,15m2*119,0=17,850 [B]    
Celkem: A+B=130,450 [C]</t>
  </si>
  <si>
    <t>119,0*3,0*0,15=53,550 [A]</t>
  </si>
  <si>
    <t>119,0*3,0*0,2=71,400 [A]</t>
  </si>
  <si>
    <t>2400,0/1000=2,400 [A]</t>
  </si>
  <si>
    <t>626112</t>
  </si>
  <si>
    <t>REPROFILACE PODHLEDŮ, SVISLÝCH PLOCH SANAČNÍ MALTOU JEDNOVRST TL 20MM</t>
  </si>
  <si>
    <t>sanace stávající zdi</t>
  </si>
  <si>
    <t>86,2*(1,2+0,5)=146,540 [A]</t>
  </si>
  <si>
    <t>119,0*6,2+645,0=1 382,800 [A]</t>
  </si>
  <si>
    <t>ochranná geotextílie na vodorovné izolaci u drenáže: 119,0*1,0=119,000 [A]</t>
  </si>
  <si>
    <t>XPS 20MM 119,0*1,5=178,500 [A]    
XPS 50MM 645,0=645,000 [B]    
Celkem: A+B=823,500 [C]</t>
  </si>
  <si>
    <t>sanace stávající zdi        
ochranný hydrofobní nátěr</t>
  </si>
  <si>
    <t>86,2*(1,2+0,5) =146,540 [A]</t>
  </si>
  <si>
    <t>115,6+9*0,8=122,800 [A]</t>
  </si>
  <si>
    <t>6*6,0=36,000 [A]</t>
  </si>
  <si>
    <t>6*0,5=3,000 [A]</t>
  </si>
  <si>
    <t>0,57*119,6=68,172 [A]</t>
  </si>
  <si>
    <t>938552</t>
  </si>
  <si>
    <t>OČIŠTĚNÍ BETON KONSTR OTRYSKÁNÍM NA SUCHO KŘEMIČ PÍSKEM</t>
  </si>
  <si>
    <t>4,2*105=441,000 [A]</t>
  </si>
  <si>
    <t xml:space="preserve">  SO 12-20-01</t>
  </si>
  <si>
    <t>Železniční most v ev. km 104,357</t>
  </si>
  <si>
    <t>SO 12-20-01</t>
  </si>
  <si>
    <t>4*11,5*2,5*0,3=34,500 [A]</t>
  </si>
  <si>
    <t>montážní plošiny - vč. odtranění     
dle výkresu č. 4.1, 4.2:      
Zpevněná plocha z panelů = 324 m2     
Podsyp pod panely (štěrkodrť) = 324 m2 * 0,2 m * 1,2 = 78 m3     
Zpevněná plocha z panelů = 324 m2     
Podsyp pod panely (štěrkodrť) = 324 m2 * 0,2 m * 1,2 = 78 m3</t>
  </si>
  <si>
    <t>dle pol.č. 13173A: 2*2136,0=4 272,000 [A]   
dle pol.č. 2*10,0*5,5*0,2=22,000 [B]   
dle pol.č. 261715: 897,0m*0,025*0,025*3,14=1,760 [C]   
dle pol.č. 261815: 1334,0m*0,025*0,025*3,14=2,618 [D]    
dle pol.č. 264716: 820,0m*0,2*0,2*3,14=102,992 [E]   
dle pol.č. 264816: 856,0m*0,2*0,2*3,14=107,514 [F]   
Celkem: (A+B+C+D+E+F)*1,9=8 566,880 [G]</t>
  </si>
  <si>
    <t>dle pol.č. 96616A:  272,28*2,5=680,700 [A]</t>
  </si>
  <si>
    <t>dle pol.č. 96617A: 0,26*0,24*2,5*40*2,1=13,104 [A]</t>
  </si>
  <si>
    <t>R015114</t>
  </si>
  <si>
    <t>904</t>
  </si>
  <si>
    <t>POPLATKY ZA LIKVIDACI ODPADŮ NEKONTAMINOVANÝCH - 17 05 04 VYTĚŽENÉ ZEMINY A HORNINY - IV. TŘÍDA TĚŽITELNOSTI VČETNĚ DOPRAVY</t>
  </si>
  <si>
    <t>dle pol.č. 264816: 132,0m*0,2*0,2*3,14*1,9=31,500 [A]</t>
  </si>
  <si>
    <t>R09999</t>
  </si>
  <si>
    <t>Náklady spojené s realizací lokální přeložky VN</t>
  </si>
  <si>
    <t>- podání žádosti o provizorní přeložku VN   
- vypracování projektu přeložky    
- realizace přeložky stožáru VN, nový stožár, demontáž stávajícího stožáru VN   
- krátkodobé vypínání proudu při jednotlivých stavebních činnostech</t>
  </si>
  <si>
    <t>2*10,0*5,5*0,2=22,000 [A]</t>
  </si>
  <si>
    <t>položka zahrnuje sejmutí ornice bez ohledu na tloušťku vrstvy a její vodorovnou dopravu        
nezahrnuje uložení na trvalou skládku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</si>
  <si>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</si>
  <si>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4.1, 4.2: 2*2136,0=4 272,000 [A]</t>
  </si>
  <si>
    <t>dle pol.č. 13173A: 2*2136,0=4 272,000 [A]   
dle pol.č. 2*10,0*5,5*0,2=22,000 [B]   
dle pol.č. 261715: 897,0m*0,025*0,025*3,14=1,760 [C]   
dle pol.č. 261815: 1334,0m*0,025*0,025*3,14=2,618 [D]    
dle pol.č. 264716: 820,0m*0,2*0,2*3,14=102,992 [E]   
dle pol.č. 264816: 856,0m*0,2*0,2*3,14=107,514 [F]   
Celkem: A+B+C+D+E+F=4 508,884 [G]</t>
  </si>
  <si>
    <t>položka zahrnuje:        
nutné přemístění ornice z dočasných skládek vzdálených do 50m        
rozprostření ornice v předepsané tloušťce ve svahu přes 1:5</t>
  </si>
  <si>
    <t>dle výkresu č. 4.1: (8459,40+8091,60)/1000=16,551 [A]</t>
  </si>
  <si>
    <t>dle výkresu č. 4.8, 4.9: 100+100+100+100=400,000 [A]</t>
  </si>
  <si>
    <t>dle výkresu č. 6.1: 24*4,0+24*6,0=240,000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</si>
  <si>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</si>
  <si>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26113</t>
  </si>
  <si>
    <t>VRTY PRO KOTVENÍ, INJEKTÁŽ A MIKROPILOTY NA POVRCHU TŘ. I D DO 150MM</t>
  </si>
  <si>
    <t>dle výkresu č. 4.1, 4.2:  
I. fáze  
Z1: 49x13,0m = 49*7,0=343,000 [A]  
Z2: 11x6,0m = 11*2,0=22,000 [B]  
Z3: 22x6,0m = 22*2,0=44,000 [C]  
II. Fáze  
Z1: 49x13,0m = 49*7,0=343,000 [D]  
Z2: 11x6,0m = 11*2,0=22,000 [E]  
Z3: 23x6,0m = 23*2,0=46,000 [F]  
Celkem: A+B+C+D+E+F=820,000 [G]</t>
  </si>
  <si>
    <t>dle výkresu č. 7.1:   
základ:    
(104,8+90,1)m2*1,25=243,625 [A]</t>
  </si>
  <si>
    <t>dle výkresu č. 4.1, 4.2: 2*23*8+2*23*3=506,000 [A]</t>
  </si>
  <si>
    <t>dle výkresu č. 6.2: 500,0=500,000 [A]</t>
  </si>
  <si>
    <t>dle výkresu č. 4.1, 4.2: (39048,10+4045,80+39048,10+4045,80+2094,84)/1000=88,283 [A]</t>
  </si>
  <si>
    <t>dle výkresu č. 4.1, 4.2: 49+11+22+49+11+23=165,000 [A]</t>
  </si>
  <si>
    <t>dle výkresu č. 4.1, 4.2:  
I. fáze  
Z1: 49x13,0m = 49*6,0=294,000 [A]  
Z2: 11x6,0m = 11*4,0=44,000 [B]  
Z3: 22x6,0m = 22*4,0=88,000 [C]  
II. Fáze  
Z1: 49x13,0m = 49*6,0=294,000 [D]  
Z2: 11x6,0m = 11*4,0=44,000 [E]  
Z3: 23x6,0m = 23*4,0=92,000 [F]  
Celkem: A+B+C+D+E+F=856,000 [G]</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</si>
  <si>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</si>
  <si>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4.1, 4.2:  
Vrty pro táhla  
I. fáze  
K1: 23x18,0m = 23*8,0=184,000 [A]  
K2: 23x13,0m = 23*4,0=92,000 [B]  
K3: 23x10,0m = 23*0,0=0,000 [C]  
II. fáze  
K1: 23x18,0m = 23*8,0=184,000 [D]  
K2: 23x13,0m = 23*4,0=92,000 [E]  
K3: 23x10,0m = 23*0,0=0,000 [F]  
Vrty pro táhla, tyč pr. 32: 69*5=345,000 [G]  
Celkem: A+B+C+D+E+F+G=897,000 [H]</t>
  </si>
  <si>
    <t>položka zahrnuje:    
přemístění, montáž a demontáž vrtných souprav    
svislou dopravu zeminy z vrtu    
vodorovnou dopravu zeminy bez uložení na skládku    
případně nutné pažení dočasné (včetně odpažení) i trvalé</t>
  </si>
  <si>
    <t>dle výkresu č. 4.1, 4.2:  
Vrty pro táhla  
I. fáze  
K1: 23x18,0m = 23*10,0=230,000 [A]  
K2: 23x13,0m = 23*9,0=207,000 [B]  
K3: 23x10,0m = 23*10,0=230,000 [C]  
II. fáze  
K1: 23x18,0m = 23*10,0=230,000 [D]  
K2: 23x13,0m = 23*9,0=207,000 [E]  
K3: 23x10,0m = 23*10,0=230,000 [F]  
Celkem: A+B+C+D+E+F=1 334,000 [G]</t>
  </si>
  <si>
    <t>dle výkresu č. 4.1, 4.2:  
Vrty pro táhla, tyč pr. 32: 69=69,000 [A]</t>
  </si>
  <si>
    <t>položka zahrnuje dodávku předepsané kotvy, případně její protikorozní úpravu, její osazení do vrtu, zainjektování a napnutí, případně opěrné desky    
nezahrnuje vrty</t>
  </si>
  <si>
    <t>dle výkresu č. 4.1, 4.2: 69+69=138,000 [A]</t>
  </si>
  <si>
    <t>dle výkresu č. 7.3: 2*0,35m2*35,5m+4*0,2*10,5=33,250 [A]</t>
  </si>
  <si>
    <t>dle výkresu č. 8.6: 3672,4/1000=3,672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</si>
  <si>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</si>
  <si>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7.1:    
2*1,7m2*10,2m+2*22,1m2*5,5m=277,780 [A]    
4*13,3m2*0,7m=37,240 [B]    
Celkem: A+B=315,020 [C]</t>
  </si>
  <si>
    <t>dle výkresu č. 8.1 - 8.4: (19789,4+24231,8+19433,6+23963,4)/1000=87,418 [A]</t>
  </si>
  <si>
    <t>Zábradlí pro zamezení vstupu do pojížděné koleje        
odha 35 kg/m</t>
  </si>
  <si>
    <t>35,0*119,95=4 198,250 [A]</t>
  </si>
  <si>
    <t>dle výkresu č. 7.2: 79,48=79,480 [A]</t>
  </si>
  <si>
    <t>dle výkresu č. 8.5: 17475,4/1000=17,475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</si>
  <si>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</si>
  <si>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428732</t>
  </si>
  <si>
    <t>KALOTOVÉ LOŽISKO PRO ZATÍŽ. DO 5MN,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</si>
  <si>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</si>
  <si>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</si>
  <si>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</si>
  <si>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dle výkresu č. 7.1: (111,7+97,2)*0,2=41,780 [A]    
Základ pod drenáž: 0,52*10,2*2=10,608 [B]    
Celkem: A+B=52,388 [C]</t>
  </si>
  <si>
    <t>64,0*0,15=9,600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</si>
  <si>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</si>
  <si>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dle výkresu č. 6.2: 72,0=72,000 [A]</t>
  </si>
  <si>
    <t>položka zahrnuje:        
- dodávku a vyrovnání lomového kamene předepsané frakce do předepsaného tvaru včetně mimostaveništní a vnitrostaveništní dopravy        
není-li v zadávací dokumentaci uvedeno jinak, jedná se o nakupovaný materiál</t>
  </si>
  <si>
    <t>64,0*0,2=12,800 [A]</t>
  </si>
  <si>
    <t>103740,0/1000=103,740 [A]</t>
  </si>
  <si>
    <t>dle výkresu č. 6.2: 4*75,00=300,000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</si>
  <si>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</si>
  <si>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6.2: 2136,0+72,0=2 208,000 [A]</t>
  </si>
  <si>
    <t>položka zahrnuje dodávku předepsaného kameniva, mimostaveništní a vnitrostaveništní dopravu a jeho uložení    
není-li v zadávací dokumentaci uvedeno jinak, jedná se o nakupovaný materiál</t>
  </si>
  <si>
    <t>dle výkresu č. 6.2: 2567,0=2 567,000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</si>
  <si>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</si>
  <si>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 - typ A:  254,0+2*0,5*35,5=289,500 [A]</t>
  </si>
  <si>
    <t>SVI - typ B:  (35,4+32,8+35,1+32,3)+2*55,5=246,600 [A]</t>
  </si>
  <si>
    <t>SVI - typ C: (7,4+7,1)*8,8=127,600 [A]</t>
  </si>
  <si>
    <t>SVI - typ D: 2*(6,8+5,6+3,1+3,5+4,2)*5,0+4*2*4,70 +3,1*10,3=301,530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</si>
  <si>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</si>
  <si>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dle výkresu č. 3.1: 2*19,5=39,000 [A]</t>
  </si>
  <si>
    <t>dle výkresu č. 10.5: 10,72=10,720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</si>
  <si>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</si>
  <si>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dle výkresu č. 10.5: 41,2+2,0=43,200 [A]</t>
  </si>
  <si>
    <t>dle výkresu č. 10.6: (2*35,6+4*12,4)m=120,800 [A]</t>
  </si>
  <si>
    <t>položka zahrnuje:        
- dodání a osazení nivelační značky včetně nutných zemních prací        
- vnitrostaveništní a mimostaveništní dopravu</t>
  </si>
  <si>
    <t>dle výkresu č. 10.4:     
podélný: 23,6=23,600 [A]    
příčný: 2*10,8=21,600 [B]    
Celkem: A+B=45,200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</si>
  <si>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</si>
  <si>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</si>
  <si>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2*8=16,000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</si>
  <si>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</si>
  <si>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22,9*10,0+2*54,1*0,4=272,280 [A]</t>
  </si>
  <si>
    <t>0,26*0,24*2,5*40=6,240 [A]</t>
  </si>
  <si>
    <t>dle výkresu č. 2.1-2.3: 2*75,0=150,000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</si>
  <si>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</si>
  <si>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12-20-02</t>
  </si>
  <si>
    <t>Železniční most v ev. km 104,446</t>
  </si>
  <si>
    <t>SO 12-20-02</t>
  </si>
  <si>
    <t>dle výkresu č. 2.016: 278,0*0,2=55,600 [A]</t>
  </si>
  <si>
    <t>dle pol.č. 13173A: 2910,0=2 910,000 [A]   
dle pol.č. 13183A: 50,0=50,000 [B]  
dle pol.č. 264716: 84,0m*0,2*0,2*3,14=10,550 [C]   
Celkem: (A+B+C)*1,9=5 644,045 [D]</t>
  </si>
  <si>
    <t>dle pol.č. 13183A: 50,0*1,9=95,000 [A]</t>
  </si>
  <si>
    <t>dle pol.č. 96615A:  375,0*2,4=900,000 [A]    
dle pol.č. 96616A:  103,2*2,5=258,000 [B]    
Celkem: A+B=1 158,000 [C]</t>
  </si>
  <si>
    <t>dle výkresu č. 2.008: 2910=2 910,000 [A]</t>
  </si>
  <si>
    <t>dle výkresu č. 2.008: 50=50,000 [A]</t>
  </si>
  <si>
    <t>dle pol.č. 13173A: 2910,0=2 910,000 [A]   
dle pol.č. 13183A: 50,0=50,000 [B]  
dle pol.č. 264716: 84,0m*0,2*0,2*3,14=10,550 [C]   
Celkem: A+B+C=2 970,550 [D]</t>
  </si>
  <si>
    <t>dle výkresu č. 2.016: 278,0=278,000 [A]</t>
  </si>
  <si>
    <t>dle výkresu č. 2.010: 165,0=165,000 [A]</t>
  </si>
  <si>
    <t>dle výkresu č. 2.014: 13952,2/1000=13,952 [A]</t>
  </si>
  <si>
    <t>dle výkresu č. 2.009:  5200,7/1000=5,201 [A]</t>
  </si>
  <si>
    <t>zápory dle výkresu č. 2.4.1, 2.4.2:     
do vrtů HEB 400: 155kg/m*2*(10*4*2+10*9*2+5*13*2+4*1ks)/1000=122,140 [A]   
převázka:   
U240: (10ks+18ks+6+2+2+8+10)*33,20 kg/m /1000=1,859 [B]Celkem: A+B=123,999 [C]</t>
  </si>
  <si>
    <t>zápory dle výkresu č. 2.4.1, 2.4.2:     
do vrtů HEB 400: 2*(2*(10+10+4))=96,000 [A]</t>
  </si>
  <si>
    <t>dle výkresu č. 2.009: 125*4 =500,000 [A]</t>
  </si>
  <si>
    <t>dle výkresu č. 2.005, 2.006:    
Vrty pro táhla  
5*11,0+3*11,0+2*10,0+4*10+8*11,0+10,0*4+10*2 =296,000 [A]</t>
  </si>
  <si>
    <t>dle výkresu č. 2.009:  10*4*2+10*9*2+5*13*2+4*1ks=394,000 [A]</t>
  </si>
  <si>
    <t>14 ks +14 ks =28,000 [A]</t>
  </si>
  <si>
    <t>8+8=16,000 [A]</t>
  </si>
  <si>
    <t>položka zahrnuje příplatek k ceně kotvy za další 1m přes 10m    
zahrnuje dodávku 1m předepsané kotvy, případně její protikorozní úpravu, její osazení do vrtu, zainjektování a napnutí</t>
  </si>
  <si>
    <t>výztuž v pol.č. 421365</t>
  </si>
  <si>
    <t>dle výkresu č. 2.012: 24=24,000 [A]</t>
  </si>
  <si>
    <t>dle výkresu č. 2.010: 96,0+90,0=186,000 [A]</t>
  </si>
  <si>
    <t>dle výkresu č. 2.015: (2*6992,0+24369,7)/1000=38,354 [A]</t>
  </si>
  <si>
    <t>dle výkresu č. 2.003-2.005:  21,7m2*39,7m+23,4m2*38,7m=1 767,070 [A]</t>
  </si>
  <si>
    <t>NOSNÁ OCELOVÁ KONSTRUKCE - výroba a PKO - kompletní provedení včetně všech konstrukcí</t>
  </si>
  <si>
    <t>dle výkresu č. 2.013: 21*11,6*0,155=37,758 [A]</t>
  </si>
  <si>
    <t>NOSNÁ OCELOVÁ KONSTRUKCE - doprava a kompletní montáž včetně konstrukcí a manipulační techniky</t>
  </si>
  <si>
    <t>dle výkresu č. 2.011: 135,0=135,000 [A]</t>
  </si>
  <si>
    <t>dle výkresu č. 2.017: 19756,9/1000=19,757 [A]</t>
  </si>
  <si>
    <t>dle výkresu č. 2.003-2.006:    
pod dlažbu: 21,2m2*0,1m=2,120 [A]    
pod základy: 2*89,9m2*0,15m=26,970 [B]    
pod drenáží: 2*2,4m2*9,1m=43,680 [C]    
Celkem: A+B+C=72,770 [D]</t>
  </si>
  <si>
    <t>451382</t>
  </si>
  <si>
    <t>PODKL VRSTVY ZE ŽELEZOBET DO C12/15 VČET VÝZTUŽE</t>
  </si>
  <si>
    <t>dle výkresu č. 2.003-2.006:    
pod drenáží a izolací za rubem opěry: 2*0,9m2*9,1m=16,380 [C]</t>
  </si>
  <si>
    <t>11,95*10,8*0,06=7,744 [A]</t>
  </si>
  <si>
    <t>dle výkresu č. 2.003-2.006: 2*2,2m2*9,1m=40,040 [A]</t>
  </si>
  <si>
    <t>dle výkresu č. 2.003-2.006: 21,2m2*0,2m=4,240 [A]</t>
  </si>
  <si>
    <t>56313</t>
  </si>
  <si>
    <t>VOZOVKOVÉ VRSTVY Z MECHANICKY ZPEVNĚNÉHO KAMENIVA TL. DO 150MM</t>
  </si>
  <si>
    <t>dle výkresu č. 2.016 - vozovka: 152,0=152,000 [A]</t>
  </si>
  <si>
    <t>56333</t>
  </si>
  <si>
    <t>VOZOVKOVÉ VRSTVY ZE ŠTĚRKODRTI TL. DO 150MM</t>
  </si>
  <si>
    <t>dle výkresu č. 2.016 - chodník: 55,0=55,000 [A]</t>
  </si>
  <si>
    <t>dle výkresu č. 2.016 - chodník: 55,0=55,000 [A]    
vozovka: 152,0=152,000 [B]    
Celkem: A+B=207,000 [C]</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</si>
  <si>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</si>
  <si>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</si>
  <si>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</si>
  <si>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</si>
  <si>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</si>
  <si>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</si>
  <si>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</si>
  <si>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</si>
  <si>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574E76</t>
  </si>
  <si>
    <t>ASFALTOVÝ BETON PRO PODKLADNÍ VRSTVY ACP 16+, 16S TL. 80MM</t>
  </si>
  <si>
    <t>582611</t>
  </si>
  <si>
    <t>KRYTY Z BETON DLAŽDIC SE ZÁMKEM ŠEDÝCH TL 60MM DO LOŽE Z KAM</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</si>
  <si>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</si>
  <si>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R711001-2093</t>
  </si>
  <si>
    <t>IZOLACE SVI 3 - SVISLÉ SVI PROTI STÉKAJÍCÍ VODĚ S MĚKKOU OCHRANNOU+EXTRUDOVANÝ POLYSTYREN</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</si>
  <si>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ŘÍPRAVNÁ VRSTVA - PENETRAČNĚ ADHEZNÍ NÁTĚR NA BÁZI NÍZKOVISKÓZNÍCH PRYSKYŘIC</t>
  </si>
  <si>
    <t>(8,178*1,2)*4+(1,04*7)*4+11,2*1,04*2=91,670 [A]</t>
  </si>
  <si>
    <t>2*(6,6+8,5)*9,1+2*3,0*18,7=387,020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</si>
  <si>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</si>
  <si>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11,95*10,8=129,060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</si>
  <si>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</si>
  <si>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2*20,0=40,000 [A]</t>
  </si>
  <si>
    <t>dle výkresu č. 2.003: 2*29,4=58,800 [A]</t>
  </si>
  <si>
    <t>dle výkresu č. 2.002: 20,7+15,3=36,000 [A]</t>
  </si>
  <si>
    <t>položka zahrnuje:        
- demontáž a odstranění zařízení        
- jeho odvoz na předepsané místo</t>
  </si>
  <si>
    <t>96615A</t>
  </si>
  <si>
    <t>BOURÁNÍ KONSTRUKCÍ Z PROSTÉHO BETONU - BEZ DOPRAVY</t>
  </si>
  <si>
    <t>dle výkresu č. 2.008: 375,0=375,000 [A]</t>
  </si>
  <si>
    <t>dle výkresu č. 2.008: 103,2=103,200 [A]</t>
  </si>
  <si>
    <t xml:space="preserve">  SO 12-20-03</t>
  </si>
  <si>
    <t>Železniční most v ev. km 105,469</t>
  </si>
  <si>
    <t>SO 12-20-03</t>
  </si>
  <si>
    <t>dle pol.č. 13173A: 856,44=856,440 [A]    
dle pol.č. 264716: 84,0m*0,2*0,2*3,14=105,504 [B]  
dle pol.č. 264816: 172,4m*0,2*0,2*3,14=216,534 [C]   
dle pol.č. 261715: 124,7m*0,025*0,025*3,14=0,245 [D]  
Celkem: (A+B+C+D)*1,9=2 239,574 [E]</t>
  </si>
  <si>
    <t>dle pol.č. 11372: 9,6*2,0=19,200 [A]</t>
  </si>
  <si>
    <t>dle pol.č. 96616A:  287,95*2,5=719,875 [A]</t>
  </si>
  <si>
    <t>11372</t>
  </si>
  <si>
    <t>FRÉZOVÁNÍ ZPEVNĚNÝCH PLOCH ASFALTOVÝCH</t>
  </si>
  <si>
    <t>obnova obrusné vrstvy komunikace</t>
  </si>
  <si>
    <t>240,0*0,04=9,600 [A]</t>
  </si>
  <si>
    <t>dle výkresu č. 2.010: odměřeno digitálně:    
2*18,3m2*23,4m=856,440 [A]</t>
  </si>
  <si>
    <t>dle pol.č. 13173A: 856,44=856,440 [A]    
dle pol.č. 264716: 84,0m*0,2*0,2*3,14=105,504 [B]  
dle pol.č. 264816: 172,4m*0,2*0,2*3,14=216,534 [C]   
dle pol.č. 261715: 124,7m*0,025*0,025*3,14=0,245 [D]  
Celkem: A+B+C+D=1 178,723 [E]</t>
  </si>
  <si>
    <t>dle výkresu č. 2.004: odměřeno digitálně:    
2*10,1m2*23,4m=472,680 [A]</t>
  </si>
  <si>
    <t>do vrtů HEB 140: 33,7kg/m*(0,8m*15)*2/1000=0,809 [A]</t>
  </si>
  <si>
    <t>2*186,000 m2=372,000 [A]</t>
  </si>
  <si>
    <t>do vrtů HEB 140: 33,7kg/m*2*(3,5*5+3,5*5+2,5+2,5+1,9+2,1+2,1+1,9)/1000=2,359   
do vrtů HEB 240: 83,2kg/m*2*(6,0*2+7,0*4+6,0*2+7,0*4)/1000 = 13,312  
(1,5*2+1,5*4+1,5*2+1,5*4)*2 + (1,5*5+1,5*5+1,5+1,5+1,5+1,5+1,5+1,5)*2=84,000 [A]</t>
  </si>
  <si>
    <t>dle výkresu č. 2.005, 2.006:    
TÁHLO - OCEL min. fy: 235 MPa, PRŮMĚR min. 32mm  
19*3,8m + 15,35m  
19+15=34,000 [A]</t>
  </si>
  <si>
    <t>88+18=106,000 [A]</t>
  </si>
  <si>
    <t>zápory dle výkresu č. 2.4.1, 2.4.2:     
do vrtů HEB 140: 33,7kg/m*2*(3,5*5+3,5*5+2,5+2,5+1,9+2,1+2,1+1,9)/1000=2,359 [A]   
do vrtů HEB 240: 83,2kg/m*2*(6,0*2+7,0*4+6,0*2+7,0*4)/1000 = 13,312 [B]  
převázka:   
U240: (10ks+18ks+6+2+2+8+10)*33,20 kg/m /1000=1,8592 [D]   
Celkem: A+B+C+D+E+F+G+H=123,999 [I]</t>
  </si>
  <si>
    <t>pažení kolejového lože č. 2.4.1, 2.4.2:      
IIIn: 4*18,0m*0,4m=28,800 [A]</t>
  </si>
  <si>
    <t>pažení kolejového lože č. 2.4.1, 2.4.2:      
IIIn:  2*18,0m*0,4m=14,400 [A]</t>
  </si>
  <si>
    <t>dle výkresu č. 2.005, 2.006:    
Vrty pro táhla  
15*3,5 m+19*3,8m=124,700 [A]</t>
  </si>
  <si>
    <t>do vrtů HEB 140: 33,7kg/m*2*(3,5*5+3,5*5+2,5+2,5+1,9+2,1+2,1+1,9)/1000=2,359   
do vrtů HEB 240: 83,2kg/m*2*(6,0*2+7,0*4+6,0*2+7,0*4)/1000 = 13,312  
2*(2*5+2*5+1+1+0,4+0,6+0,6+0,4)+2*(4,5*2+5,5*4+4,5*2+5,5*4)=172,000 [A]</t>
  </si>
  <si>
    <t>výztuž je v položce 421365</t>
  </si>
  <si>
    <t>dle výkresu č. 2.012: 0,1m2*(35,6+29,8)m=6,540 [A]</t>
  </si>
  <si>
    <t>dle výkresu č. 2.004-2.007: 2*11,0m*1,0m*0,4m=8,800 [A]</t>
  </si>
  <si>
    <t>PARAPETNÍ A PŘECHODOVÉ ZÍDKY</t>
  </si>
  <si>
    <t>dle výkresu č. 2.013: odměřeno digitálně:    
0,8m2*3,0m+(0,3+0,55)/2m2*4,7m+0,5m2*3,2m+(0,3+0,55)/2m2*5,4m+(0,3+0,52)/2m2*5,4m+0,45m2*3,13m+0,8m2*3,0m+(0,82+0,71)/2m2*3,0m=16,610 [A]</t>
  </si>
  <si>
    <t>dle výkresu č. 2.018:  3746,0/1000=3,746 [A]</t>
  </si>
  <si>
    <t>dle výkresu č. 2.011: odměřeno digitálně:    
UP: 38,1m2*1,0m+1,25m2*5,1m+1,25m2*2,1m+35,6m2*1,0m+1,2m2*5,2m=88,940 [A]</t>
  </si>
  <si>
    <t>dle výkresu č. 2.013, 2.014:  (7766,1+8796,6)/1000=16,563 [A]</t>
  </si>
  <si>
    <t>dle výkresu č. 2.012: odměřeno digitálně:    
17,3m2*14,8m=256,040 [A]</t>
  </si>
  <si>
    <t>dle výkresu č. 2.015:  33111,0/1000=33,111 [A]</t>
  </si>
  <si>
    <t>dle výkresu č. 2.004-2.006: odměřeno digitálně:    
45,3m2*0,1m=4,530 [A]</t>
  </si>
  <si>
    <t>dle výkresu č. 2.6.1-2.6.4: odměřeno digitálně:    
2*0,5m2*13,2m=13,200 [A]</t>
  </si>
  <si>
    <t>457384</t>
  </si>
  <si>
    <t>VYROVNÁVACÍ A SPÁD ŽELEZOBETON DO C25/30 VČET VÝZTUŽE</t>
  </si>
  <si>
    <t>dle výkresu č. 2.021: odměřeno digitálně:    
S1: 215,5m2*0,05=10,775 [A]</t>
  </si>
  <si>
    <t>dle výkresu č. 2.004-2.006: odměřeno digitálně:    
2*3,1m2*13,2m=81,840 [A]</t>
  </si>
  <si>
    <t>dle výkresu č. 2.004-2.007: 2*3,5*11,0+44,7m2+8,7m2+28,7m2+13,0m2=172,100 [A]</t>
  </si>
  <si>
    <t>62661</t>
  </si>
  <si>
    <t>INJEKTÁŽ TRHLIN UZAVÍRACÍ</t>
  </si>
  <si>
    <t>odhad: 45=45,000 [A]</t>
  </si>
  <si>
    <t>položka zahrnuje:        
dodávku veškerého materiálu potřebného pro předepsanou úpravu v předepsané kvalitě        
vyčištění trhliny        
provedení vlastní injektáže        
potřebná lešení a podpěrné konstrukce</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</si>
  <si>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</si>
  <si>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</si>
  <si>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SVI 4</t>
  </si>
  <si>
    <t>dle výkresu č. 2.021: odměřeno digitálně:    
S1: 215,5m2=215,500 [A]    
S2: 2*25,5m2+2*3,5m*14,5m=152,500 [B]    
S3: 2*1,7m*14,5m=49,300 [C]    
Celkem: A+B+C=417,300 [D]</t>
  </si>
  <si>
    <t>dle výkresu č. 2.021: odměřeno digitálně:    
S3: 2*1,7m*14,5m=49,300 [A]</t>
  </si>
  <si>
    <t>17,0+22,2=39,200 [A]</t>
  </si>
  <si>
    <t>dle výkresu č. 2.004-2.007: 35,6+26,8+8,9=71,300 [A]</t>
  </si>
  <si>
    <t>dle výkresu č. 2.002-2.003: 29,9+26,8+12,0=68,700 [A]</t>
  </si>
  <si>
    <t>ZÁBRANY PROTI ODLÉTAVAJÍCÍMU ŠTĚRKU</t>
  </si>
  <si>
    <t>12*0,6*1,85+12*0,6*0,44=16,488 [A]</t>
  </si>
  <si>
    <t>dle výkresu č. 2.022: 9,2*18,2*4,5=753,480 [A]</t>
  </si>
  <si>
    <t>dle výkresu č. 2.002-2.003: 110,0m2*0,65m+19,5m2*11,1m=287,950 [A]</t>
  </si>
  <si>
    <t>936501</t>
  </si>
  <si>
    <t>DROBNÉ DOPLŇK KONSTR KOVOVÉ NEREZ</t>
  </si>
  <si>
    <t>destička pro měření bludných proudů</t>
  </si>
  <si>
    <t xml:space="preserve">  SO 12-20-04</t>
  </si>
  <si>
    <t>Železniční most v ev. km 105,520</t>
  </si>
  <si>
    <t>SO 12-20-04</t>
  </si>
  <si>
    <t>dle pol.č. 13173A: 3160,0*1,9=6 004,000 [A]</t>
  </si>
  <si>
    <t>dle pol.č. 96616A:  2,95*2,5=7,375 [A]</t>
  </si>
  <si>
    <t>dle výkresu č. 2.0.2.5: odměřeno digitálně:   
2800+360=3 160,000 [A]</t>
  </si>
  <si>
    <t>dle pol.č. 13173A: 3160,0=3 160,000 [A]</t>
  </si>
  <si>
    <t>dle výkresu č. 2.031, 2.032, 2.033:  
10m*(10,0m+29,5m+10,0m)*0,1m=49,500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</si>
  <si>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</si>
  <si>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03: 2*0,2m2*31,3m=12,520 [A]</t>
  </si>
  <si>
    <t>Položka zahrnuje:        
- dodávku předepsaného materiálu pro drenážní vrstvu, včetně mimostaveništní a vnitrostaveništní dopravy        
- provedení drenážní vrstvy předepsaných rozměrů a předepsaného tvaru</t>
  </si>
  <si>
    <t>4,0*6,0*2+6,0*8,0*2+10*3,6*2+3,9*10,0*2+3,01*10,0*2=354,200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</si>
  <si>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</si>
  <si>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2*14*1,3=36,400 [A]</t>
  </si>
  <si>
    <t>fáze 1: HEB 140, dle výkresu č. 2_061:   
1. Etapa: 33,7kg/m*32.4m/1000=1,092 [A]</t>
  </si>
  <si>
    <t>HEB 140, dle výkresu č. 2_061:   
2. fáze: 33,7kg/m*24.64m/1000=0,830 [A]</t>
  </si>
  <si>
    <t>dle výkresu č. 2_061:    
HEB 140: 8=8,000 [A]</t>
  </si>
  <si>
    <t>7,5*4,2+7,5*3,01+7,5*3,15+7,5*3,9=106,950 [A]</t>
  </si>
  <si>
    <t>Táhlo z výztuže pr. 20 dle výkresu č. 2_061:   
1.fáze: 34=34,000 [A]   
2.fáze: 34m=34,000 [B]   
Celkem: A+B=68,000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</si>
  <si>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</si>
  <si>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03: 2*0,6m2*16,0m=19,200 [A]</t>
  </si>
  <si>
    <t>dle výkresu č. 2.052: 610,6/1000=0,611 [A]</t>
  </si>
  <si>
    <t>odhad: 1,82*2+2,604*2+1,05*4+1,25*2=15,548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</si>
  <si>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</si>
  <si>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dle výkresu č. 2.105: odměřeno digitálně:    
61,7m2*24,2m=1 493,140 [A]</t>
  </si>
  <si>
    <t>dle výkresu č. 2.042: 165,2=165,200 [A]</t>
  </si>
  <si>
    <t>dle výkresu č. 2.051: 19330,5/1000=19,331 [A]</t>
  </si>
  <si>
    <t>2*21,4m2*0,1m=4,280 [A]</t>
  </si>
  <si>
    <t>19,8*30,2*0,1=59,796 [A]</t>
  </si>
  <si>
    <t>položka zahrnuje dodávku předepsaného kameniva, mimostaveništní a vnitrostaveništní dopravu a jeho uložení        
není-li v zadávací dokumentaci uvedeno jinak, jedná se o nakupovaný materiál</t>
  </si>
  <si>
    <t>2*21,4m2*0,2m=8,560 [A]</t>
  </si>
  <si>
    <t>dle výkresu č. 03: 10,4*34,4=357,760 [A]</t>
  </si>
  <si>
    <t>10,0*29,06=290,600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</si>
  <si>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</si>
  <si>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dodávku veškerého materiálu potřebného pro předepsanou úpravu v předepsané kvalitě    
vyčištění trhliny    
provedení vlastní injektáže    
potřebná lešení a podpěrné konstrukce</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</si>
  <si>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</si>
  <si>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2*31,3=62,600 [A]</t>
  </si>
  <si>
    <t>dle výkresu č. 03: 2*16,0m=32,000 [A]</t>
  </si>
  <si>
    <t>dle výkresu č. 03: 0,5m2*5,9=2,950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</si>
  <si>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</si>
  <si>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12-20-05</t>
  </si>
  <si>
    <t>Železniční most v ev. km 105,716 - podchod</t>
  </si>
  <si>
    <t>SO 12-20-05</t>
  </si>
  <si>
    <t>dle pol.č. 13173A: 3211,2=3 211,200 [A]     
dle pol.č. 264716: 123,0m*0,2*0,2*3,14=154,488 [B]   
dle pol.č. 264816: 315,4m*0,2*0,2*3,14=396,142 [C]    
dle pol.č. 261715: 520,0m*0,025*0,025*3,14=1,021 [D]   
Celkem: (A+B+C+D)*1,9=7 149,417 [E]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</si>
  <si>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</si>
  <si>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dle výkresu 2.031, 2.032. 2.033    
892,0m2*3,6m=3 211,200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</si>
  <si>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</si>
  <si>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3211,2=3 211,200 [A]     
dle pol.č. 264716: 123,0m*0,2*0,2*3,14=154,488 [B]   
dle pol.č. 264816: 315,4m*0,2*0,2*3,14=396,142 [C]    
dle pol.č. 261715: 520,0m*0,025*0,025*3,14=1,021 [D]   
Celkem: A+B+C+D=3 762,851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</si>
  <si>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</si>
  <si>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2.002:     
8,5m2*10,5m=89,250 [A]    
25,0m2*10,5m=262,500 [B]    
10,6m2*11,5m=121,900 [C]    
6,0m2*43,5m=261,000 [D]   
Celkem: A+B+C+D=734,650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</si>
  <si>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</si>
  <si>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((15.0+7.0)+33.2 + 33.1)*5.0=441,500 [A]</t>
  </si>
  <si>
    <t>(1.5*3+1.5*1+1.5*9+1.5*8+1.5*1+1.5*1+1.5*1+1.5*10) + (1.5*10+1.5*8+1.5*2+1.5*1+1.5*3)+(1.5*5+1.5*1+1.5*1+1.5*5+1.5*1+1.5*1+1.5*1+1.5*1+1.5*1+1.5*1+1.5*1+1.5*1+ 1.5*4)=123,000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</si>
  <si>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</si>
  <si>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2.057-2.059:    
(343,75+5991,59+1847,26)/1000=8,183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</si>
  <si>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</si>
  <si>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a převázky dle výkresu 2.031, 2.032, 2.033</t>
  </si>
  <si>
    <t>zápory dle výkresu č. 2.031, 2,032, 2.033:      
Celkem: 3+1+9+8+1+1+1+10+10+8+2+1+3+5+1+1+5+1+1+1+1+1+1+1+1+4=82,000 [A]</t>
  </si>
  <si>
    <t>dle výkresu 2.057-2.059:    
(849,09+3734,79+1529,31)/1000=6,113 [A]</t>
  </si>
  <si>
    <t>dle výkresu č. 2.031, 2.032, 2.033:     
Vrty pro táhla   
26ks*20 m =520,000 [A]</t>
  </si>
  <si>
    <t>(2*3+3,5*1+4,5*9+5,5*8+4,5*1+3,5*1+2,5*1+2*10)+(2*10+5*8+4*2+4,5*1+2*3)+(3,5*5+4,5*1+5,5*1+6,5*5+6,3*1+5,9*1+5,5*1+5,1*1+4,7*1+4,3*1+3,9*1+3,5*1+3,3*4)=315,400 [A]</t>
  </si>
  <si>
    <t>26 ks * 10 m=260,000 [A]</t>
  </si>
  <si>
    <t>výztuž v pol.č. 333365</t>
  </si>
  <si>
    <t>dle výkresu č. 202: 0,11m2*20,0m=2,200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</si>
  <si>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</si>
  <si>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výkres 2.044   -   21,3+28,6=49,900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</si>
  <si>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</si>
  <si>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2.055, 2.056: (3154,41+2689,52)/1000=5,844 [A]</t>
  </si>
  <si>
    <t>382,72*0,05=19,136 [A]</t>
  </si>
  <si>
    <t>dle výkresu č. 2.022, 2.023:     
5,0*10,96+6,4*0,3+23,8*1,8+(144,1+86,2)*0,3+24,5*1,8+154,5*0,3=259,100 [A]</t>
  </si>
  <si>
    <t>dle výkresu 2.051-2.054:    
(8937,64+16289,66+7920,09)/1000=33,147 [A]</t>
  </si>
  <si>
    <t>dle výkresu 2.045:    
podkl. beton: 332,9*0,1=33,290 [A]    
přebetonování spojů: 0,6*113,0=67,800 [B]    
pod drenáž: 1,5m2*11,5m=17,250 [C]   
Celkem: A+B+C=118,340 [D]</t>
  </si>
  <si>
    <t>7,8m2*0,1m=0,780 [A]</t>
  </si>
  <si>
    <t>45731</t>
  </si>
  <si>
    <t>VYROVNÁVACÍ A SPÁD PROSTÝ BETON</t>
  </si>
  <si>
    <t>pod pochozí plochou podlahy v tubusu a pod dlažbou v chodník</t>
  </si>
  <si>
    <t>tubus:  0,26*2,5*13,9=9,035 [A]     
chodníky (28+29)*0,07=3,990 [B]     
Celkem: A+B=13,025 [C]</t>
  </si>
  <si>
    <t>( 270,74+75,78+30,94)m2*0,05=18,873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</si>
  <si>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</si>
  <si>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2*2*11,8=47,200 [A]</t>
  </si>
  <si>
    <t>2,5*0,6*11,8*2=35,400 [A]</t>
  </si>
  <si>
    <t>položka zahrnuje:          
- dodávku a vyrovnání lomového kamene předepsané frakce do předepsaného tvaru včetně mimostaveništní a vnitrostaveništní dopravy          
není-li v zadávací dokumentaci uvedeno jinak, jedná se o nakupovaný materiál</t>
  </si>
  <si>
    <t>7,8m2*0,2m=1,560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</si>
  <si>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</si>
  <si>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u křídla: 1,8m2*10,5m=18,900 [A]    
u tubusu: 4,0m2*11,5m=46,000 [B]   
Celkem: A+B=64,900 [C]</t>
  </si>
  <si>
    <t>45161</t>
  </si>
  <si>
    <t>PODKL A VÝPLŇ VRSTVY ZE ZEMINY STABIL CEMENTEM</t>
  </si>
  <si>
    <t>5,7m2*23,0m=131,100 [A]</t>
  </si>
  <si>
    <t>Položka zahrnuje dodávku zeminy stabilizované cementem a její uložení se zhutněním, včetně mimostaveništní a vnitrostaveništní dopravy (rovněž přesuny)</t>
  </si>
  <si>
    <t>632922</t>
  </si>
  <si>
    <t>DLAŽBY PODLAH Z DLAŽDIC BETON (NEBO GRANITOID) DO LOŽE Z MC</t>
  </si>
  <si>
    <t>162,0+(6,7+6,3)*2,0=188,000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</si>
  <si>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</si>
  <si>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</si>
  <si>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izolace na vodorovných plochách:  270,74 + 75,78 + 30,94=377,460 [A]     
izolace na svislých plochách:  stěny tubusu: (3,75+3,75)*11,8=88,500 [B]     
stěny chodníků: 126,88+96,5+34,96+11,58+24,3=294,220 [C]      
stěny rubu křídel 23,46+24,10=47,560 [D]     
Celkem: A+B+C+D=807,740 [E]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</si>
  <si>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</si>
  <si>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</si>
  <si>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na svislých plochách:  stěny tubusu: (3,75+3,75)*11,8=88,500 [B]     
stěny chodníků: 126,88+96,5+34,96+11,58+24,3=294,220 [C]      
stěny rubu křídel 23,46+24,10=47,560 [D]     
Celkem: B+C+D=430,280 [E]</t>
  </si>
  <si>
    <t>položka zahrnuje:          
- dodání  předepsaného ochranného materiálu          
- zřízení ochrany izolace</t>
  </si>
  <si>
    <t>7838H</t>
  </si>
  <si>
    <t>NÁTĚRY BETON KONSTR ANTIGRAFITI</t>
  </si>
  <si>
    <t>7,4*13,9+384,7=487,560 [A]</t>
  </si>
  <si>
    <t>drenáže za opěrou</t>
  </si>
  <si>
    <t>13+10+12=35,000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</si>
  <si>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</si>
  <si>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</si>
  <si>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</si>
  <si>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</si>
  <si>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894858</t>
  </si>
  <si>
    <t>ŠACHTY KANALIZAČNÍ PLASTOVÉ D 600MM</t>
  </si>
  <si>
    <t>Plastové kontrolní šachty k drenážím  DN600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</si>
  <si>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</si>
  <si>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výkres 2.072: 20,0m=20,000 [A]</t>
  </si>
  <si>
    <t>položka zahrnuje:          
dodání zábradlí včetně předepsané povrchové úpravy          
kotvení sloupků, t.j. kotevní desky, šrouby z nerez oceli, vrty a zálivku, pokud zadávací dokumentace nestanoví jinak          
případné nivelační hmoty pod kotevní desky</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</si>
  <si>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</si>
  <si>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93541</t>
  </si>
  <si>
    <t>ŽLABY Z DÍLCŮ Z POLYMERBETONU SVĚTLÉ ŠÍŘKY DO 100MM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</si>
  <si>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</si>
  <si>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madla zábradlí 1.4403 včetně spoj.materiálu          
nerezové provedení</t>
  </si>
  <si>
    <t>výkres 2,071 -   838,08 kg     
40,3+53,1+53,1+11,2+11,=168,700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</si>
  <si>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</si>
  <si>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12-20-06</t>
  </si>
  <si>
    <t>Železniční most v ev. km 106,229</t>
  </si>
  <si>
    <t>SO 12-20-06</t>
  </si>
  <si>
    <t>dle pol.č. 13173A: 320,0*1,9=608,000 [A]</t>
  </si>
  <si>
    <t>dle pol.č. 96616A:  57,0*2,5=142,500 [A]</t>
  </si>
  <si>
    <t>11514</t>
  </si>
  <si>
    <t>ČERPÁNÍ VODY DO 4000 L/MIN</t>
  </si>
  <si>
    <t>Čerpání vody potoka v průběhu obnovy žlabu</t>
  </si>
  <si>
    <t>odhad: 10*8,0=80,000 [A]</t>
  </si>
  <si>
    <t>dle výkresu č. 2.003-2.005: 37,2*4*0,15=22,320 [A]</t>
  </si>
  <si>
    <t>dle výkresu č. 2.008 a 2.009: 160m3+160m3=320,000 [A]</t>
  </si>
  <si>
    <t>dle pol.č. 13173A: 320,0=320,000 [A]</t>
  </si>
  <si>
    <t>dle výkresu č. 2.003-2.005: 37,2*4=148,800 [A]</t>
  </si>
  <si>
    <t>Zahrnuje dodání předepsané travní směsi, hydroosev na ornici, zalévání, první pokosení, to vše bez ohledu na sklon terénu</t>
  </si>
  <si>
    <t>18247</t>
  </si>
  <si>
    <t>OŠETŘOVÁNÍ TRÁVNÍKU</t>
  </si>
  <si>
    <t>dle výkresu č. 2.003-2.005: 4*37,2*4=595,200 [A]</t>
  </si>
  <si>
    <t>Zahrnuje pokosení se shrabáním, naložení shrabků na dopravní prostředek, s odvozem a se složením, to vše bez ohledu na sklon terénu        
zahrnuje nutné zalití a hnojení</t>
  </si>
  <si>
    <t>281451</t>
  </si>
  <si>
    <t>INJEKTOVÁNÍ NÍZKOTLAKÉ Z CEMENTOVÉ MALTY NA POVRCHU</t>
  </si>
  <si>
    <t>Hloubková injektáž opěr</t>
  </si>
  <si>
    <t>dle výkresu č. 2.003-2.005: 135,0*0,05=6,750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</si>
  <si>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</si>
  <si>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dle výkresu č. 2.010: 188 ks=188,000 [A]</t>
  </si>
  <si>
    <t>Těsnící fólie přechodového klínu</t>
  </si>
  <si>
    <t>dle výkresu č. 2.003-2.005: 2*8,0m*15,0m=240,000 [A]</t>
  </si>
  <si>
    <t>dle výkresu č.2.017:</t>
  </si>
  <si>
    <t>zápory dle výkresu č. 2.017</t>
  </si>
  <si>
    <t>pažení kolejového lože č. 2.017</t>
  </si>
  <si>
    <t>dle výkresu č. 2.017   
Vrty pro táhla   
tyč 3,5*3=10,5m   
tyč 4,5*14=63m   
10,5+63=73,5m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</si>
  <si>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</si>
  <si>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2.017   
1,6*4 + 4*14+2,5*12 = 92,4m</t>
  </si>
  <si>
    <t>dle výkresu č. 2.017   
L=305m 3ks</t>
  </si>
  <si>
    <t>285367</t>
  </si>
  <si>
    <t>dle výkresu č. 2.017:      
tyč pr. 32: 4,5*14ks   
[A]</t>
  </si>
  <si>
    <t>výztuž je v položce č. 421365</t>
  </si>
  <si>
    <t>dle výkresu č. 2.012: 2*1,85m3=3,700 [A]    
dle výkresu č. 2.013: 4*0,23m3=0,920 [B]    
Celkem: A+B=4,620 [C]</t>
  </si>
  <si>
    <t>úhlové zídky</t>
  </si>
  <si>
    <t>dle výkresu č. 2012: 4*1,92m3=7,680 [A]</t>
  </si>
  <si>
    <t>le výkresu č. 2.013: 1062,5/1000=1,063 [A]</t>
  </si>
  <si>
    <t>dle výkresu č. 2.010:     
UP: 2*7,90m3=15,800 [A]     
křídla: 2*1,0+2*1,1=4,200 [B]    
Celkem: A+B=20,000 [C]</t>
  </si>
  <si>
    <t>dle výkresu č. 2.010: 3,282=3,282 [A]</t>
  </si>
  <si>
    <t>dle výkresu č. 2.012: 13,80*2=27,600 [A]</t>
  </si>
  <si>
    <t>dle výkresu č. 2.012: 4347,5*2/1000=8,695 [A]</t>
  </si>
  <si>
    <t>dle výkresu č. 12: 5,38*11*36,1*2=4,273</t>
  </si>
  <si>
    <t>dle výkresu č. 2.003-2.005: odměřeno digitálně:    
4*10,0m2*0,1m=4,000 [A]</t>
  </si>
  <si>
    <t>dle výkresu č. 2.004 a 2.005: 1,6*0,25*15,0*2=12,000 [A]    
dle výkresu č. 2.013, 2.014: 1,73+6,0=7,730 [B]    
Celkem: A+B=19,730 [C]</t>
  </si>
  <si>
    <t>5,68*11,1*0,06=3,783 [A]</t>
  </si>
  <si>
    <t>45747</t>
  </si>
  <si>
    <t>VYROVNÁVACÍ A SPÁD VRSTVY Z MALTY ZVLÁŠTNÍ (PLASTMALTA)</t>
  </si>
  <si>
    <t>NAHRAZENO R711001-2091a</t>
  </si>
  <si>
    <t>dle výkresu č. 2.003-2.005: 0,5*0,02*10,75=0,108 [A]</t>
  </si>
  <si>
    <t>položka zahrnuje:        
- dodání zvláštní malty (plastmalty) předepsané kvality a její rozprostření v předepsané tloušťce a v předepsaném tvaru</t>
  </si>
  <si>
    <t>dle výkresu č. 2.003-2.005: 160,0=160,000 [A]</t>
  </si>
  <si>
    <t>dle výkresu č. 2.003-2.005: 2*0,8m2*14,3m=22,880 [A]</t>
  </si>
  <si>
    <t>dle výkresu č. 2.003-2.005: odměřeno digitálně:    
4*10,0m2*0,2m=8,000 [A]</t>
  </si>
  <si>
    <t>56363</t>
  </si>
  <si>
    <t>VOZOVKOVÉ VRSTVY Z RECYKLOVANÉHO MATERIÁLU TL DO 150MM</t>
  </si>
  <si>
    <t>dle výkresu č. 2.003: odměřeno digitálně: 80,6=80,600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</si>
  <si>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</si>
  <si>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dle výkresu č. 2.003-2.005: 67,5*2=135,000 [A]</t>
  </si>
  <si>
    <t>dle výkresu č. 2.003-2.005: 180,0=180,000 [A]</t>
  </si>
  <si>
    <t>Ukolejnění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</si>
  <si>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</si>
  <si>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</si>
  <si>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10,0*5,68=56,8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</si>
  <si>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</si>
  <si>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</si>
  <si>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1,0*10*2=200,0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</si>
  <si>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</si>
  <si>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přech. oblasti 1,35*10*2 =270,0 [A] poprsní zídka 0,62*5,68*2 =7,1 [B]celkem 277,1</t>
  </si>
  <si>
    <t>2*22,1=44,200 [A]</t>
  </si>
  <si>
    <t>dle výkresu č. 2.015: 6,88*2+2,26*4=22,800 [A]</t>
  </si>
  <si>
    <t>dle výkresu č. 2.008 a 2.009: 2*8,0m=16,000 [A]</t>
  </si>
  <si>
    <t>93530</t>
  </si>
  <si>
    <t>ŽLABY A RIGOLY MONOLITICKÉ BETONOVÉ</t>
  </si>
  <si>
    <t>dle výkresu č. 2.014: 7,45+0,92+0,46+1,53=10,360 [A]</t>
  </si>
  <si>
    <t>položka zahrnuje:        
- dodání a uložení betonové směsi předepsané kvality do předepsaného tvaru        
- provedení spar (smršťovacích, vkládaných, řezaných)        
- postřiky povrchu (proti odpařování, ochranné)</t>
  </si>
  <si>
    <t>dle výkresu č. 2.003-2.005: (67,5+0,5*5*2+0,5*10,75+1,44*10,75)*2=186,710 [A]</t>
  </si>
  <si>
    <t>dle výkresu č. 2.008 a 2.009: 57=57,000 [A]</t>
  </si>
  <si>
    <t>Odstranění a likvidace I-nosníků</t>
  </si>
  <si>
    <t>dle výkresu č. 2.008 a 2.009: 18*4,7m*84kg/m/1000=7,106 [A]</t>
  </si>
  <si>
    <t xml:space="preserve">  SO 12-20-07</t>
  </si>
  <si>
    <t>Železniční most v ev. km 107,032</t>
  </si>
  <si>
    <t>SO 12-20-07</t>
  </si>
  <si>
    <t>dle pol. č. 12110: 203,4=203.400 [A]</t>
  </si>
  <si>
    <t>montážní plošiny - vč. odtranění   
dle výkresu č. 2.044, 2.045:    
Zpevněná plocha z panelů, I.et = 298 m2   
Zpevněná plocha z panelů II. et = 270 m2   
Zpevněná plocha z panelů montážní plošiny = 2 * 200 m2 = 400 m2   
Podsyp pod panely (štěrkodrť) = (298 m2 + 270 m2 + 400 m2) * 0,2 m * 1,2(20% rezerva) = 232 m3</t>
  </si>
  <si>
    <t>dle pol.č. 13173A: 2833,0=2 833.000 [A] 
dle pol.č. 12110: 203,4=203.400 [B]  
dle pol.č. 261715: 540*0,025*0,025*3,14=1.060 [C] 
dle pol.č. 261815: 290*0,025*0,025*3,14=0.569 [D] 
dle pol.č. 264716: 163,5*0,2*0,2*3,14=20.536 [E] 
dle pol.č. 264816: 63,5*0,2*0,2*3,14=7.976 [F] 
Celkem: (A+B+C+D+E+F)*1,9=5 826.428 [G]</t>
  </si>
  <si>
    <t>R015330</t>
  </si>
  <si>
    <t>917</t>
  </si>
  <si>
    <t>POPLATKY ZA LIKVIDACI ODPADŮ NEKONTAMINOVANÝCH - 17 05 04  KAMENNÁ SUŤ VČETNĚ DOPRAVY</t>
  </si>
  <si>
    <t>dle pol.č. 96613A:  55,0*2,4=132,000 [A]</t>
  </si>
  <si>
    <t>dle pol.č. 96616A:  410,0*2,5=1 025,000 [A]</t>
  </si>
  <si>
    <t>dle pol.č. 96617A: 0,26*0,24*2,5*52*2,1=17,035 [A]</t>
  </si>
  <si>
    <t>(půdorysná plocha kolem OP1 + půd. plocha u OP2) * sklon svahu * tloušťka skrývky 
(513+165)*1,5*0,2=203.400 [A]</t>
  </si>
  <si>
    <t>dle výkresu č. 2.044, 2.045: 726,0+655,0+884,0+618,0=2 883.000 [A]</t>
  </si>
  <si>
    <t>17111</t>
  </si>
  <si>
    <t>ULOŽENÍ SYPANINY DO NÁSYPŮ SE ZLEPŠENÍM ZEMINY</t>
  </si>
  <si>
    <t>dle výkresu č. 2.044, 2.045: 87,0+96,0+85,0+88,0=356.000 [A]</t>
  </si>
  <si>
    <t>dle pol.č. 12110: 203,4=203.400 [A]  
dle pol.č. 13173A: 2833,0=2 833.000 [B]  
dle pol.č. 261115: 718,0m*(0,025*0,025*3,14)=1.409 [C]  
dle pol.č. 264716: 227,0m*0,2*0,2*3,14=28.511 [D]  
Celkem: A+B+C+D=3 066.320 [E]</t>
  </si>
  <si>
    <t>21461</t>
  </si>
  <si>
    <t>SEPARAČNÍ GEOTEXTILIE</t>
  </si>
  <si>
    <t>separační geotextílie v přechodové oblasti (konst. vrstva žel spodku)   
dle výkresu č. 2.032 a 2.033: (12,7m+10,1m+12,2m+7,4m)*8,7m+20%=442,7=442,700 [A]</t>
  </si>
  <si>
    <t>dle výkresu č. 2.044: počet*délka*hm. 1m = 11*5,7*61,3/1000=3.844 [A]</t>
  </si>
  <si>
    <t>dle výkresu č. 2.044, 2.045: 240,0+108,0=348,000 [A]</t>
  </si>
  <si>
    <t>dle výkresu č. 2.044, 2.045 mínus pol. č.264816: 166,0+61,0-63,5=163.500 [A]</t>
  </si>
  <si>
    <t>dle výkresu č. 2.031 a 2.032:    
2*75,3m2*1,2m=180,720 [A]</t>
  </si>
  <si>
    <t>dle výkresu č. 2.044, 2.045: 37+14=51.000 [A]</t>
  </si>
  <si>
    <t>dle výkresu č. 2.044, 2.045: 4*2,0+11*4,0+2*6,0+6*3,0+8*8,0+6*4,0+2*3,0+4*8,0=208.000 [A]</t>
  </si>
  <si>
    <t>dle výkresu č. 2.044, 2.045: 88,0+57,0=145.000 [A]</t>
  </si>
  <si>
    <t>dle výkresu č. 2.044 a 2.045: (31753+1873+12260+860)/1000=46.746 [A]</t>
  </si>
  <si>
    <t>dle výkresu č. 2.044 a 2.045: 17+18+20=55.000 [A]</t>
  </si>
  <si>
    <t>dle výkresu č. 2.045: 50=50.000 [A]</t>
  </si>
  <si>
    <t>dle pol. č. 53417A: 50=50.000 [A]</t>
  </si>
  <si>
    <t>dle výkresu č. 2.044, 2.045 
vrty pro zem. kotvy celkem minus pol. č. 261815: (24,0+492,0+202,0-290)=428.000 [A] 
vrty pro táhla: 112=112.000 [B] 
Celkem: A+B=540.000 [C]</t>
  </si>
  <si>
    <t>dle výkresu č. 2.044, 2.045: 
vtry pro zem. kotvy do skalní horniny: 175+85+30=290.000 [A]</t>
  </si>
  <si>
    <t>dle výkresu č. 2.044, 2.045: 12*2,5+4*1,5*4*0,5+7*2+5*1,5=63.500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</si>
  <si>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</si>
  <si>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2.045: 26=26.000 [A]</t>
  </si>
  <si>
    <t>dle výkresu č. 2.073: 2*0,3m2*44,0m=26,400 [A]</t>
  </si>
  <si>
    <t>dle výkresu č. 2.079: 4,1=4,100 [A]</t>
  </si>
  <si>
    <t>dle výkresu č. 2.071:   
opěry: (9,6+9,4)m2*10,3m=195,700 [A]    
křídla: (2*30,5+2*29,9+26,3+25,8)m2*0,8m=138,320 [B]   
Celkem: A+B=334,020 [C]</t>
  </si>
  <si>
    <t>dle výkresu č. 2.074-2.077: (16269,4+12894,3+16111,3+14890,9)/1000=60.166 [A]</t>
  </si>
  <si>
    <t>35,0*87,0=3 045,000 [A]</t>
  </si>
  <si>
    <t>dle výkresu č. 2.072: 2*1,67m2*27,7m=92,518 [A]</t>
  </si>
  <si>
    <t>dle výkresu č. 2.078: 19,0=19.000 [A]</t>
  </si>
  <si>
    <t>dle výkresu č. 2.065: 151,376=151.376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</si>
  <si>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</si>
  <si>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2.071: podkl. beton: 2*84,1*0,2=33,640 [A]</t>
  </si>
  <si>
    <t>dle výkresu č. 2.031:    
lože pod lomový kámen: ((5,5+6,4+32)m2*1,8+4*1m2)*0,1m+20%=10,0=10,000 [A]</t>
  </si>
  <si>
    <t>dle výkresu č. 2.032:    
(4,0+3,5)*0,6*8,7=39,150 [A]</t>
  </si>
  <si>
    <t>dle výkresu č. 2.031:    
((5,5+6,4+32)m2*1,8+4*1m2)*0,2m=16,604 [A]</t>
  </si>
  <si>
    <t>betonový podklad přechodové oblasti  
dle výkresu č. 2.032 a 2.033: (6,6+9,5)m2*3,6m+(7,9+10,8)m2*4,4m=140.240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</si>
  <si>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</si>
  <si>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štěrkodrť v přechodové oblasti (konst. vrstva žel spodku)  
dle výkresu č. 2.032 a 2.033: 26m2*16,9m+20,5m2+16,3m=476.200 [A]</t>
  </si>
  <si>
    <t>dle výkresu č. 2.032 a 2.033: (14,2+13,3+11,5+9,5+7,6+13,7+13,1+11,2+9,3)m*8,7m+50%=1349,4=1 349,400 [A]</t>
  </si>
  <si>
    <t>štěrkový povrch vozovky polní cesty, tl. 200 mm   
u Brněnské opěry: 3,5m*26m=91,000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</si>
  <si>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</si>
  <si>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315m2+0,5m*2*34m+0,6m*2*44m=401.800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</si>
  <si>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</si>
  <si>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</si>
  <si>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27,1m*3,9m+27*3,3+3,71m2*4=209.630 [A]</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</si>
  <si>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</si>
  <si>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5m*8,7m+5,7m*8,7m=93.090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</si>
  <si>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</si>
  <si>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2*28m2+4*8,2m2+7,3m*8,7m+3,1m*10,3m+2*39m2+4*10,7m2+4m*10,3m+7,8m*8,7=414.100 [A]</t>
  </si>
  <si>
    <t>dle výkresu č. 2.031: 15,5+22,3=37,800 [A]</t>
  </si>
  <si>
    <t>dle výkresu č. 2.085: 12=12,000 [A]</t>
  </si>
  <si>
    <t>dle výkresu č. 2.085: 51,1+2,5=53,600 [A]</t>
  </si>
  <si>
    <t>dle výkresu č. 2.086: 2*44,0m=88,000 [A]</t>
  </si>
  <si>
    <t>93151</t>
  </si>
  <si>
    <t>MOSTNÍ ZÁVĚRY POVRCHOVÉ POSUN DO 60MM</t>
  </si>
  <si>
    <t>dle výkresu č. 2.084: 2*5,27+27,7=38,240 [A]</t>
  </si>
  <si>
    <t>dle výkresu č. 2.084: 2*5,27=10,540 [A]</t>
  </si>
  <si>
    <t>2*10=20,000 [A]</t>
  </si>
  <si>
    <t>dle výkresu č. 2.041: 55=55,000 [A]</t>
  </si>
  <si>
    <t>dle výkresu č. 2.041: 410=410,000 [A]</t>
  </si>
  <si>
    <t>0,26*0,24*2,5*52=8,112 [A]</t>
  </si>
  <si>
    <t>dle výkresu č. 2.041: 2*75,0=150,000 [A]</t>
  </si>
  <si>
    <t xml:space="preserve">  SO 12-20-08</t>
  </si>
  <si>
    <t>Železniční most v ev. km 107,988</t>
  </si>
  <si>
    <t>SO 12-20-08</t>
  </si>
  <si>
    <t>dle pol.č. 13173A: 408,48=408,480 [A]   
dle pol.č. 264716: 128,0m*0,2*0,2*3,14=16,077 [B]   
Celkem: (A+B)*1,9=806,658 [C]</t>
  </si>
  <si>
    <t>dle pol.č. 96616A:  25,92*2,5=64,800 [A]</t>
  </si>
  <si>
    <t>dle výkresu č. 2.105: odměřeno digitálně:   
2*13,8m2*14,8m=408,480 [A]</t>
  </si>
  <si>
    <t>dle pol.č. 13173A: 408,48=408,480 [A]   
dle pol.č. 264716: 128,0m*0,2*0,2*3,14=16,077 [B]   
Celkem: A+B=424,557 [C]</t>
  </si>
  <si>
    <t>dle výkresu č. 2.103: 2*10,4m2*13,4m=278,720 [A]</t>
  </si>
  <si>
    <t>dle výkresu č. 2.71, 2.72:     
HEB 140: 33,8kg/m*16*4,0/1000=2.163 [A]</t>
  </si>
  <si>
    <t>dle výkresu č. 2.71, 2.72: : 16,000 [A]</t>
  </si>
  <si>
    <t>dle výkresu č. 2.71, 2.72: (9*1.0m+9*0.5m+9*1.5 m) = 27.000 [A]</t>
  </si>
  <si>
    <t>dle pol. č. 53417A: 27=27,000 [A]</t>
  </si>
  <si>
    <t>dle výkresu č. 2.71, 2.72:   
vrty pro táhla: (9*5.0 m + 9*3.0 m +18*5.0 m)=162.000 [A]</t>
  </si>
  <si>
    <t>dle výkresu č. 2.71, 2.72: 9+9+18=36,000 [A]</t>
  </si>
  <si>
    <t>dle výkresu č. 03: 2*0,2m2*10,7m=4,280 [A]</t>
  </si>
  <si>
    <t>dle výkresu č. 2.71, 2.72:     
HEB 140: 33,8kg/m*(2.5*2+1.0*7) + U160: 18.9kg/m*(1.5*4+1.0*4+9.0*1)/1000 =0.765 [A]</t>
  </si>
  <si>
    <t>dle výkresu č. 2.71, 2.72:  40,000 [A]</t>
  </si>
  <si>
    <t>2*4*1,7=13,600 [A]</t>
  </si>
  <si>
    <t>dle výkresu č. 2.71, 2.72:    
HEB 140: 16*4,0=64.000 [A]</t>
  </si>
  <si>
    <t>dle výkresu č. 03: 2*0,11m2*20,7m+(10,3+9,7)m2*0,3m=10,554 [A]</t>
  </si>
  <si>
    <t>333215</t>
  </si>
  <si>
    <t>PŘEZDĚNÍ OPĚR A KŘÍDEL Z KAMENNÉHO ZDIVA</t>
  </si>
  <si>
    <t>VÝMĚNA POŠKOZENÝCH NEBO VYPADANÝCH KAMENŮ</t>
  </si>
  <si>
    <t>odhad: 5,0*10,2*0,25=12,750 [A]</t>
  </si>
  <si>
    <t>dle výkresu č. 05: 3,1m2*24,2m=75,020 [A]</t>
  </si>
  <si>
    <t>dle výkresu č. 2.51: 8375,9/1000=8,376 [A]</t>
  </si>
  <si>
    <t>pod dlažbu: 39,1m2*0,1m=3,910 [A]   
nad klenbou: 2,5m2*6,4m=16,000 [B]   
Celkem: A+B=19,910 [C]</t>
  </si>
  <si>
    <t>2*10,6*9,3*0,1=19,716 [A]</t>
  </si>
  <si>
    <t>350*0,06=21,000 [A]</t>
  </si>
  <si>
    <t>39,1m2*0,2m=7,820 [A]</t>
  </si>
  <si>
    <t>465513</t>
  </si>
  <si>
    <t>PŘEDLÁŽDĚNÍ DLAŽBY Z LOMOVÉHO KAMENE</t>
  </si>
  <si>
    <t>28,0*5,0*0,3=42,000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</si>
  <si>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</si>
  <si>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03: 10,3*18,1=186,430 [A]</t>
  </si>
  <si>
    <t>SVI - typ A:  350,0=350,000 [A]   
SVI - typ B:  7=7,000 [B]   
Celkem: A+B=357,000 [C]</t>
  </si>
  <si>
    <t>SVI - typ A:  350,0=350,000 [A]</t>
  </si>
  <si>
    <t>2*14,6=29,200 [A]</t>
  </si>
  <si>
    <t>dle výkresu č. 03: 2*20,7m=41,400 [A]</t>
  </si>
  <si>
    <t>2*8,7=17,400 [A]</t>
  </si>
  <si>
    <t>dle výkresu č. 02: 4,8m2*5,4=25,920 [A]</t>
  </si>
  <si>
    <t xml:space="preserve">  SO 12-20-09</t>
  </si>
  <si>
    <t>Železniční most v ev. km 108,972</t>
  </si>
  <si>
    <t>SO 12-20-09</t>
  </si>
  <si>
    <t>"montážní plošiny - vč. odtranění      
dle výkresu č. 4.8, 4.9:       
Zpevněná plocha z panelů = 700 m2      
Podsyp pod panely (štěrkodrť) = 700 m2 * 0,2 m * 1,2 = 168 m3      
Zpevněná plocha z panelů = 700 m2      
Podsyp pod panely (štěrkodrť) = 700 m2 * 0,2 m * 1,2 = 168 m3"</t>
  </si>
  <si>
    <t>dle pol.č. 13173A: 1250,0+1350,0=2 600,000 [A]  
dle pol.č. 12110: 2*10,0*5,5*0,2=22,000 [B]   
dle pol.č. 261715: 396,0m*0,025*0,025*3,14=0,777 [C]  
dle pol.č. 261815: 435,0m*0,025*0,025*3,14=0,854 [D]    
dle pol.č. 264716: 252,0m*0,2*0,2*3,14=31,651 [E]   
dle pol.č. 264816: 417,0m*0,2*0,2*3,14=52,375 [F]   
Celkem: (A+B+C+D+E+F)*1,9=5 144,548 [G]</t>
  </si>
  <si>
    <t>dle pol.č. 96613A:  25,0*2,4=60,000 [A]</t>
  </si>
  <si>
    <t>dle pol.č. 96616A:  283,88*2,5=709,700 [A]</t>
  </si>
  <si>
    <t>dle pol.č. 96617A: 0,26*0,24*2,5*42*2,1=13,759 [A]</t>
  </si>
  <si>
    <t>dle výkresu č. 4.1, 4.2: 1250,0+1350,0=2 600,000 [A]</t>
  </si>
  <si>
    <t>Zásyp původním materiálem    
dle výkresu č. 8.2: 300,0=300,000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</si>
  <si>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</si>
  <si>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1250,0+1350,0=2 600,000 [A]  
dle pol.č. 12110: 2*10,0*5,5*0,2=22,000 [B]   
dle pol.č. 261715: 396,0m*0,025*0,025*3,14=0,777 [C]  
dle pol.č. 261815: 435,0m*0,025*0,025*3,14=0,854 [D]    
dle pol.č. 264716: 252,0m*0,2*0,2*3,14=31,651 [E]   
dle pol.č. 264816: 417,0m*0,2*0,2*3,14=52,375 [F]   
Celkem: A+B+C+D+E+F=2 707,657 [G]</t>
  </si>
  <si>
    <t>dle výkresu č. 4.8, 4.9: (7356+8459,40)/1000=15,815 [A]</t>
  </si>
  <si>
    <t>2*12*5,0=120,000 [A]</t>
  </si>
  <si>
    <t>dle výkresu č. 4.8, 4.9:  
I. fáze  
Z1: 21x12,0m = 21*5,0=105,000 [A]  
Z2: 13x8,0m = 13*3,0=39,000 [B]  
Z3: 11x5,0m = 11*2,0=22,000 [C]  
Z4: 20x6,0m = 20*2,0=40,000 [D]  
II. Fáze  
Z4: 23x6,0m = 23*2,0=46,000 [E]  
Celkem: A+B+C+D+E=252,000 [F]</t>
  </si>
  <si>
    <t>dle výkresu č. 7.1, 7.2:    
základ: 46,9m2*1,0m+43,4m2*1,6m+71,6m2*1,2m=202,260 [A]</t>
  </si>
  <si>
    <t>dle výkresu č. 4.8, 4.9: 11*8+11*4+6*4+2*1+4*8+4*4+6*4+2*1=232,000 [A]</t>
  </si>
  <si>
    <t>dle výkresu č. 8.2: 1560,0=1 560,000 [A]</t>
  </si>
  <si>
    <t>dle výkresu č. 4.8, 4.9: (25194,30+2094,84+485,76)/1000=27,775 [A]</t>
  </si>
  <si>
    <t>dle výkresu č. 4.8, 4.9: 21+13+11+20+23=88,000 [A]</t>
  </si>
  <si>
    <t>dle výkresu č. 4.8, 4.9:     
VL606: (7,0*12,0)m * 0,6m =50,400 [A]m2</t>
  </si>
  <si>
    <t>dle výkresu č. 4.8, 4.9:  
I. fáze  
Z1: 21x12,0m = 21*7,0=147,000 [A]  
Z2: 13x8,0m = 13*5,0=65,000 [B]  
Z3: 11x5,0m = 11*3,0=33,000 [C]  
Z4: 20x6,0m = 20*4,0=80,000 [D]  
II. Fáze  
Z4: 23x6,0m = 23*4,0=92,000 [E]  
Celkem: A+B+C+D+E=417,000 [F]</t>
  </si>
  <si>
    <t>dle výkresu č. 4.8, 4.9:  
Vrty pro táhla  
I. fáze  
K1: 11x18,0m = 11*8,0=88,000 [A]  
K2: 11x13,0m = 11*0,0=0,000 [B]  
K3: 6x10,0m = 6*5,0=30,000 [C]  
K4: 2x10,0m = 2*5,0=10,000 [D]  
II. fáze  
K1: 4x18,0m = 4*8,0=32,000 [E]  
K2: 4x14,0m = 4*5,0=20,000 [F]  
K3: 6x14,0m = 6*5,0=30,000 [G]  
K4: 2x11,0m = 2*5,0=10,000 [H]  
Vrty pro táhla, tyč pr. 32: 16*5=80,000 [I]  
Celkem: A+B+C+D+E+F+G+H+I=300,000 [J]</t>
  </si>
  <si>
    <t>dle výkresu č. 4.8, 4.9:  
Vrty pro táhla  
I. fáze  
K1: 11x18,0m = 11*10,0=110,000 [A]  
K2: 11x13,0m = 11*13,0=143,000 [B]  
K3: 6x10,0m = 6*5,0=30,000 [C]  
K4: 2x10,0m = 2*5,0=10,000 [D]  
II. fáze  
K1: 4x18,0m = 4*10,0=40,000 [E]  
K2: 4x14,0m = 4*9,0=36,000 [F]  
K3: 6x14,0m = 6*9,0=54,000 [G]  
K4: 2x11,0m = 2*6,0=12,000 [H]  
Celkem: A+B+C+D+E+F+G+H=435,000 [I]</t>
  </si>
  <si>
    <t>dle výkresu č. 4.8, 4.9:  
Vrty pro táhla, tyč pr. 32: 30=30,000 [A]</t>
  </si>
  <si>
    <t>dle výkresu č. 4.8, 4.9: 30+16=46,000 [A]</t>
  </si>
  <si>
    <t>dle výkresu č. 7.5: 13,95+14,1=28,050 [A]</t>
  </si>
  <si>
    <t>dle výkresu č. 7.11: 4184,1/1000=4,184 [A]</t>
  </si>
  <si>
    <t>dle výkresu č. 7.1, 7.2:    
13,2m2*10,34m+3*21,7m2*0,8+7,5m2*10,34m+3*22,6m2*0,8+8*0,94*0,94*0,25=322,125 [A]</t>
  </si>
  <si>
    <t>dle výkresu č. 7.6, 7.8: (41710,7+26426,1)/1000=68,137 [A]</t>
  </si>
  <si>
    <t>421326</t>
  </si>
  <si>
    <t>MOSTNÍ NOSNÉ DESKOVÉ KONSTRUKCE ZE ŽELEZOBETONU C40/50</t>
  </si>
  <si>
    <t>dle výkresu č. 7.3: 86,2=86,200 [A]</t>
  </si>
  <si>
    <t>dle výkresu č. 7.10: 17715,4/1000=17,715 [A]</t>
  </si>
  <si>
    <t>Základ pod drenáž: 0,52*10,3*2=10,712 [A]</t>
  </si>
  <si>
    <t>(70,0+49,0)*0,15=17,850 [A]</t>
  </si>
  <si>
    <t>dle výkresu č. 8.2: 54,0=54,000 [A]</t>
  </si>
  <si>
    <t>(70,0+49,0)*0,2=23,800 [A]</t>
  </si>
  <si>
    <t>161068,0/1000=161,068 [A]</t>
  </si>
  <si>
    <t>dle výkresu č. 8.2: 2*150,0=300,000 [A]</t>
  </si>
  <si>
    <t>dle výkresu č. 6.2: 800,0+54,0=854,000 [A]</t>
  </si>
  <si>
    <t>dle výkresu č. 8.2: 652,0=652,000 [A]</t>
  </si>
  <si>
    <t>SVI - typ A:  2*354,0+2*2*0,5*33,0=774,000 [A]</t>
  </si>
  <si>
    <t>SVI - typ B:  2*(35,4+32,8+35,1+32,3)+2*2*55,5=493,200 [A]</t>
  </si>
  <si>
    <t>SVI - typ C:  2*(7,4+7,1)*8,8=255,200 [A]</t>
  </si>
  <si>
    <t>SVI - typ D: 13,2m*10,34m+5*21,7m2+7,5m*10,34m+5*22,6m2=435,538 [A]</t>
  </si>
  <si>
    <t>dle výkresu č. 8.5: 18,9=18,900 [A]</t>
  </si>
  <si>
    <t>dle výkresu č. 8.5: 47,2+2,5=49,700 [A]</t>
  </si>
  <si>
    <t>dle výkresu č. 8.6: 2*25,7=51,400 [A]</t>
  </si>
  <si>
    <t>dle výkresu č. 11.4:     
podélný: 25,7=25,700 [A]    
příčný: 2*10,9=21,800 [B]    
Celkem: A+B=47,500 [C]</t>
  </si>
  <si>
    <t>4+3*4=16,000 [A]</t>
  </si>
  <si>
    <t>dle výkresu č. 2.1-2.3: 25,0=25,000 [A]</t>
  </si>
  <si>
    <t>dle výkresu č. 2.1-2.3: (17,0+12,8)*8,6+2*11,5*1,2=283,880 [A]</t>
  </si>
  <si>
    <t>0,26*0,24*2,5*42=6,552 [A]</t>
  </si>
  <si>
    <t xml:space="preserve">  SO 12-20-10</t>
  </si>
  <si>
    <t>Železniční most v ev. km 109,495</t>
  </si>
  <si>
    <t>SO 12-20-10</t>
  </si>
  <si>
    <t>4*200*0,3/cos(33.7)=288.477 [A]</t>
  </si>
  <si>
    <t>montážní plošiny - vč. odtranění    
dle výkresu č. 4.1, 4.2:     
Zpevněná plocha z panelů = 600 m2    
Podsyp pod panely (štěrkodrť) = 600 m2 * 0,2 m * 1,2 = 144 m3    
Zpevněná plocha z panelů = 650 m2    
Podsyp pod panely (štěrkodrť) = 650 m2 * 0,2 m * 1,2 = 156 m3</t>
  </si>
  <si>
    <t>dle pol.č. 13173A: 2*2300,0=4 600.000 [A]  
dle pol.č. 12110: 4*200*0,3/cos(33.7)=288.477=288.477 [B] [B] 
dle pol.č. 261715: 465.0m*0,025*0,025*3,14=0.913 [C]  
dle pol.č. 261815: 700.0m*0,025*0,025*3,14=1.374 [D]   
dle pol.č. 264716: 370.0m*0,2*0,2*3,14=46.472 [E]  
dle pol.č. 264816: 481.0m*0,2*0,2*3,14=60.414 [F] 
Celkem: (A+B+C+D+E+F)*1,9=9 495.535 [G]</t>
  </si>
  <si>
    <t>dle pol.č. 96613A:  320,0*2,4=768,000 [A]</t>
  </si>
  <si>
    <t>dle pol.č. 96616A:  400,0*2,5=1 000,000 [A]</t>
  </si>
  <si>
    <t>POPLATKY ZA LIKVIDACI ODPADŮ NEBEZPEČNÝCH - 17 02 04* ŽELEZNIČNÍ PRAŽCE DŘEVĚNÉ, KŮLY A SLOUPY DŘEVĚNÉ, MOSTNICE - IMPREGNACE NEBEZPEČNÝMI LÁTKAMI, VČETNĚ DOPRAVY</t>
  </si>
  <si>
    <t>dle výkresu č. 4.1, 4.2: 2*2300,0=4 600,000 [A]</t>
  </si>
  <si>
    <t>Zásyp původním materiálem   
dle výkresu č. 7.2: 288,0=288,000 [A]</t>
  </si>
  <si>
    <t>dle pol.č. 13173A: 2*2300,0=4 600.000 [A]  
dle pol.č. 12110: 4*200*0,3/cos(33.7)=288.477=288.477 [B] [B] 
dle pol.č. 261715: 465.0m*0,025*0,025*3,14=0.913 [C]  
dle pol.č. 261815: 700.0m*0,025*0,025*3,14=1.374 [D]   
dle pol.č. 264716: 370.0m*0,2*0,2*3,14=46.472 [E]  
dle pol.č. 264816: 481.0m*0,2*0,2*3,14=60.414 [F] 
Celkem: A+B+C+D+E+F=4 997.650 [G]</t>
  </si>
  <si>
    <t>dle výkresu č. 4.1, 4.2: 100+100+60+60=320.000 [A]</t>
  </si>
  <si>
    <t>dle výkresu č. 4.1, 4.2:  
I. fáze  
Z1: 26x13,0m = 26*6,4=166.400 [A]  
Z2: 14x9,0m = 14*4,0=56.000 [B]  
Z3: 14x5,0m = 14*3,0=42.000 [C]  
Z4: 16x6,0m = 16*2,0=32.000 [D]  
II. fáze  
Z4: 37x6,0m = 37*2,0=74.000 [E]  
Celkem: A+B+C+D+E=370.000 [F]</t>
  </si>
  <si>
    <t>dle výkresu č. 8.1, 8.2:   
základ:    
129,6+129,0=258,600 [A]</t>
  </si>
  <si>
    <t>dle výkresu č. 7.2: 1000,0=1 000,000 [A]</t>
  </si>
  <si>
    <t>dle výkresu č. 4.1, 4.2: (5884,80+13608,6)/1000=19.493 [A]</t>
  </si>
  <si>
    <t>dle výkresu č. 4.1, 4.2: (32734,2+1571.13+759.00)/1000=35.064 [A]</t>
  </si>
  <si>
    <t>dle výkresu č. 4.1, 4.2: 26+14+14+16+37=107.000 [A]</t>
  </si>
  <si>
    <t>dle výkresu č. 4.1, 4.2:    
VL606: (8,0*12,0)m*0,6m=57.600 [A]m2</t>
  </si>
  <si>
    <t>dle výkresu č. 4.1, 4.2: 
Vrty pro táhla 
I. fáze 
K1: 12x18,0m = 12*8,0=96.000 [A] 
K2: 12x18,0m = 12*8,0=96.000 [B] 
K3: 12x10,0m = 12*0,0=0.000 [C] 
K4: 4x14,0m = 4*4,0=16.000 [D] 
K5: 3x14,0m = 4*4,0=16.000 [E] 
K6: 2x11,0m = 2*1,0=2.000 [F] 
II. fáze 
K1: 5x18,0m = 5*8,0=40.000 [G] 
K2: 5x18,0m = 5*8,0=40.000 [H] 
K3: 5x10,0m = 5*0,0=0.000 [I] 
K4: 4x14,0m = 4*4,0=16.000 [J] 
K5: 4x14,0m = 4*4,0=16.000 [K] 
K6: 2x11,0m = 2*1,0=2.000 [L] 
Vrty pro táhla, tyč pr. 32: 25*5=125.000 [M] 
Celkem: A+B+C+D+E+F+G+H+I+J+K+L+M=465.000 [N]</t>
  </si>
  <si>
    <t>dle výkresu č. 4.1, 4.2: 
Vrty pro táhla 
I. fáze 
K1: 12x18,0m = 12*10,0=120.000 [A] 
K2: 12x18,0m = 12*10,0=120.000 [B] 
K3: 12x10,0m = 12*10,0=120.000 [C] 
K4: 4x14,0m = 4*10,0=40.000 [D] 
K5: 3x14,0m = 4*10,0=40.000 [E] 
K6: 2x11,0m = 2*10,0=20.000 [F] 
II. fáze 
K1: 5x18,0m = 5*10,0=50.000 [G] 
K2: 5x18,0m = 5*10,0=50.000 [H] 
K3: 5x10,0m = 5*10,0=50.000 [I] 
K4: 4x14,0m = 4*10,0=40.000 [J] 
K5: 4x14,0m = 4*10,0=40.000 [K] 
K6: 2x11,0m = 2*10,0=20.000 [L] 
Celkem: A+B+C+D+E+F+G+H+I+J+K+L=710.000 [M]</t>
  </si>
  <si>
    <t>dle výkresu č. 4.1, 4.2: 
I. fáze 
Z1: 26x13,0m = 26*6,6=171.600 [A] 
Z2: 14x9,0m = 14*5,0=70.000 [B] 
Z3: 14x5,0m = 14*2,0=28.000 [C] 
Z4: 16x6,0m = 16*4,0=64.000 [D] 
II. fáze 
Z4: 37x6,0m = 37*4,0=148.000 [E] 
Celkem: A+B+C+D+E=481.600 [F]</t>
  </si>
  <si>
    <t>dle výkresu č. 4.1, 4.2: 
Vrty pro táhla, tyč pr. 32: 25=25.000 [A]</t>
  </si>
  <si>
    <t>dle výkresu č. 4.1, 4.2: 45+25=70.000 [A]</t>
  </si>
  <si>
    <t>dle výkresu č. 4.1, 4.2: 2*12*8+4*4+3*4+2*1+2*5*8+2*4*4+2*1=336.000 [A]</t>
  </si>
  <si>
    <t>dle výkresu č. 8.4: 2*15,56=31,120 [A]</t>
  </si>
  <si>
    <t>dle výkresu č. 9.6: 4526,2/1000=4,526 [A]</t>
  </si>
  <si>
    <t>dle výkresu č. 8.1, 8.2:   
234,2+229,7=463,900 [A]</t>
  </si>
  <si>
    <t>dle výkresu č. 9.1 - 9.4: (19947,1+15696,0+21581,5+14535,8)/1000=71,760 [A]</t>
  </si>
  <si>
    <t>dle výkresu č. 8.3: 104,14=104,140 [A]</t>
  </si>
  <si>
    <t>dle výkresu č. 9.5: 19716,7/1000=19,717 [A]</t>
  </si>
  <si>
    <t>dle výkresu č. 8.1, 8.2: 2*19,2=38,400 [A]   
Základ pod drenáž: 0,52*10,3*2=10,712 [B]   
Celkem: A+B=49,112 [C]</t>
  </si>
  <si>
    <t>(2*1,8*11,5+4*11,0*6,0)*0,15=45,810 [A]</t>
  </si>
  <si>
    <t>dle výkresu č. 7.2: 62,4=62,400 [A]</t>
  </si>
  <si>
    <t>(2*1,8*11,5+4*11,0*6,0)*0,2=61,080 [A]</t>
  </si>
  <si>
    <t>116826/1000=116.826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</si>
  <si>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</si>
  <si>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7.2: 4*57.0=228.000 [A]</t>
  </si>
  <si>
    <t>dle výkresu č. 7.2: 1680.0+13.92=1 693.920 [A]</t>
  </si>
  <si>
    <t>dle výkresu č. 7.2: 2412,0=2 412,000 [A]</t>
  </si>
  <si>
    <t>SVI - typ A:  354,0+2*0,5*31,0=385.000 [A]</t>
  </si>
  <si>
    <t>SVI - typ B:  (35,4+32,8+35,1+32,3)+2*2*55,5=357.600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</si>
  <si>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</si>
  <si>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</si>
  <si>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</si>
  <si>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</si>
  <si>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2*(6,8+5,6+3,1+3,5+4,2)*5,0+4*2*4,70 +3,1*10,3=301.530 [A]</t>
  </si>
  <si>
    <t>dle výkresu č. 11.5: 18,0=18,000 [A]</t>
  </si>
  <si>
    <t>dle výkresu č. 11.5: 57,0+4,0=61,000 [A]</t>
  </si>
  <si>
    <t>dle výkresu č. 11.6: (47,8+46,8)m=94,600 [A]</t>
  </si>
  <si>
    <t>dle výkresu č. 11.4:    
podélný: 32,9=32,900 [A]   
příčný: 2*10,9=21,800 [B]   
Celkem: A+B=54,700 [C]</t>
  </si>
  <si>
    <t>2*12=24,000 [A]</t>
  </si>
  <si>
    <t>dle výkresu č. 2.1-2.3: 320,0=320,000 [A]</t>
  </si>
  <si>
    <t>dle výkresu č. 2.1-2.3: 400,0=400,000 [A]</t>
  </si>
  <si>
    <t xml:space="preserve">  SO 12-20-11</t>
  </si>
  <si>
    <t>Železniční most v ev. km 109,982</t>
  </si>
  <si>
    <t>SO 12-20-11</t>
  </si>
  <si>
    <t>dle pol.č. 13173A: 975,24=975.240 [A]=975,240 [A]  
dle pol.č. 264715: 167,5m*0,15*0,15*3,14=11.834 [B] 
Celkem: (A+B)*1,9=1 875.441 [C]</t>
  </si>
  <si>
    <t>dle pol.č. 96713A: 8,02*2,4=19.248 [A]</t>
  </si>
  <si>
    <t>dle výkresu č. 2.031, 2.032:  75,6m2*(5,5+7,4)m=975,240 [A]</t>
  </si>
  <si>
    <t>dle pol.č. 13173A: 975,24=975.240 [A]  
dle pol.č. 264715: 167,5m*0,15*0,15*3,14=11.834 [B] 
Celkem: A+B=987.074 [C]</t>
  </si>
  <si>
    <t>dle výkresu č. 2.031, 2.032, 2.033: 
4,600 m *(7,5 m +6,5 m +20,587 m)*0,1=15.910 [A]</t>
  </si>
  <si>
    <t>dle výkresu č. 4.1-4.3: 2*0,2m2*14,5=5,800 [A]</t>
  </si>
  <si>
    <t>dle výkresu č. 2.031, 2.032:   
HEB 140, 160: (5005,5+1701,85)/1000=6.707 [A]</t>
  </si>
  <si>
    <t>dle výkresu č. 2.031, 2.032: 108+140=248.000 [A]</t>
  </si>
  <si>
    <t>2*6*1,8=21,600 [A]</t>
  </si>
  <si>
    <t>264715</t>
  </si>
  <si>
    <t>VRTY PRO PILOTY TŘ I A II D DO 300MM</t>
  </si>
  <si>
    <t>dle výkresu č. 2.031, 2.032:   
((2*5,0+7,0+ 3*8,0 + 3*7,0 + 5,0 + 5,0 + 3*7,0+3*8,0+ 7,0 +2*5,0)+(3,6*7) + (2*5,0+ 6,0 + 3,1 + 2,7*2 + 2,6 *3 + 2,6*3 + 2,7* 2 + 3,1 + 6,0 + 5,0 * 2) + (2,5*9))=246.300 [A] 
HEB 140 =246,300 m</t>
  </si>
  <si>
    <t>6 * 15,0 m = 6 * 5 m</t>
  </si>
  <si>
    <t>HEB 140: 33,8kg/m*((2*5,0+7,0+ 3*8,0 + 3*7,0 + 5,0 + 5,0 + 3*7,0+3*8,0+ 7,0 +2*5,0)+(3,6*7) + (2*5,0+ 6,0 + 3,1 + 2,7*2 + 2,6 *3 + 2,6*3 + 2,7* 2 + 3,1 + 6,0 + 5,0 * 2) + (2,5*9))/1000=8.325 [A]  
Převázky:  
U 160: 18,80kg/m*((10*6)+(20*6))/1000=3.384 [B] 
U 200: 25,30kg/m * 2 * (6*2)/1000=0.607 [C] 
Celkem: A+B+C=12.316 [D]</t>
  </si>
  <si>
    <t>dle výkresu č. 2.005, 2.006:   
HEB 140: (18+9+20+9)=56.000 [A]</t>
  </si>
  <si>
    <t>KOTVENÍ NA POVRCHU Z BETONÁŘSKÉ VÝZTUŽE DL. DO 9M</t>
  </si>
  <si>
    <t>dle výkresu č. 2.031, 2.032: 24=24.000 [A]</t>
  </si>
  <si>
    <t>285366</t>
  </si>
  <si>
    <t>KOTVENÍ NA POVRCHU Z BETONÁŘSKÉ VÝZTUŽE DL. DO 8M</t>
  </si>
  <si>
    <t>dle výkresu č. 2.031, 2.032: 24+30=54.000 [A]</t>
  </si>
  <si>
    <t>285365</t>
  </si>
  <si>
    <t>KOTVENÍ NA POVRCHU Z BETONÁŘSKÉ VÝZTUŽE DL. DO 7M</t>
  </si>
  <si>
    <t>dle výkresu č. 2.031, 2.032: 8+24+8+30=70.000 [A]</t>
  </si>
  <si>
    <t>dle výkresu č. 2.005, 2.006:   
Vrty pro táhla 
7*10+ 6,2*10 + 4,5*10 + 7,0* 20+ 6,7* 20+ 4,8* 20=547.000 [A]</t>
  </si>
  <si>
    <t>237171</t>
  </si>
  <si>
    <t>VYTAŽENÍ ŠTĚTOVÝCH STĚN Z KOVOVÝCH DÍLCŮ (HMOTNOST)</t>
  </si>
  <si>
    <t>dle výkresu č. 2.031, 2.032: (676,8+2707,2+1001,6+4507,2+2331,2+3856,4)/1000=15.080 [A]</t>
  </si>
  <si>
    <t>23217</t>
  </si>
  <si>
    <t>ŠTĚTOVÉ STĚNY BERANĚNÉ Z KOVOVÝCH DÍLCŮ DOČASNÉ (HMOTNOST)</t>
  </si>
  <si>
    <t>dle výkresu č. 2.054: 0,11m2*(14,0+23,0+4*6,5)m+(33,2+5,0)m2*0,3m+0,02m2*(14,0+23,0)m=19,130 [A]</t>
  </si>
  <si>
    <t>odhad: 5,0*6,0*0,25=7,500 [A]</t>
  </si>
  <si>
    <t>dle výkresu č. 4.1-4.3: odměřeno digitálně:   
46,3m2*12,7m=588,010 [A]</t>
  </si>
  <si>
    <t>dle výkresu č. 2.051, 2.052: 8,0*14,5=116,000 [B]</t>
  </si>
  <si>
    <t>dle výkresu č. 2.053: 12531,6/1000=12,532 [A]</t>
  </si>
  <si>
    <t>pod dlažbu: (40,3+8,5)m2*0,1m+24,0*(0,8+2,7)*0,1m=13,280 [A]</t>
  </si>
  <si>
    <t>1,9*14,5=27,550 [A]</t>
  </si>
  <si>
    <t>nad klenbou: 2,9m2*14,5m=42,050 [B]</t>
  </si>
  <si>
    <t>(40,3+8,5)m2*0,2m+24,0*(0,8+2,7)*0,2=26,560 [A]</t>
  </si>
  <si>
    <t>10,8*13,9=150,120 [A]</t>
  </si>
  <si>
    <t>10,8*13,9*0,25=37,530 [A]</t>
  </si>
  <si>
    <t>položka zahrnuje:      
dodávku veškerého materiálu potřebného pro předepsanou úpravu v předepsané kvalitě      
vyčištění trhliny      
provedení vlastní injektáže      
potřebná lešení a podpěrné konstrukce</t>
  </si>
  <si>
    <t>dle výkresu č. 03: 4*13,5=54,000 [A]</t>
  </si>
  <si>
    <t>dle výkresu č. 2.061: 14,0+23,0m=37,000 [A]</t>
  </si>
  <si>
    <t>2*9,0=18,000 [A]</t>
  </si>
  <si>
    <t>dle výkresu č. 2.041-2.043: 4*13,5=54,000 [A]</t>
  </si>
  <si>
    <t>dle výkresu č. 2.041-2.043: 0,5m2*5,9=2,950 [A]</t>
  </si>
  <si>
    <t xml:space="preserve">  SO 12-21-01</t>
  </si>
  <si>
    <t>Železniční propustek v ev. km 104,900</t>
  </si>
  <si>
    <t>SO 12-21-01</t>
  </si>
  <si>
    <t>dle pol.č. 13173A: 205,9=205.900 [A]  
dle pol.č. 261715: 186,0m*0,025*0,025*3,14=0.365 [B]  
dle pol.č. 264716: 92,0m*0,2*0,2*3,14=11.555 [C]  
dle pol.č. 264816: 80,0m*0,2*0,2*3,14=10.048 [D] 
Celkem: (A+B+C+D)*1,9=432.949 [E]</t>
  </si>
  <si>
    <t>dle pol.č. 96616A:  25,0*2,5=62,500 [A]   
dle pol.č. 96636:  14,9m*1,2t/m=17,880 [B]   
Celkem: A+B=80,380 [C]</t>
  </si>
  <si>
    <t>dle výkresu č. 2.005, 2.006: odměřeno digitálně:   
106,9m2+99,0m2=205,900 [A]</t>
  </si>
  <si>
    <t>dle pol.č. 13173A: 205,9=205.900 [A]  
dle pol.č. 261715: 186,0m*0,025*0,025*3,14=0.365 [B]  
dle pol.č. 264716: 92,0m*0,2*0,2*3,14=11.555 [C]  
dle pol.č. 264816: 80,0m*0,2*0,2*3,14=10.048 [D] 
Celkem: A+B+C+D=227.868 [E]</t>
  </si>
  <si>
    <t>dle výkresu č. 2.005, 2.006: 107,5m2+100,0m2=207,500 [A]</t>
  </si>
  <si>
    <t>dle výkresu č. 2.005, 2.006:    
HEB 140: 33,8kg/m*(2*4*3,5+2*4*6,0+2*6*4,5+2*7*3,0)/1000=5,814 [A]   
Převázky:   
U 180: 22,0kg/m*2*(2*3,0+2*3,0+2*3,0+2*3,0)/1000=1,056 [B]  
Celkem: A+B=6,870 [D]</t>
  </si>
  <si>
    <t>dle výkresu č. 2.005, 2.006:    
HEB 140: (2*4+2*4+2*6+2*7)=42,000 [A]</t>
  </si>
  <si>
    <t>dle výkresu č. 2.005, 2.006:  2*22,32=44,640 [A]</t>
  </si>
  <si>
    <t>dle výkresu č. 2.005, 2.006:    
Štětovnice larsen Illn: 2*(2,0+2,0+2,0+2,0)m * 0,4m=6,400 [A]m2</t>
  </si>
  <si>
    <t>dle výkresu č. 2.005, 2.006:    
Vrty pro táhla  
6x6,30m + 6x6,20m: 6x6,1+6x6,0  
8x8,30m + 6x8,30m: 8*8,1+6*8,1  
6*6,1+6*6,0+8*8,1+6*8,1=186,000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</si>
  <si>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</si>
  <si>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štěrk + jíl = horní část záporového pažení  
4*3,5: 4*1,5  
4*6,0: 4*4,0  
6*4,5: 6*2,5  
7*3,0: 6*1,0+1*3,0  
2*(4*1,5+4*4,0+6*2,5+6*1,0+1*3,0)=92,000 [A]</t>
  </si>
  <si>
    <t>dle výkresu č. 2.005, 2.006:    
Vrty: pararula zvětralá + migmatit navětralý = dolní 2m pro záporové pažení  
4*3,5: 4*2,0  
4*6,0: 4*2,0  
6*4,5: 6*2,0  
7*3,0: 6*2,0  
2*(4*2,0+4*2,0+6*2,0+6*2,0)=80,000 [A]</t>
  </si>
  <si>
    <t>dle výkresu č. 2.007, 2.008: 4,9+4,9=9,800 [A]</t>
  </si>
  <si>
    <t>dle výkresu č. 2.007, 2.008: (133,8+115,4)/1000=0,249 [A]</t>
  </si>
  <si>
    <t>dle výkresu č. 2.007, 2.008: (97,2+97,2)/1000=0,194 [A]</t>
  </si>
  <si>
    <t>dle výkresu č. 2.005, 2.006:    
TÁHLO - OCEL min. fy: 235 MPa, PRŮMĚR min. 32mm  
6x6,30m + 6x6,20m  
6,0+6,0=12,000 [A]</t>
  </si>
  <si>
    <t>dle výkresu č. 2.005, 2.006:    
TÁHLO - OCEL min. fy: 235 MPa, PRŮMĚR min. 32mm  
8x8,30m + 6x8,30m  
8,0+6,0=14,000 [A]</t>
  </si>
  <si>
    <t>dle výkresu č. 2.007, 2.008: 1,5+1,5=3,000 [A]</t>
  </si>
  <si>
    <t>dle výkresu č. 2.003: odměřeno digitálně:   
(20,9+13,1)m2*0,1m=3,400 [A]</t>
  </si>
  <si>
    <t>dle výkresu č. 2.003: odměřeno digitálně:   
(20,9+13,1)m2*0,2m=6,800 [A]</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</si>
  <si>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</si>
  <si>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</si>
  <si>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5,0*15,3=76,500 [A]</t>
  </si>
  <si>
    <t>dle výkresu č. 2.003: 17,2+12,6=29,800 [A]</t>
  </si>
  <si>
    <t>R918371</t>
  </si>
  <si>
    <t>PROPUSTY Z TRUB DN 1000MM PATKOVÉ TROUBY; D+M KOMLET</t>
  </si>
  <si>
    <t>dle výkresu č. 2.004:    
ŽB PREFABRIKOVANÁ TROUBA PATKOVÁ DN 1000 mm; šikmá vtoková; šikmá výtoková  
15,3=15,300 [A]</t>
  </si>
  <si>
    <t>dle výkresu č. 2.005, 2.006: 13,5m2+11,5m2=25,000 [A]</t>
  </si>
  <si>
    <t>96636</t>
  </si>
  <si>
    <t>BOURÁNÍ PROPUSTŮ Z TRUB DN DO 800MM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</si>
  <si>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</si>
  <si>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12-21-02</t>
  </si>
  <si>
    <t>Železniční propustek v ev. km 105,254</t>
  </si>
  <si>
    <t>SO 12-21-02</t>
  </si>
  <si>
    <t>dle pol.č. 13173A: 231,5=231.500 [A]  
dle pol.č. 261715: 192,0m*0,025*0,025*3,14=0.377 [B]  
dle pol.č. 264716: 78,0m*0,2*0,2*3,14=9.797 [C]  
dle pol.č. 264816: 94,0m*0,2*0,2*3,14=11.806 [D] 
Celkem: (A+B+C+D)*1,9=481.612 [E]</t>
  </si>
  <si>
    <t>dle pol.č. 96616A:  12,04*2,5=30,100 [A]   
dle pol.č. 96636:  14,9m*1,2t/m=17,880 [B]   
Celkem: A+B=47,980 [C]</t>
  </si>
  <si>
    <t>dle výkresu č. 2.105: odměřeno digitálně:   
11,7m2*10,25m=119,500 [A]     11,7m2*9,55m=112,000 [B]</t>
  </si>
  <si>
    <t>dle pol.č. 13173A: 231,5=231.500 [A]  
dle pol.č. 261715: 192,0m*0,025*0,025*3,14=0.377 [B]  
dle pol.č. 264716: 78,0m*0,2*0,2*3,14=9.797 [C]  
dle pol.č. 264816: 94,0m*0,2*0,2*3,14=11.806 [D] 
Celkem: A+B+C+D=253.480 [E]</t>
  </si>
  <si>
    <t>dle výkresu č. 2.103: 7,4m2*14,4m=106,560 [A]</t>
  </si>
  <si>
    <t>HEB: 33,8 kg/m*(2*1*3,0)/1000=0,2028 [A]</t>
  </si>
  <si>
    <t>dle výkresu č. 2.005, 2.006:    
HEB 140: 33,8kg/m*(2*2*3,5+2*6*6,0+2*6*4,5+2*6*3,0)/1000=5,949 [A]   
Převázky:   
U 180: 22,0kg/m*2*(2*3,0+2*3,0+2*3,0+2*3,0)/1000=1,056 [B]  
Celkem: A+B=7,005 [D]</t>
  </si>
  <si>
    <t>dle výkresu č. 2.005, 2.006:    
HEB 140: (2*2+2*6+2*6+2*6)=40,000 [A]</t>
  </si>
  <si>
    <t>dle výkresu č. 2.106:  2*23,20=46,400 [A]</t>
  </si>
  <si>
    <t>Štětovnice larsen Illn: 2*(2,0+2,0+2,0+2,0)m * 0,4m=6,400 [A]m2</t>
  </si>
  <si>
    <t>Vrty pro táhla  
6*7,5+6*10,5+6*7,5+6*6,5=192,000 [A]</t>
  </si>
  <si>
    <t>dle výkresu č. 2.005, 2.006:    
Vrty: štěrk + jíl = horní část záporového pažení  
4*3,5: 4*1,5  
6*6,0: 4*3,0  
6*4,5: 6*2,0  
7*3,0: 6*1,0+1*3,0  
2*(4*1,5+4*3,0+6*2,0+6*1,0+1*3,0)=78,000 [A]</t>
  </si>
  <si>
    <t>dle výkresu č. 2.005, 2.006:    
Vrty: pararula zvětralá + migmatit navětralý = dolní 2m pro záporové pažení  
4*3,5: 4*2,0  
6*6,0: 4*3,0  
6*4,5: 6*2,5  
7*3,0: 6*2,0  
2*(4*2,0+4*3,0+6*2,5+6*2,0)=94,000 [A]</t>
  </si>
  <si>
    <t>dle výkresu č. 2.103:    
1,5m*14,5m*0,21m+2*0,8m2*2,15m+2*0,4m*0,9m*1,88m=9,3611 [A]</t>
  </si>
  <si>
    <t>dle výkresu č. 2.007, 2.008: (107,2+119,6)/1000 [A]</t>
  </si>
  <si>
    <t>(97,2+129,6)/1000 [A]</t>
  </si>
  <si>
    <t>TÁHLO - OCEL min. fy: 235 MPa, PRŮMĚR min. 32mm  
6*7,5+6*10,5+6*7,5+6*6,5=&gt;&gt; 6 + 6 = 12,000 [A]</t>
  </si>
  <si>
    <t>TÁHLO - OCEL min. fy: 235 MPa, PRŮMĚR min. 32mm  
6*7,5+6*10,5+6*7,5+6*6,5=&gt;&gt; 6 = 6,000 [A]</t>
  </si>
  <si>
    <t>2853678</t>
  </si>
  <si>
    <t>TÁHLO - OCEL min. fy: 235 MPa, PRŮMĚR min. 32mm  
6*7,5+6*10,5+6*7,5+6*6,5=&gt;&gt; 6*0,5m = 3,000 [A]</t>
  </si>
  <si>
    <t>dle výkresu č. 2.103: odměřeno digitálně:   
29,1m2*0,1m=2,910 [A]</t>
  </si>
  <si>
    <t>dle výkresu č. 2.103: odměřeno digitálně:   
2*12,0m2*0,1m=2,400 [A]</t>
  </si>
  <si>
    <t>dle výkresu č. 2.103: odměřeno digitálně:   
2*12,0m2*0,2m=4,800 [A]</t>
  </si>
  <si>
    <t>dle výkresu č. 2.103:    
2*0,6*0,3*3,4=1,224 [A]</t>
  </si>
  <si>
    <t>dle výkresu č. 2.103: 2*12,1=24,200 [A]</t>
  </si>
  <si>
    <t>dle výkresu č. 2.102: odměřeno digitálně:   
2,8m2*4,3m=12,040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</si>
  <si>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</si>
  <si>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12-21-03</t>
  </si>
  <si>
    <t>Železniční propustek v ev. km 105,824</t>
  </si>
  <si>
    <t>SO 12-21-03</t>
  </si>
  <si>
    <t>dle pol.č. 13173A: 431,9=431.900 [A]   
dle pol.č. 261715: 186,0m*0,025*0,025*3,14=0.365 [B]  
dle pol.č. 264716: 79,0m*0,2*0,2*3,14=9.922 [C]  
dle pol.č. 264816: 141,0m*0,2*0,2*3,14=17.710 [D] 
Celkem: (A+B+C+D)*1,9=873.804 [E]</t>
  </si>
  <si>
    <t>dle pol.č. 96616A:  21,5*2,5=53,750 [A]   
dle pol.č. 96636:  15,4m*1,2t/m=18,480 [B]   
Celkem: A+B=72,230 [C]</t>
  </si>
  <si>
    <t>dle výkresu č. 2.005, 2.006: odměřeno digitálně:   
206,6m2+225,3m2=431,900 [A]</t>
  </si>
  <si>
    <t>dle pol.č. 13173A: 431,9 = 431,900 [A]   
dle pol.č. 261715: 186,0m*0,025*0,025*3,14=0,365 [B]  
dle pol.č. 264716: 79,0m*0,2*0,2*3,14=9,924 [C]  
dle pol.č. 264816: 141,0m*0,2*0,2*3,14=17,710 [D]  
Celkem: A+B+C+D=459,897 [E]</t>
  </si>
  <si>
    <t>dle pol.č. 13173A: 335,976 [A]</t>
  </si>
  <si>
    <t>dle výkresu č. 2.005, 2.006:    
HEB 140: 33,8kg/m*(2*1*3,5)/1000=  
Celkem: A+B=10,366 [C]</t>
  </si>
  <si>
    <t>dle výkresu č. 2.005, 2.006:    
HEB 160: 42,6kg/m*(2*2*3,5+2*6*8,0+2*6*5,0+2*6*3,0)/1000=8,776 [A]  
Převázky:   
U 180: 22,0kg/m*2*(2*3,0+2*3,0+2*3,0+2*3,0)/1000=1,056 [B]  
Celkem: A+B+ = [C]</t>
  </si>
  <si>
    <t>dle výkresu č. 2.005, 2.006:    
HEB 140: (2*6+2*2+2*6+2*6)=40,000 [A]</t>
  </si>
  <si>
    <t>dle výkresu č. 2.005, 2.006:  2*31,4=62,800 [A]</t>
  </si>
  <si>
    <t>dle výkresu č. 2.005, 2.006:    
Vrty pro táhla  
6*6,1+6*8,5+6*9,2+6*7,2=186,000 [A]</t>
  </si>
  <si>
    <t>dle výkresu č. 2.005, 2.006:    
Vrty: štěrk + jíl = horní část záporového pažení  
6*5,0: 6*2,0  
6*8,0: 6*3,0  
6*3,0: 6*0,5  
4*3,5: 3*1,0+1*3,5  
2*(6*2,0+6*3,0+6*0,5+3*1,0+1*3,5)=79,000 [A]</t>
  </si>
  <si>
    <t>dle výkresu č. 2.005, 2.006:    
Vrty: pararula zvětralá + migmatit navětralý = dolní 2m pro záporové pažení  
6*5,0: 6*3,0  
6*8,0: 6*5,0  
6*3,0: 6*2,5  
4*3,5: 3*2,5  
2*(6*3,0+6*5,0+6*2,5+3*2,5)=141,000 [A]</t>
  </si>
  <si>
    <t>dle výkresu č. 2.007, 2.008: 7,2 + 3,3 = 10,444 [A]</t>
  </si>
  <si>
    <t>dle výkresu č. 2.007, 2.008: (119,6+107,2)/1000=0,227 [A]</t>
  </si>
  <si>
    <t>dle výkresu č. 2.007, 2.008: (129,6+97,2)/1000=0,227 [A]</t>
  </si>
  <si>
    <t>dle výkresu č. 2.005, 2.006:    
TÁHLO - OCEL min. fy: 235 MPa, PRŮMĚR min. 32mm  
6*6,1+6*8,5+6*9,2+6*7,2  
6,0 = 6,000 [A]</t>
  </si>
  <si>
    <t>dle výkresu č. 2.005, 2.006:    
TÁHLO - OCEL min. fy: 235 MPa, PRŮMĚR min. 32mm  
6*6,1+6*8,5+6*9,2+6*7,2  
6,0+6,0 =12,000 [A]</t>
  </si>
  <si>
    <t>TÁHLO - OCEL min. fy: 235 MPa, PRŮMĚR min. 32mm  
6*6,1+6*8,5+6*9,2+6*7,2  
6,0 =6,000 [A]</t>
  </si>
  <si>
    <t>dle výkresu č. 2.007, 2.008: 1,7+1,5=3,200 [A]</t>
  </si>
  <si>
    <t>dle výkresu č. 2.003: odměřeno digitálně:   
(17,3+18,1)m2*0,1m=3,540 [A]</t>
  </si>
  <si>
    <t>dle výkresu č. 2.003: odměřeno digitálně:   
(17,3+18,1)m2*0,2m=7,080 [A]</t>
  </si>
  <si>
    <t>SVI - typ D: 5,0*16,4=82,000 [A]</t>
  </si>
  <si>
    <t>dle výkresu č. 2.004:    
ŽB PREFABRIKOVANÁ TROUBA PATKOVÁ DN 1000 mm; šikmá vtoková; šikmá výtoková  
16,4=16,400 [A]</t>
  </si>
  <si>
    <t>dle výkresu č. 2.005, 2.006: 11,9m2+9,6m2=21,500 [A]</t>
  </si>
  <si>
    <t xml:space="preserve">  SO 12-21-04</t>
  </si>
  <si>
    <t>Železniční propustek v ev. km 108,336</t>
  </si>
  <si>
    <t>SO 12-21-04</t>
  </si>
  <si>
    <t>dle pol.č. 13173A: 18,57=18,570 [A]   
dle pol.č. 261115: 96,0m*0,025*0,025*3,14=0,188 [B]   
Celkem: (A+B)*1,9=35,640 [C]</t>
  </si>
  <si>
    <t>dle pol.č. 96616A:  5,43*2,5=13,575 [A]</t>
  </si>
  <si>
    <t>12996</t>
  </si>
  <si>
    <t>ČIŠTĚNÍ POTRUBÍ DN DO 800MM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</si>
  <si>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</si>
  <si>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2.003, 2.004: odměřeno digitálně:   
2,0*5,8*0,3+32,4*0,5*0,5+23,3m2*0,3=18,570 [A]</t>
  </si>
  <si>
    <t>dle pol.č. 13173A: 18,57=18,570 [A]   
dle pol.č. 261115: 96,0m*0,025*0,025*3,14=0,188 [B]   
Celkem: A+B=18,758 [C]</t>
  </si>
  <si>
    <t>dle výkresu č. 2.003, 2.004: odměřeno digitálně:   
32,4*0,5*0,5=8,100 [A]</t>
  </si>
  <si>
    <t>12*8,0=96,000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</si>
  <si>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</si>
  <si>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2.003, 2.004: odměřeno digitálně:   
zídka: 38m2 * 0,4=15,200 [A]   
římsa:  0,118*33=3,894 [B]   
Celkem: A+B=19,094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</si>
  <si>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</si>
  <si>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2.005: 2355,8/1000=2,356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</si>
  <si>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</si>
  <si>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2.003, 2.004: odměřeno digitálně:   
2,0*5,8*0,1+23,3m2*0,1=3,490 [A]</t>
  </si>
  <si>
    <t>dle výkresu č. 2.003, 2.004: odměřeno digitálně:   
2,0*5,8*0,2+23,3m2*0,2=6,980 [A]</t>
  </si>
  <si>
    <t>dle výkresu č. 2.003, 2.004:    
0,6*0,3*(5,8+1,4)=1,296 [A]</t>
  </si>
  <si>
    <t>dle výkresu č. 2.003, 2.004: odměřeno digitálně:   
čela: (91,3+4,1)m2=95,400 [A]   
propustek: odhad 10%plochy: 21,2*2,5*0,1=5,300 [B]   
Celkem: A+B=100,700 [C]</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</si>
  <si>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</si>
  <si>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</si>
  <si>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</si>
  <si>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dle výkresu č. 2.003, 2.004: odměřeno digitálně:   
(91,3+4,1)m2=95,400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</si>
  <si>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</si>
  <si>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2.004: 14,5+11,8=26,300 [A]</t>
  </si>
  <si>
    <t>dle výkresu č. 2.002: odměřeno digitálně:   
0,15m2*(32,4+3,8)m=5,430 [A]</t>
  </si>
  <si>
    <t xml:space="preserve">  SO 12-21-05</t>
  </si>
  <si>
    <t>Železniční propustek v ev. km 107,546</t>
  </si>
  <si>
    <t>SO 12-21-05</t>
  </si>
  <si>
    <t>dle pol.č. 13173A: 1608,786=1 608,786 [A]  
dle pol.č. 261715: 985,600m*0,025*0,025*3,14=1,934 [B] 
dle pol.č. 264716: 130,000m*0,2*0,2*3,14=16,328 [C]  
dle pol.č. 264816: 232,000m*0,2*0,2*3,14=29,139 [D] 
Celkem: (A+B+C+D)*1,9=3 146,755 [E]</t>
  </si>
  <si>
    <t>dle pol.č. 96616A:  35,7*2,5=89,250 [A]    
dle pol.č. 96636:  25,2m*1,2t/m=30,240 [B]    
Celkem: A+B=119,490 [C]</t>
  </si>
  <si>
    <t>dle výkresu č. 2.005, 2.006: odměřeno digitálně:    
823,033m2+785,753m2=1 608,786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</si>
  <si>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</si>
  <si>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1608,786=1 608,786 [A]   
dle pol.č. 261715: 985,6m*0,025*0,025*3,14=1,934 [B]   
dle pol.č. 264716: 130,0m*0,2*0,2*3,14=16,328 [C]   
dle pol.č. 264816: 232,0m*0,2*0,2*3,14=29,139 [D]  
Celkem: A+B+C+D=1656,187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</si>
  <si>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</si>
  <si>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2.005, 2.006: 613,9m2+650,8m2=1 264,700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</si>
  <si>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</si>
  <si>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2.005, 2.006:     
HEB 140: 33,8kg/m*(2*1*4,5)/1000=0,304 [A]    
Celkem:  [A]</t>
  </si>
  <si>
    <t>dle výkresu č. 2.005, 2.006:     
HEB 140: 33,8kg/m*(2*14*8,0+4*12,0+2*2*12,0+4*6,0+4*4,5)/1000=10,613[A]    
Převázky:    
U 180: 22,0kg/m*2*(12*(2*(3*10)))/1000=31,68 [B]   
Celkem: A+B=43,916 [C]</t>
  </si>
  <si>
    <t>dle výkresu č. 2.005, 2.006:     
HEB 140: (14*2+4+4+6)=40,000 [A]</t>
  </si>
  <si>
    <t>dle výkresu č. 2.005, 2.006:  14,5*7,5 + 2*(14,4*3,66) + 4,506*7,5 [A]</t>
  </si>
  <si>
    <t>dle výkresu č. 2.041, 2.042:     
Vrty pro táhla   
2*44*11,2 m  = 985,600[A]</t>
  </si>
  <si>
    <t>dle výkresu č. 2.005, 2.006:     
Vrty: štěrk + jíl = horní část záporového pažení   
4*12,0: 4*5,0   
2*12,0: 2*5,0   
14*8,0: 14*2,5   
4*6,0: 4*3,0   
4*4,5: 4*2,0   
4*5,0+4*3,0+4*2+2*(14*2,5+2*5,0)= 130,000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</si>
  <si>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</si>
  <si>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pararula zvětralá + migmatit navětralý    
4*12,0: 4*7,0   
2*12,0: 2*7,0   
14*8,0: 14*5,5   
4*6,0: 4*3,0   
4*4,5: 4*2,5   
4*7,0+4*3,0+4*2,5+2*(14*5,5+2*7,0)= 232,000 [A]</t>
  </si>
  <si>
    <t>vč. revizní šachty a římsy</t>
  </si>
  <si>
    <t>dle výkresu č. 2.007, 2.008: 12,530+4,941=17,500 [A]</t>
  </si>
  <si>
    <t>dle výkresu č. 2.007, 2.008: (158,0+143,2)/1000=0,301 [A]</t>
  </si>
  <si>
    <t>dle výkresu č. 2.007, 2.008: (162,0+162,0)/1000=0,324 [A]</t>
  </si>
  <si>
    <t>TÁHLO - OCEL min. fy: 235 MPa, PRŮMĚR min. 32mm   
dle výkresů 2.041 a 2.041: 
2*44=88,000 [A]</t>
  </si>
  <si>
    <t>TÁHLO - OCEL min. fy: 235 MPa, PRŮMĚR min. 32mm   
dle výkresů 2.041 a 2.041: 
2*44*(11.2-10)=105.600 [A]</t>
  </si>
  <si>
    <t>dle výkresu č. 2.007, 2.008: 2,8+2,9=5,700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</si>
  <si>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</si>
  <si>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2.003: odměřeno digitálně:    
(10,2+11,4)m2*0,1m=2,160 [A]</t>
  </si>
  <si>
    <t>dle výkresu č. 2.003: odměřeno digitálně:    
(10,2+11,4)m2*0,2m=4,320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</si>
  <si>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</si>
  <si>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</si>
  <si>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</si>
  <si>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5,0*25,8=129,000 [A]</t>
  </si>
  <si>
    <t>dle výkresu č. 2.003: 11,3+13,4=24,700 [A]</t>
  </si>
  <si>
    <t>Položka zahrnuje:       
dodání a pokládku betonových obrubníků o rozměrech předepsaných zadávací dokumentací       
betonové lože i boční betonovou opěrku.</t>
  </si>
  <si>
    <t>PROPUSTY Z TRUB DN 1200MM PATKOVÉ TROUBY; D+M KOMLET</t>
  </si>
  <si>
    <t>dle výkresu č. 2.004:     
ŽB PREFABRIKOVANÁ TROUBA PATKOVÁ DN 1200 mm; šikmá vtoková; šikmá výtoková   
25,8 = 25,800 [A]</t>
  </si>
  <si>
    <t>dle výkresu č. 2.005, 2.006: 19,7m2+16,0m2=35,700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</si>
  <si>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</si>
  <si>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</si>
  <si>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12-21-06</t>
  </si>
  <si>
    <t>SO 12-21-06</t>
  </si>
  <si>
    <t>dle pol.č. 13173A: 958,2=958,200 [A]   
dle pol.č. 261715: 1027,2*0,025*0,025*3,14=2,016 [B] 
dle pol.č. 264716: 130,000m*0,2*0,2*3,14=16,328 [C]  
dle pol.č. 264816: 220,000m*0,2*0,2*3,14=27,632 [D]  
Celkem: (A+B+C+D)*1,9=1 907,934 [E]</t>
  </si>
  <si>
    <t>dle pol.č. 96616A:  21,1*2,5=52,750 [A]    
dle pol.č. 96636:  22,8m*1,2t/m=27,360 [B]    
Celkem: A+B=80,110 [C]</t>
  </si>
  <si>
    <t>dle výkresu č. 2.005, 2.006: odměřeno digitálně:    
450,4m2+507,8m2=958,200 [A]</t>
  </si>
  <si>
    <t>dle pol.č. 13173A: 958,2=958,200 [A]   
dle pol.č. 261715: 1027,2*0,025*0,025*3,14=2,016 [B] 
dle pol.č. 264716: 130,000m*0,2*0,2*3,14=16,328 [C]  
dle pol.č. 264816: 220,000m*0,2*0,2*3,14=27,632 [D]  
Celkem: A+B+C+D=1 004,176 [E]</t>
  </si>
  <si>
    <t>dle výkresu č. 2.005, 2.006: 455,1m2+512,3m2=967,400 [A]</t>
  </si>
  <si>
    <t>dle výkresu č. 2.005, 2.006:     
HEB 140: 33,8kg/m*(2*1*4,5)/1000=0,304 [A]    
Celkem: A = [A]</t>
  </si>
  <si>
    <t>dle výkresu č. 2.005, 2.006:     
HEB 140: 33,8kg/m*(2*14*8,0+4*10,5+4*6,0+4*4,5+2*2*10,5)/1000=12,830[A]    
Převázky:    
U 180: 22,0kg/m*2*(12*(2*(3*10)))/1000=31,68 [B]   
Celkem: A+B= 43,510 [C]</t>
  </si>
  <si>
    <t>dle výkresu č. 2.005, 2.006:     
HEB 140: (14*2+4+4+6)=42,000 [A]</t>
  </si>
  <si>
    <t>dle výkresu č. 2.005, 2.006: 14,5*6,6 m+ 2*(14,4*6,6) + 4,500*6,6 = 315,480 [A]</t>
  </si>
  <si>
    <t>dle výkresu č. 2.041, 2.042:     
Vrty pro táhla   
2*48*10.7 m  = 1027.200[A]</t>
  </si>
  <si>
    <t>dle výkresu č. 2.005, 2.006:     
Vrty: štěrk + jíl = horní část záporového pažení   
4*10,5: 4*5,0   
2*10,5 2*5,0   
14*8,0: 14*2,5   
4*6,0: 4*3,0   
4*4,5: 4*2,0   
4*5,0+4*3,0+4*2+2*(14*2,5+2*5,0)= 130,000 [A]</t>
  </si>
  <si>
    <t>dle výkresu č. 2.005, 2.006:     
Vrty: pararula zvětralá + migmatit navětralý    
4*10,5: 4*5,5   
2*10,5 2*5,5   
14*8,0: 14*5,5   
4*6,0: 4*3,0   
4*4,5: 4*2,5   
4*5,5+4*3,0+4*2,5+2*(14*5,5+2*5,5)= 220,000 [A]</t>
  </si>
  <si>
    <t>dle výkresu č. 2.007, 2.008: 12,130+4,941 = 17,071 [A]</t>
  </si>
  <si>
    <t>dle výkresu č. 2.007, 2.008: (160,2+145,3)/1000=0,306 [A]</t>
  </si>
  <si>
    <t>TÁHLO - OCEL min. fy: 235 MPa, PRŮMĚR min. 32mm   
dle výkresů 2.041 a 2.041: 
2*48=96,000 [A]</t>
  </si>
  <si>
    <t>TÁHLO - OCEL min. fy: 235 MPa, PRŮMĚR min. 32mm   
dle výkresů 2.041 a 2.041: 
2*48*(10.7-10)=105.600 [A]</t>
  </si>
  <si>
    <t>dle výkresu č. 2.007, 2.008: 2,7+2,9=5,600 [A]</t>
  </si>
  <si>
    <t>dle výkresu č. 2.003: odměřeno digitálně:    
2*8,4m2*0,1m=1,680 [A]</t>
  </si>
  <si>
    <t>dle výkresu č. 2.003: odměřeno digitálně:    
2*8,4m2*0,2m=3,360 [A]</t>
  </si>
  <si>
    <t>SVI - typ D: 6,0*25,0=125,000 [A]</t>
  </si>
  <si>
    <t>dle výkresu č. 2.003: 2*8,9=17,800 [A]</t>
  </si>
  <si>
    <t>dle výkresu č. 2.004:     
ŽB PREFABRIKOVANÁ TROUBA PATKOVÁ DN 1200 mm; šikmá vtoková; šikmá výtoková   
25,0 = 25,000 [A]</t>
  </si>
  <si>
    <t>dle výkresu č. 2.005, 2.006: 11,3m2+9,8m2=21,100 [A]</t>
  </si>
  <si>
    <t xml:space="preserve">  SO 12-21-07</t>
  </si>
  <si>
    <t>Železniční propustek v ev. km 109,372</t>
  </si>
  <si>
    <t>SO 12-21-07</t>
  </si>
  <si>
    <t>dle pol.č. 13173A: 849,2=849,200 [A]   
dle pol.č. 261715: 940,8m*0,025*0,025*3,14=1,846 [B]  
dle pol.č. 264716: 130,000m*0,2*0,2*3,14=16,328 [C]  
dle pol.č. 264816: 132,000m*0,2*0,2*3,14=16,579 [D] 
Celkem: (A+B+C+D)*1,9=1 679,511 [E]</t>
  </si>
  <si>
    <t>dle pol.č. 96616A:  30,1*2,5=75,250 [A]    
dle pol.č. 96636:  22,9m*1,2t/m=27,480 [B]    
Celkem: A+B=102,730 [C]</t>
  </si>
  <si>
    <t>dle výkresu č. 2.005, 2.006: odměřeno digitálně:    
403,2m2+446,0m2=849,200 [A]</t>
  </si>
  <si>
    <t>dle pol.č. 13173A: 849,2=849,200 [A]   
dle pol.č. 261715: 940,8m*0,025*0,025*3,14=1,846 [B]  
dle pol.č. 264716: 130,000m*0,2*0,2*3,14=16,328 [C]  
dle pol.č. 264816: 132,000m*0,2*0,2*3,14=16,579 [D] 
Celkem: A+B+C+D=883,953 [E]</t>
  </si>
  <si>
    <t>dle výkresu č. 2.005, 2.006: 405,4m2+450,3m2=855,700 [A]</t>
  </si>
  <si>
    <t>dle výkresu č. 2.005, 2.006:     
HEB 140: 33,8kg/m*(2*1*4,5+2*2*10,0)/1000=1,927 [A]    
Celkem:  [A]</t>
  </si>
  <si>
    <t>dle výkresu č. 2.005, 2.006:     
HEB 140: 33,8kg/m*(2*14*7,5+4*10,0+4*6,0+4*4,5)/1000=9,870[A]    
Převázky:    
U 180: 22,0kg/m*2*(12*(2*(3*10)))/1000=31,68 [B]   
Celkem: A+B=25,710 [C]</t>
  </si>
  <si>
    <t>dle výkresu č. 2.005, 2.006:     
HEB 140: (14*2+4+4+4)=40,000 [A]</t>
  </si>
  <si>
    <t>dle výkresu č. 2.005, 2.006:  14,5*7,5 + 2*(14,5*3,66) + 4,5*7,5</t>
  </si>
  <si>
    <t>dle výkresu č. 2.041, 2.042:     
Vrty pro táhla   
2*48*9.8 m  = 940.800[A]</t>
  </si>
  <si>
    <t>dle výkresu č. 2.005, 2.006:     
Vrty: štěrk + jíl = horní část záporového pažení   
4*10,0: 4*5,0   
2*10,0: 2*5,0   
14*7,5: 14*2,5   
4*6,0: 4*3,0   
4*4,5: 4*2,0   
4*5,0+4*3,0+4*2+2*(14*2,5+2*5,0)= 130,000 [A]</t>
  </si>
  <si>
    <t>dle výkresu č. 2.005, 2.006:     
Vrty: pararula zvětralá + migmatit navětralý    
4*10,0: 4*5,0   
2*10,0: 2*5,0   
14*7,5: 14*5,0   
4*6,0: 4*3,0   
4*4,5: 4*2,5   
4*5,0+4*3,0+4*2,5+2*(14*2,5+2*5,0)= 132,000 [A]</t>
  </si>
  <si>
    <t>dle výkresu č. 2.007, 2.008: 7,9+9,0=16,900 [A]</t>
  </si>
  <si>
    <t>dle výkresu č. 2.007, 2.008: (159,5+144,7)/1000=0,304 [A]</t>
  </si>
  <si>
    <t>dle výkresu č. 2.007, 2.008: (162,0+194,4)/1000=0,356 [A]</t>
  </si>
  <si>
    <t>POLOŽKA BUDE ZRUŠENA (NENÍ ZDE KOTVENÍ NAD 10 M).</t>
  </si>
  <si>
    <t>dle výkresu č. 2.007, 2.008: 2,6+3,0=5,600 [A]</t>
  </si>
  <si>
    <t>dle výkresu č. 2.003: odměřeno digitálně:    
2*8,1m2*0,1m=1,620 [A]</t>
  </si>
  <si>
    <t>dle výkresu č. 2.003: odměřeno digitálně:    
2*8,1m2*0,2m=3,240 [A]</t>
  </si>
  <si>
    <t>dle výkresu č. 2.003:     
2*0,6*0,3*3,5=1,260 [A]</t>
  </si>
  <si>
    <t>SVI - typ D: 5,0*25,0=125,000 [A]</t>
  </si>
  <si>
    <t>dle výkresu č. 2.003: 2*9,2=18,400 [A]</t>
  </si>
  <si>
    <t>dle výkresu č. 2.005, 2.006: 14,3m2+15,8m2=30,100 [A]</t>
  </si>
  <si>
    <t xml:space="preserve">  SO 12-21-08</t>
  </si>
  <si>
    <t>Železniční propustek v ev. km 110,302</t>
  </si>
  <si>
    <t>SO 12-21-08</t>
  </si>
  <si>
    <t>dle pol.č. 13173A: 481,300=481.300 [A]  
dle pol.č. 261715: 648,0m*0,025*0,025*3,14=1.272 [B]  
dle pol.č. 264716: 95,8m*0,2*0,2*3,14=12.032 [C]  
dle pol.č. 264816: 128,0m*0,2*0,2*3,14=16.077 [D]  
dle pol.č. 261115: 56,0m*0,025*0,025*3,14=0.110 [E] 
Celkem: (A+B+C+D+E)*1,9=970.503 [F]</t>
  </si>
  <si>
    <t>dle pol.č. 96616A:  4,0*2,5=10,000 [A]</t>
  </si>
  <si>
    <t>dle výkresu č. 2.005-2.008: odměřeno digitálně:   
275,1m2+206,2m2=481,300 [A]</t>
  </si>
  <si>
    <t>dle pol.č. 13173A: 481,300=481.300 [A]  
dle pol.č. 261715: 648,0m*0,025*0,025*3,14=1.272 [B]  
dle pol.č. 264716: 95,8m*0,2*0,2*3,14=12.032 [C]  
dle pol.č. 264816: 128,0m*0,2*0,2*3,14=16.077 [D]  
dle pol.č. 261115: 56,0m*0,025*0,025*3,14=0.110 [E] 
Celkem: A+B+C+D+E=510.791 [F]</t>
  </si>
  <si>
    <t>dle výkresu č. 2.005-2.008: odměřeno digitálně:   
279,6m2+209,1m2=488,700 [A]</t>
  </si>
  <si>
    <t>dle výkresu č. 2.006, 2.008:    
HEB 140: 33,8kg/m*(2*1*3,0)/1000</t>
  </si>
  <si>
    <t>dle výkresu č. 2.006, 2.008:  10,38*2,7+10,44*2,6+6,45*2,6=71,945 [A]</t>
  </si>
  <si>
    <t>4*14,0=56,000 [A]</t>
  </si>
  <si>
    <t>dle výkresu č. 2.006, 2.008:    
Vrty: štěrk + jíl = horní část záporového pažení  
4*8,6: 4*2,6  
10*6,0: 10*3,0  
2*4,5: 2*2,5  
4*6,5: 4*2,5  
2*2,5+4*2,5+2*(10*3,0+4*2,6)= 95,800 [A]</t>
  </si>
  <si>
    <t>dle výkresu č. 2.007, 2.008: 10,0+6,3=16,300 [A]</t>
  </si>
  <si>
    <t>dle výkresu č. 2.007, 2.008: (53,7+144,7)/1000=0,198 [A]</t>
  </si>
  <si>
    <t>dle výkresu č. 2.007, 2.008: (291,5+129,6)/1000=0,421 [A]</t>
  </si>
  <si>
    <t>4*4,0=16,000 [A]</t>
  </si>
  <si>
    <t>položka zahrnuje příplatek k ceně kotvy za další 1m přes 10m     
zahrnuje dodávku 1m předepsané kotvy, případně její protikorozní úpravu, její osazení do vrtu, zainjektování a napnutí</t>
  </si>
  <si>
    <t>dle výkresu č. 2.005, 2.006:    
TÁHLO - OCEL min. fy: 235 MPa, PRŮMĚR min. 32mm  
(3 kus/jeden * 3 *8)  
(3*3*8)*1=72,000 [A]</t>
  </si>
  <si>
    <t>dle výkresu č. 2.005, 2.006:    
HEB 140: 33,8kg/m*(10*6,0+2*4,5+4*6,5+2*4*8,6)/1000=10,613[A]   
Převázky:   
U 180: 18,80kg/m*8*(3*12)))/1000=2,707 [B]  
Celkem: A+B= [C]</t>
  </si>
  <si>
    <t>dle výkresu č. 2.005, 2.006:    
HEB 140: (10+2+4+4)=40,000 [A]</t>
  </si>
  <si>
    <t>dle výkresu č. 2.005, 2.006:    
Vrty pro táhla  
3*9,0 m  
3*8*(9,0+9,0+9,0)=648,000 [A]</t>
  </si>
  <si>
    <t>dle výkresu č. 2.005, 2.006:    
Vrty: pararula zvětralá + migmatit navětralý   
4*8,6: 4*6,0  
10*6,0: 10*3,0  
2*4,5: 2*2,0  
4*6,5: 4*4,0  
2*2,0+4*4,0+2*(10*3,0+4*6,0)= 128,000 [A]</t>
  </si>
  <si>
    <t>dle výkresu č. 2.007, 2.008: 2,4+2,5=4,900 [A]</t>
  </si>
  <si>
    <t>dle výkresu č. 2.003: odměřeno digitálně:   
(6,1+15,0)m2*0,1m=2,110 [A]</t>
  </si>
  <si>
    <t>45169</t>
  </si>
  <si>
    <t>PODKL A VÝPLŇ VRSTVY ZE STABILIZOVANÉHO POPÍLKU</t>
  </si>
  <si>
    <t>ZÁLIVKA CEMENTOPOPÍLKOVOU MALTOU</t>
  </si>
  <si>
    <t>1,131m2*5,5m+0,51m2*29,4m=21,215 [A]</t>
  </si>
  <si>
    <t>dle výkresu č. 2.003: odměřeno digitálně:   
(6,1+15,0)m2*0,2m=4,220 [A]</t>
  </si>
  <si>
    <t>3,0*3,0*0,3=2,700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</si>
  <si>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</si>
  <si>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2.003:    
2*0,6*0,5*3,0=1,800 [A]</t>
  </si>
  <si>
    <t>3*5,3*18,0=286,200 [A]</t>
  </si>
  <si>
    <t>SVI - typ D: 5,0*16,0=80,000 [A]</t>
  </si>
  <si>
    <t>87445</t>
  </si>
  <si>
    <t>POTRUBÍ Z TRUB PLASTOVÝCH ODPADNÍCH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</si>
  <si>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</si>
  <si>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KOMPOZITNÍ POKLOP 600x600mm</t>
  </si>
  <si>
    <t>dle výkresu č. 2.003: 16,9=16,900 [A]</t>
  </si>
  <si>
    <t>dle výkresu č. 2.004:    
ŽB PREFABRIKOVANÁ TROUBA PATKOVÁ DN 1200 mm; šikmá vtoková; šikmá výtoková  
16 = 16,000 [A]</t>
  </si>
  <si>
    <t>dle výkresu č. 2.008:   
4,0=4,000 [A]</t>
  </si>
  <si>
    <t>JÁDROVÝ ODVRT ŠACHTY PRO POTRUBÍ DN 300 (SN16)</t>
  </si>
  <si>
    <t>dle výkresu č. 2.102: odměřeno digitálně:   
3,14*0,2*0,2*0,2=0,025 [A]</t>
  </si>
  <si>
    <t xml:space="preserve">  SO 12-22-02</t>
  </si>
  <si>
    <t>Silniční nadjezd v ev. km 107,201</t>
  </si>
  <si>
    <t>SO 12-22-02</t>
  </si>
  <si>
    <t>02861</t>
  </si>
  <si>
    <t>dle pol.č. 13173: 1541,31*1,9=2 928,489 [A]</t>
  </si>
  <si>
    <t>dle pol.č. 11333, 11372: (100,920+ 33,640)*2,0=269,120 [A]</t>
  </si>
  <si>
    <t>dle pol.č. 96616:  213,403*2,5=533,508 [A]</t>
  </si>
  <si>
    <t>R01400</t>
  </si>
  <si>
    <t>POPLATKY</t>
  </si>
  <si>
    <t>Náklady a poplatky za nemovitosti za opěrou O2. Mostní objekt tvoří jedinou přístupovou cestu na pozemky za opěrou O2 (pozemky ohraničené železniční tratí a řekou Sázavou) a v důsledku jeho odstranění nebude možné tyto nemovitosti dočasně obhospodařovat. Položka zahrnuje veškeré náklady za pronájmy, znehodnocení, poplatky, jednání apod. plynoucí vlastníkům těchto pozemků a nemovitostí. Včetně pronájmu pozemků sloužících jako mezideponie pro uložení materiálu.</t>
  </si>
  <si>
    <t>zahrnuje jinde neuvedené poplatky související s výstavbou</t>
  </si>
  <si>
    <t>R03310</t>
  </si>
  <si>
    <t>SLUŽBY ZAJIŠŤUJÍCÍ STAVENIŠTNÍ DOPRAVU</t>
  </si>
  <si>
    <t>Mechanizace a vybavení stavby nutné pro stavební práce (bourání, zemní práce, přesuny hmot, drobné vybavení atp.) na nepřístupné O2 (předpoklad ponechání těchto mechanismů v místě bez přístupu).</t>
  </si>
  <si>
    <t>zahrnuje objednatelem povolené náklady na služby pro zhotovitele</t>
  </si>
  <si>
    <t>Zajištění zásobovací cesty pro stavební práce u nepřístupné opěry O2. Nutné zabezpečit bezpečené převedení nutných mechanismů, materiálů a pracovníků přes provozovanou elektrifikovanou trať.</t>
  </si>
  <si>
    <t>11333</t>
  </si>
  <si>
    <t>ODSTRANĚNÍ PODKLADU ZPEVNĚNÝCH PLOCH S ASFALT POJIVEM</t>
  </si>
  <si>
    <t>mimo most: 48,8m2+95,3m2+93,8m2+20,2m2=258,100 [A]    
na mostě: 17,4*4,5=78,300 [B]    
Celkem: (A+B)*0,3=100,920 [C]</t>
  </si>
  <si>
    <t>mimo most: 48,8m2+95,3m2+93,8m2+20,2m2=258,100 [A]    
na mostě: 17,4*4,5=78,300 [B]    
Celkem: (A+B)*0,1=33,640 [C]</t>
  </si>
  <si>
    <t>113765</t>
  </si>
  <si>
    <t>FRÉZOVÁNÍ DRÁŽKY PRŮŘEZU DO 600MM2 V ASFALTOVÉ VOZOVCE</t>
  </si>
  <si>
    <t>podél říms</t>
  </si>
  <si>
    <t>2*34,0=68,000 [A]</t>
  </si>
  <si>
    <t>Položka zahrnuje veškerou manipulaci s vybouranou sutí a s vybouranými hmotami vč. uložení na skládku.</t>
  </si>
  <si>
    <t>5hod*12*7dní=420,000 [A]</t>
  </si>
  <si>
    <t>13173</t>
  </si>
  <si>
    <t>HLOUBENÍ JAM ZAPAŽ I NEPAŽ TŘ. I</t>
  </si>
  <si>
    <t>82,7m2*12,0m+51,3m2*10,7m=1 541,310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</si>
  <si>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</si>
  <si>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    1541,31=1 541,310 [A]</t>
  </si>
  <si>
    <t>položka zahrnuje sejmutí ornice bez ohledu na tloušťku vrstvy a její vodorovnou dopravu    
nezahrnuje uložení na trvalou skládku</t>
  </si>
  <si>
    <t>položka zahrnuje:    
nutné přemístění ornice z dočasných skládek vzdálených do 50m    
rozprostření ornice v předepsané tloušťce ve svahu přes 1:5</t>
  </si>
  <si>
    <t>27152</t>
  </si>
  <si>
    <t>POLŠTÁŘE POD ZÁKLADY Z KAMENIVA DRCENÉHO</t>
  </si>
  <si>
    <t>pod základ</t>
  </si>
  <si>
    <t>27232</t>
  </si>
  <si>
    <t>ZÁKLADY ZE ŽELEZOBETONU</t>
  </si>
  <si>
    <t>C35/45        
výztuž v položce č. 333365</t>
  </si>
  <si>
    <t>dle výkresu č. 2.501: 69,6m3=69,600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</si>
  <si>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</si>
  <si>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u rubové drenáže</t>
  </si>
  <si>
    <t>(5,9+5,5)*4,5=51,300 [A]</t>
  </si>
  <si>
    <t>317125</t>
  </si>
  <si>
    <t>ŘÍMSY Z DÍLCŮ ŽELEZOBETONOVÝCH DO C30/37</t>
  </si>
  <si>
    <t>2*0,083m2*34,0m=5,644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</si>
  <si>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</si>
  <si>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31717</t>
  </si>
  <si>
    <t>KOVOVÉ KONSTRUKCE PRO KOTVENÍ ŘÍMSY</t>
  </si>
  <si>
    <t>2*18ks*6kg/ks=216,000 [A]</t>
  </si>
  <si>
    <t>Položka zahrnuje dodávku (výrobu) kotevního prvku předepsaného tvaru a jeho osazení do předepsané polohy včetně nezbytných prací (vrty, zálivky apod.)</t>
  </si>
  <si>
    <t>2*0,198m2*34,0m=13,464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</si>
  <si>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</si>
  <si>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2.059: 1408,2/1000=1,408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</si>
  <si>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</si>
  <si>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</si>
  <si>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</si>
  <si>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C35/45 - XC2, XD1, XF2</t>
  </si>
  <si>
    <t>dle výkresu č. 2.501:   
Dřík 1: 67,4=67,400 [A]   
Dřík 2: 60,8=60,800 [B]   
Křídlo 1L: 28,7=28,700 [C]   
Křídlo 1P: 28,6=28,600 [D]   
Křídlo 2L: 27,7=27,700 [E]   
Křídlo 2P: 28,1=28,100 [F]  
Celkem: A+B+C+D+E+F=241,300 [G]</t>
  </si>
  <si>
    <t>dle výkresu č. 2.052, 2.053: (27415,8+27112,6)/1000=54,528 [A]</t>
  </si>
  <si>
    <t>dle výkresu č. 2.061: (15816,8+188,4+190,0)/1000=16,195 [A]</t>
  </si>
  <si>
    <t>zásyp základu: 9,5m2*13,7m+8,4m2*12,7m=236,830 [A]    
těsnící vrstva: 2*1,6m2*4,5m=14,400 [B]    
zásyp za opěrou: 43,3m2*13,7m+32,5m2*12,7m=1 005,960 [C]    
Celkem: A+B+C=1 257,190 [D]</t>
  </si>
  <si>
    <t>421127</t>
  </si>
  <si>
    <t>MOSTNÍ NOSNÉ DESKOVÉ KONSTR Z DÍLCŮ ŽELBET DO C50/60</t>
  </si>
  <si>
    <t>C45/55 - XC4, XD1, XF2</t>
  </si>
  <si>
    <t>dle výkresu č. 2.506:    
Filigrán F1: 6,71=6,710 [A]   
Filigrán F2: 1,946=1,946 [B]   
Filigrán F3: 1,946=1,946 [C]  
Celkem: A+B+C=10,602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</si>
  <si>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</si>
  <si>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C35/45 - XC4, XD1, XF2</t>
  </si>
  <si>
    <t>dle výkresu č. 2.504:    
Monolitická deska: 20,577+7,975+7,55=36,102 [A]</t>
  </si>
  <si>
    <t>dle výkresu č. 2.055: 7031,5/1000=7,032 [A]</t>
  </si>
  <si>
    <t>pod rubovou drenáž</t>
  </si>
  <si>
    <t>2*0,4*1,5*4,5=5,400 [A]</t>
  </si>
  <si>
    <t>2*6,3*0,15*3,3=6,237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</si>
  <si>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</si>
  <si>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2*(2,6+2,9)m2*0,7m+4*0,6m2*1,3m=10,820 [A]</t>
  </si>
  <si>
    <t>přechodový klín: (5,2+11,6)m2*4,5m=75,600 [A]</t>
  </si>
  <si>
    <t>45850</t>
  </si>
  <si>
    <t>VÝPLŇ ZA OPĚRAMI A ZDMI Z KAMENIVA</t>
  </si>
  <si>
    <t>(16,882+6,486)m2*4,5m=105,156 [A]</t>
  </si>
  <si>
    <t>(2*2,5*1,3+2*3,0*1,3)*0,2=2,860 [A]    
(13,4+14,2+13,5+14,3)*0,7*0,2=7,756 [B]    
Celkem: A+B=10,616 [C]</t>
  </si>
  <si>
    <t>mimo most: 2*(48,8m2+95,3m2)=288,200 [A]</t>
  </si>
  <si>
    <t>mimo most: 93,8m2+20,2m2=114,000 [A]</t>
  </si>
  <si>
    <t>56362</t>
  </si>
  <si>
    <t>VOZOVKOVÉ VRSTVY Z RECYKLOVANÉHO MATERIÁLU TL DO 100MM</t>
  </si>
  <si>
    <t>572123</t>
  </si>
  <si>
    <t>INFILTRAČNÍ POSTŘIK Z EMULZE DO 1,0KG/M2</t>
  </si>
  <si>
    <t>mimo most: 48,8m2+95,3m2=144,100 [A]    
na mostě: 18*4,5=81,000 [B]  
Celkem: A+B=225,100 [C]</t>
  </si>
  <si>
    <t>574E06</t>
  </si>
  <si>
    <t>ASFALTOVÝ BETON PRO PODKLADNÍ VRSTVY ACP 16+, 16S</t>
  </si>
  <si>
    <t>mimo most: (48,8m2+95,3m2)*0,07=10,087 [A]    
na mostě: 18*4,5*0,04=3,240 [B]  
Celkem: A+B=13,327 [C]</t>
  </si>
  <si>
    <t>58910</t>
  </si>
  <si>
    <t>VÝPLŇ SPAR ASFALTEM</t>
  </si>
  <si>
    <t>řezaná spára ve vozovce: 2*4,5=9,000 [A]    
napojení: 2*3,5=7,000 [B]    
Celkem: A+B=16,000 [C]</t>
  </si>
  <si>
    <t>položka zahrnuje:        
- dodávku předepsaného materiálu        
- vyčištění a výplň spar tímto materiálem</t>
  </si>
  <si>
    <t>62592</t>
  </si>
  <si>
    <t>ÚPRAVA POVRCHU BETONOVÝCH PLOCH A KONSTRUKCÍ - STRIÁŽ</t>
  </si>
  <si>
    <t>2*34,0*0,88=59,840 [A]</t>
  </si>
  <si>
    <t>položka zahrnuje:        
- provedení předepsané úpravy</t>
  </si>
  <si>
    <t>711312</t>
  </si>
  <si>
    <t>IZOLACE PODZEMNÍCH OBJEKTŮ PROTI ZEMNÍ VLHKOSTI ASFALTOVÝMI PÁSY</t>
  </si>
  <si>
    <t>(7,8+7,2)*4,5=67,500 [A]</t>
  </si>
  <si>
    <t>711412</t>
  </si>
  <si>
    <t>IZOLACE MOSTOVEK CELOPLOŠNÁ ASFALTOVÝMI PÁSY</t>
  </si>
  <si>
    <t>5,9*18,0=106,200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</si>
  <si>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</si>
  <si>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711432</t>
  </si>
  <si>
    <t>IZOLACE MOSTOVEK POD ŘÍMSOU ASFALTOVÝMI PÁSY</t>
  </si>
  <si>
    <t>2*1,0*18,0=36,000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</si>
  <si>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</si>
  <si>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(3,865+3,969)*5,9+(4,131+4,090)*5,9+23,161+26,029=143,915 [A]   
(13,412-1,425)*0,75*2+(14,757-1,425)*0,75*2=37,979 [B]  
Celkem: A+B=181,894 [C]</t>
  </si>
  <si>
    <t>74C962</t>
  </si>
  <si>
    <t>PROTIDOTYKOVÁ ZÁBRANA NA MOSTU</t>
  </si>
  <si>
    <t>78382</t>
  </si>
  <si>
    <t>NÁTĚRY BETON KONSTR TYP S2 (OS-B)</t>
  </si>
  <si>
    <t>bok NK</t>
  </si>
  <si>
    <t>2*0,4*15,0=12,000 [A]</t>
  </si>
  <si>
    <t>římsa: 2*0,3*34,0=20,400 [A]    
protiimisní nátěr: 5,9*15,0=88,500 [B]    
Celkem: A+B=108,900 [C]</t>
  </si>
  <si>
    <t>87434</t>
  </si>
  <si>
    <t>POTRUBÍ Z TRUB PLASTOVÝCH ODPADNÍCH DN DO 200MM</t>
  </si>
  <si>
    <t>vyústění drenáže</t>
  </si>
  <si>
    <t>2*1,9=3,800 [A]</t>
  </si>
  <si>
    <t>2*5,9=11,800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</si>
  <si>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</si>
  <si>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opěrou</t>
  </si>
  <si>
    <t>2*1,5=3,000 [A]</t>
  </si>
  <si>
    <t>9113B1</t>
  </si>
  <si>
    <t>SVODIDLO OCEL SILNIČ JEDNOSTR, ÚROVEŇ ZADRŽ H1 -DODÁVKA A MONTÁŽ</t>
  </si>
  <si>
    <t>12,3+10,4+2*6,2=35,100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</si>
  <si>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</si>
  <si>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</si>
  <si>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</si>
  <si>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</si>
  <si>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6+4=10,000 [A]</t>
  </si>
  <si>
    <t>91355</t>
  </si>
  <si>
    <t>EVIDENČNÍ ČÍSLO MOSTU</t>
  </si>
  <si>
    <t>položka zahrnuje štítek s evidenčním číslem mostu, sloupek dopravní značky včetně osazení a nutných zemních prací a zabetonování</t>
  </si>
  <si>
    <t>4*1,5+2*2,5+2*3,0+15,8+2*17,2+15,9=83,100 [A]</t>
  </si>
  <si>
    <t>919111</t>
  </si>
  <si>
    <t>ŘEZÁNÍ ASFALTOVÉHO KRYTU VOZOVEK TL DO 50MM</t>
  </si>
  <si>
    <t>položka zahrnuje řezání vozovkové vrstvy v předepsané tloušťce, včetně spotřeby vody</t>
  </si>
  <si>
    <t>931315</t>
  </si>
  <si>
    <t>TĚSNĚNÍ DILATAČ SPAR ASF ZÁLIVKOU PRŮŘ DO 600MM2</t>
  </si>
  <si>
    <t>položka zahrnuje dodávku a osazení předepsaného materiálu, očištění ploch spáry před úpravou, očištění okolí spáry po úpravě        
nezahrnuje těsnící profil</t>
  </si>
  <si>
    <t>R932112</t>
  </si>
  <si>
    <t>PROTIDOTYKOVÉ ZÁBRANY ŠTÍTOVÉ - DEMONTÁŽ</t>
  </si>
  <si>
    <t>2*6,3*2,0=25,200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</si>
  <si>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</si>
  <si>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93664</t>
  </si>
  <si>
    <t>MOSTNÍ ODVODŇOVACÍ TRUBKA (POVRCHŮ IZOLACE) Z PLASTU</t>
  </si>
  <si>
    <t>Dočasné podpěry pro nosníky</t>
  </si>
  <si>
    <t>1,0*(7,5+7,0)*5,9=85,550 [A]</t>
  </si>
  <si>
    <t>96616</t>
  </si>
  <si>
    <t>BOURÁNÍ KONSTRUKCÍ ZE ŽELEZOBETONU</t>
  </si>
  <si>
    <t>NK: 2,5m2*26,2m+8*1,5m2*0,32m=69,340 [A]    
opěra: 2*7,0m2*6,3m=88,200 [B]    
pilíř: 2*2,2m2*7,0m+2*3*5,1m2*0,4m=43,040 [C]    
římsa: 2*0,2m2*30,2m=12,080 [D]    
sloupky zábradlí: 2*15*1,1*0,15*0,15=0,743 [E]    
Celkem: A+B+C+D+E=213,403 [F]</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</si>
  <si>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</si>
  <si>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</si>
  <si>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</si>
  <si>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zábradlí: 2*3*25,9*12,9/1000=2,005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</si>
  <si>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</si>
  <si>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12-22-03</t>
  </si>
  <si>
    <t>Silniční nadjezd v ev. km 109,021</t>
  </si>
  <si>
    <t>SO 12-22-03</t>
  </si>
  <si>
    <t>dle pol.č. 13173: 3038,660*1,9=5 773,454 [A]</t>
  </si>
  <si>
    <t>dle pol.č. 11333, 11372: (120,9+66,3)*2,0=374,400 [A]</t>
  </si>
  <si>
    <t>dle pol.č. 96616:  273,703*2,5=684,258 [A]</t>
  </si>
  <si>
    <t>mimo most: (25,6+18,8)*6,5=288,600 [A]    
na mostě: 17,6*6,5=114,400 [B]    
Celkem: (A+B)*0,3=120,900 [C]</t>
  </si>
  <si>
    <t>mimo most: (25,6+18,8+40,0)*6,5=548,600 [A]    
na mostě: 17,6*6,5=114,400 [B]    
Celkem: (A+B)*0,1=66,300 [C]</t>
  </si>
  <si>
    <t>2*40,56=81,120 [A]</t>
  </si>
  <si>
    <t>58,3m2*27,4m+52,6m2*27,4m=3 038,660 [A]</t>
  </si>
  <si>
    <t>dle pol.č. 13173:    3038,660=3 038,660 [A]</t>
  </si>
  <si>
    <t>zásyp základu: 18,4m2*23,7m=436,080 [A]    
těsnící vrstva: 2*1,0m2*8,45m=16,900 [B]    
zásyp za opěrou: 123,6m2*8,45m=1 044,420 [C]    
kužele: 4*30,0*10,0=1 200,000 [D]    
Celkem: A+B+C+D=2 697,400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</si>
  <si>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</si>
  <si>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 1: 3,612m2*10,0m=36,120 [A]    
Základ 2: 3,612m2*10,0m=36,120 [B]    
Celkem: A+B=72,240 [C]</t>
  </si>
  <si>
    <t>(4,7+4,8)*8,45=80,275 [A]</t>
  </si>
  <si>
    <t>2*0,094m2*40,56m=7,625 [A]</t>
  </si>
  <si>
    <t>(0,237+0,687)m2*40,56m=37,477 [A]</t>
  </si>
  <si>
    <t>dle výkresu č. 2.049: 3815,1/1000=3,815 [A]</t>
  </si>
  <si>
    <t>C35/45</t>
  </si>
  <si>
    <t>Dřík 1: 8,3*10,0*1,2=99,600 [A]    
Dřík 2: 8,3*10,0*1,2=99,600 [B]    
Křídlo 1L: 49,5*0,725+1,5*0,4*10,9=42,428 [C]    
Křídlo 1P: 49,5*0,725=35,888 [D]    
Křídlo 2L: 49,6*0,725+1,5*0,4*11,9=43,100 [E]    
Křídlo 2P: 49,6*0,725=35,960 [F]    
Celkem: A+B+C+D+E+F=356,576 [G]</t>
  </si>
  <si>
    <t>dle výkresu č. 2.042: 42377,8/1000=42,378 [A]</t>
  </si>
  <si>
    <t>dle výkresu č. 2.045: 34808,2/1000=34,808 [A]</t>
  </si>
  <si>
    <t>420325</t>
  </si>
  <si>
    <t>PŘECHODOVÉ DESKY MOSTNÍCH OPĚR ZE ŽELEZOBETONU C30/37</t>
  </si>
  <si>
    <t>2*2,0m2*6,9m=27,600 [A]</t>
  </si>
  <si>
    <t>420365</t>
  </si>
  <si>
    <t>VÝZTUŽ PŘECHODOVÝCH DESEK MOSTNÍCH OPĚR Z OCELI 10505, B500B</t>
  </si>
  <si>
    <t>dle výkresu č. 2.0411: 2160,2/1000=2,160 [A]</t>
  </si>
  <si>
    <t>C45/55</t>
  </si>
  <si>
    <t>Filigrán F1: 0,158m2*15,2m=2,402 [A]    
Filigrán F2: 5*0,157m2*15,2m=11,932 [B]    
Filigrán F3: 0,158m2*15,2m=2,402 [C]    
Celkem: A+B+C=16,736 [D]</t>
  </si>
  <si>
    <t>Monolitická deska: 2,22*17,56+2*1,1*10,0=60,983 [A]</t>
  </si>
  <si>
    <t>dle výkresu č. 2.047: 7950,5/1000=7,951 [A]</t>
  </si>
  <si>
    <t>2*0,4*1,5*8,45=10,140 [A]</t>
  </si>
  <si>
    <t>2*10,2*0,10*3,4=6,936 [A]</t>
  </si>
  <si>
    <t>pod dlažbu: 48,1m2*0,1m=4,810 [A]</t>
  </si>
  <si>
    <t>23,1m2*8,45m=195,195 [A]</t>
  </si>
  <si>
    <t>48,1m2*0,2m=9,620 [A]</t>
  </si>
  <si>
    <t>mimo most: 2*(25,6+18,8)*6,5=577,200 [A]</t>
  </si>
  <si>
    <t>mimo most: (25,6+18,8)*6,5=288,600 [A]</t>
  </si>
  <si>
    <t>mimo most: (25,6+18,8)*6,5=288,600 [A]    
na mostě: 17,6*6,5=114,400 [B]    
Celkem: A+B=403,000 [C]</t>
  </si>
  <si>
    <t>mimo most: 2*(25,6+18,8)*6,5+40,0*6,5=837,200 [A]    
na mostě: 2*17,6*6,5=228,800 [B]    
Celkem: A+B=1 066,000 [C]</t>
  </si>
  <si>
    <t>574A46</t>
  </si>
  <si>
    <t>ASFALTOVÝ BETON PRO OBRUSNÉ VRSTVY ACO 16+, 16S TL. 50MM</t>
  </si>
  <si>
    <t>mimo most: (25,6+18,8+40,0)*6,5=548,600 [A]    
na mostě: 17,6*6,5=114,400 [B]    
Celkem: A+B=663,000 [C]</t>
  </si>
  <si>
    <t>574D46</t>
  </si>
  <si>
    <t>ASFALTOVÝ BETON PRO LOŽNÍ VRSTVY MODIFIK ACL 16+, 16S TL. 50MM</t>
  </si>
  <si>
    <t>řezaná spára ve vozovce: 2*6,9=13,800 [A]    
napojení: 2*6,9=13,800 [B]    
Celkem: A+B=27,600 [C]</t>
  </si>
  <si>
    <t>40,56*(0,88+2,38)=132,226 [A]</t>
  </si>
  <si>
    <t>2*9,2*8,45=155,480 [A]</t>
  </si>
  <si>
    <t>9,4*19,4=182,360 [A]</t>
  </si>
  <si>
    <t>(1,0+2,5)*17,4=60,900 [A]</t>
  </si>
  <si>
    <t>2*9,2*8,45=155,480 [A]    
2*(5,9+5,5)*4,5=102,600 [B]    
Celkem: A+B=258,080 [C]</t>
  </si>
  <si>
    <t>římsa: 2*0,3*40,56=24,336 [A]    
protiimisní nátěr: 9,4*15,0=141,000 [B]    
Celkem: A+B=165,336 [C]</t>
  </si>
  <si>
    <t>2*1,6=3,200 [A]</t>
  </si>
  <si>
    <t>2*10,1=20,200 [A]</t>
  </si>
  <si>
    <t>2*1,2=2,400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</si>
  <si>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</si>
  <si>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</si>
  <si>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</si>
  <si>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9112B1</t>
  </si>
  <si>
    <t>ZÁBRADLÍ MOSTNÍ SE SVISLOU VÝPLNÍ - DODÁVKA A MONTÁŽ</t>
  </si>
  <si>
    <t>40,56=40,560 [A]</t>
  </si>
  <si>
    <t>9115C1</t>
  </si>
  <si>
    <t>SVODIDLO OCEL MOSTNÍ JEDNOSTR, ÚROVEŇ ZADRŽ H2 - DODÁVKA A MONTÁŽ</t>
  </si>
  <si>
    <t>932112</t>
  </si>
  <si>
    <t>2*13,1=26,200 [A]</t>
  </si>
  <si>
    <t>NK: 2,5m2*26,2m+8*1,5m2*0,32m=69,340 [A]   
opěra: 2*7,0m2*6,3m=88,200 [B]   
pilíř: 2*2,2m2*7,0m+2*3*5,1m2*0,4m=43,040 [C]   
římsa: 2*0,2m2*30,2m=12,080 [D]   
sloupky zábradlí: 2*15*1,1*0,15*0,15=0,743 [E]   
základy pod středníma podpěrama: 60,3=60,300 [F]  
Celkem: A+B+C+D+E+F=273,703 [G]</t>
  </si>
  <si>
    <t xml:space="preserve">  SO 12-22-04</t>
  </si>
  <si>
    <t>Silniční nadjezd v ev. km 109,579</t>
  </si>
  <si>
    <t>SO 12-22-04</t>
  </si>
  <si>
    <t>dle pol.č. 13173: 1614,310*1,9=3 067,189 [A]</t>
  </si>
  <si>
    <t>dle pol.č. 11333, 11372: (162,570+54,190)*2,0=433,520 [A]</t>
  </si>
  <si>
    <t>mimo most: 48,2m2+204,5m2+184,7m2+26,2m2=463,600 [A]    
na mostě: 17,4*4,5=78,300 [B]    
Celkem: (A+B)*0,3=162,570 [C]</t>
  </si>
  <si>
    <t>mimo most: 48,2m2+204,5m2+184,7m2+26,2m2=463,600 [A]    
na mostě: 17,4*4,5=78,300 [B]    
Celkem: (A+B)*0,1=54,190 [C]</t>
  </si>
  <si>
    <t>2*33,0=66,000 [A]</t>
  </si>
  <si>
    <t>76,0m2*12,0m+55,3m2*12,7m=1 614,310 [A]</t>
  </si>
  <si>
    <t>dle pol.č. 13173:     1614,310=1 614,310 [A]</t>
  </si>
  <si>
    <t>3,615*7,7 + 3,540*7,7=55,094 [A]</t>
  </si>
  <si>
    <t>Základ 1: 34,84=34,840 [A]   
Základ 2: 34,84=34,840 [B]  
Celkem: A+B=69,680 [C]</t>
  </si>
  <si>
    <t>2*0,083m2*33,0m=5,478 [A]</t>
  </si>
  <si>
    <t>2*0,198m2*33,0m=13,068 [A]</t>
  </si>
  <si>
    <t>Dřík 1: 64,202=64,202 [A]   
Dřík 2: 57,263=57,263 [B]   
Křídlo 1L: 26,991=26,991 [C]   
Křídlo 1P: 26,59=26,590 [D]   
Křídlo 2L: 25,682=25,682 [E]   
Křídlo 2P: 25,341=25,341 [F]  
Celkem: A+B+C+D+E+F=226,069 [G]</t>
  </si>
  <si>
    <t>dle výkresu č. 2.052, 2.053: (27210,3+25935,5)/1000=53,146 [A]</t>
  </si>
  <si>
    <t>zásyp základu: 9,0m2*13,7m+7,9m2*12,7m=223,630 [A]    
těsnící vrstva: 2*1,6m2*4,5m=14,400 [B]    
zásyp za opěrou: 40,2m2*13,7m+29,2m2*12,7m=921,580 [C]    
Celkem: A+B+C=1 159,610 [D]</t>
  </si>
  <si>
    <t>Filigrán F1: 3*2,237=6,711 [A]   
Filigrán F2: 1*1,946=1,946 [B]   
Filigrán F3: 1*1,946=1,946 [C] 
Celkem: A+B+C=10,603 [D]</t>
  </si>
  <si>
    <t>Monolitická deska + příčníky: 20,577+7,984+7,543=36,104 [A]</t>
  </si>
  <si>
    <t>7,938=7,938 [A]</t>
  </si>
  <si>
    <t>přechodový klín: (5,1+15,3)m2*4,5m=91,800 [A]</t>
  </si>
  <si>
    <t>(17,5+6,1)m2*4,5m=106,200 [A]</t>
  </si>
  <si>
    <t>mimo most: 2*(48,2m2+204,5m2)=505,400 [A]</t>
  </si>
  <si>
    <t>mimo most: 184,7m2+26,2m2=210,900 [A]</t>
  </si>
  <si>
    <t>mimo most: 48,2m2+204,5m2=252,700 [A]    
na mostě: 18*4,5=81,000 [B]  
Celkem: A+B=333,700 [C]</t>
  </si>
  <si>
    <t>mimo most: (48,2m2+204,5m2)*0,07=17,689 [A]    
na mostě: 18*4,5*0,04=3,240 [B]  
Celkem: A+B=20,929 [C]</t>
  </si>
  <si>
    <t>2*33,0*0,88=58,080 [A]</t>
  </si>
  <si>
    <t>2*1,0*17,4=34,800 [A]</t>
  </si>
  <si>
    <t>(7,8+7,2)*4,5=67,500 [A]    
23,287*2+26,407*2+2*0,636*5,9+2*1,428*4,4+2*6,169*0,75+2*6,066*0,75=137,812 [B]  
Celkem: A+B=205,312 [C]</t>
  </si>
  <si>
    <t>římsa: 2*0,3*33,0=19,800 [A]   
protiimisní nátěr: 5,9*15,0=88,500 [B]  
Celkem: A+B=108,300 [C]</t>
  </si>
  <si>
    <t>13,7+16,6+2*12,7=55,700 [A]</t>
  </si>
  <si>
    <t>1,0*(7,0+6,0)*5,9=76,700 [A]</t>
  </si>
  <si>
    <t xml:space="preserve">  SO 13-20-01</t>
  </si>
  <si>
    <t>Železniční most v ev. km 111,127 - podchod</t>
  </si>
  <si>
    <t>SO 13-20-01</t>
  </si>
  <si>
    <t>dle pol.č. 13173A:  4197,462=4 197,462 [A]     
dle pol.č. 264716: 630,0m*0,2*0,2*3,14=79,128 [B]     
dle pol.č. 261115: 1915,4m*0,025*0,025*3,14=3,759 [C]     
dle pol.č. 13273 - dle pol.č. 17411: 444,62-317,396=127,224 [D]     
dle pol.č. 21262:  119,3*1,2*0,15=21,474 [E]     
Celkem: (A+B+C+D+E)*1,9=8 415,189 [F]</t>
  </si>
  <si>
    <t>11313A</t>
  </si>
  <si>
    <t>ODSTRANĚNÍ KRYTU ZPEVNĚNÝCH PLOCH S ASFALTOVÝM POJIVEM - BEZ DOPRAVY</t>
  </si>
  <si>
    <t>kanalizace          
vč. uložení a polatku za skládku</t>
  </si>
  <si>
    <t>6,45*1,5*0,15=1,451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</si>
  <si>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</si>
  <si>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</si>
  <si>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</si>
  <si>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28,2*1,5*0,25+6,45*1,5*0,25=12,994 [A]</t>
  </si>
  <si>
    <t>dle výkresu č. 2.005 (odměřeno z CADu):       
I.etapa: (213,27m2*4,855 m)+(69,037m2*1,5m)=1 138,981 [A]      
II.etapa: (160,281m2*5,8m)+(2*17,91m2*45,07) + (60,658m2*4,8)+(2*3,129m2*35,68)=3 058,481 [B]     
Celkem: A+B=4 197,462 [C]</t>
  </si>
  <si>
    <t>13273</t>
  </si>
  <si>
    <t>HLOUBENÍ RÝH ŠÍŘ DO 2M PAŽ I NEPAŽ TŘ. I</t>
  </si>
  <si>
    <t>rýha - profil DN 250: 87,0*1,2*2,6=271,440 [A]     
rýha - potrubí DN300: 32,3*1,2*3,5=135,660 [B]     
rýha - potrubí DN50: 2,0*1,0*1,0=2,000 [C]     
rozšíření šachty:6*3,7*1,6=35,520 [D]     
Celkem: A+B+C+D=444,620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</si>
  <si>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</si>
  <si>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4197,462=4 197,462 [A]     
dle pol.č. 264716: 630,0m*0,2*0,2*3,14=79,128 [B]     
dle pol.č. 261115: 1915,4m*0,025*0,025*3,14=3,759 [C]     
dle pol.č. 13273 - dle pol.č. 17411: 444,62-317,396=127,224 [D]     
dle pol.č. 21262:  119,3*1,2*0,15=21,474 [E]     
Celkem: A+B+C+D+E=4 429,047 [F]</t>
  </si>
  <si>
    <t>kanalizace</t>
  </si>
  <si>
    <t>rýha - profil DN 250: 87,0*1,2*1,85=193,140 [A]     
rýha - potrubí DN300: 32,3*1,2*2,7=104,652 [B]     
rýha - potrubí DN50: 2,0*1,0*1,0=2,000 [C]     
okolo šachet:6*3,6*0,815=17,604 [D]     
Celkem: A+B+C+D=317,396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</si>
  <si>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</si>
  <si>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podchodu - dle výkresu č. 2.022 a 2.005: (181,86m2*8,74m)+(39,767*15,4)+(91,06m2*5,98)+(72,265m2*1,87)=2 881,543 [A]      
kanalizace:      
rýha - profil DN250: 73,3*0,611=44,786 [B]     
rýha - potrubí DN300: 32,3*0,65=20,995 [C]     
rýha - profil DN50: 2*0,398=0,796 [D]     
Celkem: A+B+C+D=2 948,120 [E]</t>
  </si>
  <si>
    <t>21262</t>
  </si>
  <si>
    <t>TRATIVODY KOMPLET Z TRUB Z PLAST HMOT DN DO 100MM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</si>
  <si>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</si>
  <si>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pouze pro výstavbu 1. etapy</t>
  </si>
  <si>
    <t>dle výkresu č. 2.005:      
HEB 160: 42,6 kg/m*(35+28)*10,0/1000=26,838 [A]</t>
  </si>
  <si>
    <t>dle výkresu č. 2.005: (52,0+16,0+54,0+21,0)*6,0=858,000 [A]</t>
  </si>
  <si>
    <t>dle výkresu č. 2.005: (54+68)*15,7=1 915,400 [A]</t>
  </si>
  <si>
    <t>položka zahrnuje:          
přemístění, montáž a demontáž vrtných souprav          
svislou dopravu zeminy z vrtu          
vodorovnou dopravu zeminy bez uložení na skládku          
případně nutné pažení dočasné (včetně odpažení) i trvalé</t>
  </si>
  <si>
    <t>dle výkresu č. 2.005:      
HEB 140: (35+28)*10,0=630,000 [A]</t>
  </si>
  <si>
    <t>dle výkresu č. 2.022, 2.023:     
hydroizolační vana: (20,795*3,52*0,3)+(28,661*4,52*0,3)+2*(18,24*1,7*0,3)+2*(13,93*1,16*0,3)+2*(10,36*1,7*0,3)+2*(10,48*0,875*0,3)=105,193 [A]     
základ: (174,78 m2+148,39 m2)*0,3m=96,951 [B]     
Celkem: A+B=202,144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</si>
  <si>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</si>
  <si>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2.084, 2.085: (1180,0+492,2)/1000=1,672 [A]</t>
  </si>
  <si>
    <t>dle výkr. 2.081 a 2.082: (2257+1333)/1000=3,590 [A]</t>
  </si>
  <si>
    <t>položka zahrnuje dodávku předepsané kotvy, případně její protikorozní úpravu, její osazení do vrtu, zainjektování a napnutí, případně opěrné desky          
nezahrnuje vrty</t>
  </si>
  <si>
    <t>136.000*5 m</t>
  </si>
  <si>
    <t>položka zahrnuje příplatek k ceně kotvy za další 1m přes 10m          
zahrnuje dodávku 1m předepsané kotvy, případně její protikorozní úpravu, její osazení do vrtu, zainjektování a napnutí</t>
  </si>
  <si>
    <t>zápory dle výkresu č. 2.4.1, 2.4.2:      
do vrtů HEB 180:51.0kg/m*(57*10)/1000=29,070 [A]    
do vrtů HEB140: 33.7kg/m*(16*5.5)/1000=2,966 [B]   
převázka:    
U160: (66*2*2)*18.80kg/m /1000=4,963 [C]   
Celkem: A+B+C=36,999 [D]</t>
  </si>
  <si>
    <t>zápory dle výkresu č. 2.4.1, 2.4.2:      
do vrtů HEB 180:57*10=570,000 [A]    
do vrtů HEB140: 16*5,5=88,000 [B]   
Celkem: A+B=658,000 [C]</t>
  </si>
  <si>
    <t>(383,16+860,368-26,984)*0,05=60,827 [A]</t>
  </si>
  <si>
    <t>nosná konstrukce podchodu</t>
  </si>
  <si>
    <t>dle výkresu č. 2.022, 2.023, 2.007:      
tubus: 15,31m2*3,8+4,84m2*3,8+2,32m2*14,0+4,92m2*2,8+4,52m2*4,33=142,398 [A]     
chodník na nást.: 18,93m2*2,8+2*2,32*0,3*12,89+2*10,19*3,17*0,3+2*4,13*0,3*11,53+2*5,09*0,3*11,53=154,112 [B]     
zalomený chodník k VB: 8,012m2*2,8+2*4,65*0,3*19,98+11,58m2*2,8+45,71m2*0,3+54,392m2*0,3=140,632 [C]     
schodiště: 2*10,86m2*0,3 + 1,871m2*2,0=10,258 [D]      
Celkem: A+B+C+D=447,400 [E]</t>
  </si>
  <si>
    <t>dle výkresu č. 2.083 - 2.089: (13854,6+15756,8+16511,6+18285,3)/1000=64,408 [A]</t>
  </si>
  <si>
    <t>dle výkresu č. 2.022, 2.023:     
pod tubus: 500,0*0,1=50,000 [A]     
pod kanalizaci:13,7*1,2*0,1=1,644 [B]     
Celkem: A+B=51,644 [C]</t>
  </si>
  <si>
    <t>3,0*14,0+0,28=42,280 [A]</t>
  </si>
  <si>
    <t>podsyp - lože     
rýha - profil DN 250: 87,0*1,2*0,1=10,440 [A]     
rýha - potrubí DN300: 32,3*1,2*0,1=3,876 [B]     
rýha - potrubí DN50: 2,0*1,0*1,0=2,000 [C]     
pod šachty:6*0,1*1,6=0,960 [D]     
Celkem: A+B+C+D=17,276 [E]</t>
  </si>
  <si>
    <t>položka zahrnuje dodávku předepsaného kameniva, mimostaveništní a vnitrostaveništní dopravu a jeho uložení          
není-li v zadávací dokumentaci uvedeno jinak, jedná se o nakupovaný materiál</t>
  </si>
  <si>
    <t>vodorvná tvrdá ochrana izolace</t>
  </si>
  <si>
    <t>(103,0+63,76+210,84+162,08)m2*0,05=26,984 [A]</t>
  </si>
  <si>
    <t>56335</t>
  </si>
  <si>
    <t>VOZOVKOVÉ VRSTVY ZE ŠTĚRKODRTI TL. DO 250MM</t>
  </si>
  <si>
    <t>28,2*1,2+6,45*1,5=43,515 [A]</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</si>
  <si>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</si>
  <si>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</si>
  <si>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</si>
  <si>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Stoka dešťové kanalizace "A" ŽST Pohled</t>
  </si>
  <si>
    <t>28,2*1,5=42,300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</si>
  <si>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</si>
  <si>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strop tenkovrstvá probarvená omítka: (11,62*3,8)+(8,05*2,8)=66,696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</si>
  <si>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</si>
  <si>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271,6+5,3*2,0=282,200 [A]</t>
  </si>
  <si>
    <t>9,2*(31,3+8,0)+11,2*3,92+33,8*2,92+36,9*2,92+2*(8,9*1,5)+2*(31,9*1,6)+2*(35,2*1,7)=860,368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</si>
  <si>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</si>
  <si>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33,9*3,92+2*2,4*31,64+2*2,4*20,5=383,160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</si>
  <si>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</si>
  <si>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</si>
  <si>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</si>
  <si>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2*159,2m2+7,5m2+2*117,3m2+5,0m2+50,8m2+59,1m2+2,2m2=677,600 [A]</t>
  </si>
  <si>
    <t>87426</t>
  </si>
  <si>
    <t>POTRUBÍ Z TRUB PLAST ODPAD DN DO 80MM</t>
  </si>
  <si>
    <t>výtlačné potrubí PEHD D63 (DN50)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</si>
  <si>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</si>
  <si>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</si>
  <si>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</si>
  <si>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potrubí - PVC-U DN250 - SN16</t>
  </si>
  <si>
    <t>potrubí - PVC-U DN300- SN16</t>
  </si>
  <si>
    <t>87614</t>
  </si>
  <si>
    <t>CHRÁNIČKY Z TRUB PLAST DN DO 40MM</t>
  </si>
  <si>
    <t>k čeroadlu</t>
  </si>
  <si>
    <t>87615</t>
  </si>
  <si>
    <t>CHRÁNIČKY Z TRUB PLAST DN DO 50MM</t>
  </si>
  <si>
    <t>chráničky pro osvětlení - 27,9 m=27,900 [A]     
chráničky pro kamerový systém - 42,5 m=42,500 [B]     
Celkem: A+B=70,400 [C]</t>
  </si>
  <si>
    <t>2x chránička DN160 mm pro HDPE trubky sdělovacího vedení</t>
  </si>
  <si>
    <t>2*0,4=0,800 [A]</t>
  </si>
  <si>
    <t>894871</t>
  </si>
  <si>
    <t>ŠACHTY KANALIZAČNÍ PLASTOVÉ D 1000MM</t>
  </si>
  <si>
    <t>pro profil DN250, DN300, standardní šachta 5=5,000 [A]     
pro profil DN250, spádišťová šachta výšky 6,37m 1=1,000 [B]     
Celkem: A+B=6,000 [C]</t>
  </si>
  <si>
    <t>89911B</t>
  </si>
  <si>
    <t>PLASTOVÝ POKLOP B125</t>
  </si>
  <si>
    <t>poklop na jímku - kompozit 700x700</t>
  </si>
  <si>
    <t>kanalizace: 13,7*1,2*0,371=6,099 [A]</t>
  </si>
  <si>
    <t>899652</t>
  </si>
  <si>
    <t>ZKOUŠKA VODOTĚSNOSTI POTRUBÍ DN DO 300MM</t>
  </si>
  <si>
    <t>87,0+32,3=119,300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</si>
  <si>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</si>
  <si>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93542</t>
  </si>
  <si>
    <t>ŽLABY Z DÍLCŮ Z POLYMERBETONU SVĚTLÉ ŠÍŘKY DO 150MM VČETNĚ MŘÍŽÍ</t>
  </si>
  <si>
    <t>3,0+14,0 m=17,000 [A]</t>
  </si>
  <si>
    <t>96716A</t>
  </si>
  <si>
    <t>VYBOURÁNÍ ČÁSTÍ KONSTRUKCÍ ŽELEZOBET - BEZ DOPRAVY</t>
  </si>
  <si>
    <t>původní kanalizační šachta 2*0,9=1,800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</si>
  <si>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</si>
  <si>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</si>
  <si>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</si>
  <si>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</si>
  <si>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dle výkresu č. 2.091, 2.092     
2*105,0+60,0+45,0+10+2*49,0=423,000 [A]</t>
  </si>
  <si>
    <t>2*11*1,5kg/ks=33,000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</si>
  <si>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</si>
  <si>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13-21-01</t>
  </si>
  <si>
    <t>Železniční propustek v ev. km 110,712</t>
  </si>
  <si>
    <t>SO 13-21-01</t>
  </si>
  <si>
    <t>dle pol.č. 13173A: 876,55=876,550 [A]    
dle pol.č. 264716: 2*64,0m*0,2*0,2*3,14=16,077 [B]    
dle pol.č. 261115: 2*56,0m*0,025*0,025*3,14=0,220 [C]    
Celkem: (A+B+C)*1,9=1 696,409 [D]</t>
  </si>
  <si>
    <t>dle pol.č. 96613A:  7,6*2,4=18,240 [A]</t>
  </si>
  <si>
    <t>dle pol.č. 96616A:  93,47*2,5=233,675 [A]</t>
  </si>
  <si>
    <t>dle výkresu č. 2.005, 2.007: odměřeno digitálně:    
408,95+467,6=876,550 [A]</t>
  </si>
  <si>
    <t>dle pol.č. 13173A: 876,55=876,550 [A]    
dle pol.č. 264716: 2*64,0m*0,2*0,2*3,14=16,077 [B]    
dle pol.č. 261115: 2*56,0m*0,025*0,025*3,14=0,220 [C]    
Celkem: A+B+C=892,847 [D]</t>
  </si>
  <si>
    <t>dle výkresu č. 2.005, 2.007: odměřeno digitálně:    
410,84+468,92=879,760 [A]</t>
  </si>
  <si>
    <t>dle výkresu č. 2.003: odměřeno digitálně:    
6,7*38,3+8,7*1,0=265,310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</si>
  <si>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</si>
  <si>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dle výkresu č. 2.005, 2.007:     
HEB 200: 61,3kg/m*2*(5*4,0+6*8,0)/1000=8,337 [A]</t>
  </si>
  <si>
    <t>dle výkresu č. 2.005, 2.007:  2*22,4=44,800 [A]</t>
  </si>
  <si>
    <t>8*14,0=112,000 [A]</t>
  </si>
  <si>
    <t>dle výkresu č. 2.005, 2.006:     
HEB 200: 2*64,0=128,000 [A]</t>
  </si>
  <si>
    <t>dle výkresu č. 2.007, 2.008: 25,9+14,5=40,400 [A]</t>
  </si>
  <si>
    <t>dle výkresu č. 2.007:  1656,0/1000=1,656 [A]</t>
  </si>
  <si>
    <t>dle výkresu č. 2.007, 2.008:  (583,2+421,07)/1000=1,004 [A]</t>
  </si>
  <si>
    <t>8*4,0=32,000 [A]</t>
  </si>
  <si>
    <t>dle výkresu č. 2.007, 2.008: 4,8+6,6=11,400 [A]</t>
  </si>
  <si>
    <t>dle výkresu č. 2.003: odměřeno digitálně:    
(65,5+4,0)m2*0,1m+1,7*38,3*0,1=13,461 [A]</t>
  </si>
  <si>
    <t>dle výkresu č. 2.003:     
0,6*0,3*3,5=0,630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</si>
  <si>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</si>
  <si>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dle výkresu č. 2.003: odměřeno digitálně:    
3*(6,7*38,3+8,7*1,0)=795,930 [A]</t>
  </si>
  <si>
    <t>dle výkresu č. 2.011:    
8,01=8,010 [A]</t>
  </si>
  <si>
    <t>dle výkresu č. 2.003: 2*1,8+12,0+12,5=28,100 [A]</t>
  </si>
  <si>
    <t>91842</t>
  </si>
  <si>
    <t>PROPUSTY RÁMOVÉ 200/150</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</si>
  <si>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</si>
  <si>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1,9m2*4,0m=7,600 [A]</t>
  </si>
  <si>
    <t>dle výkresu č. 2.005, 2.007: odměřeno digitálně:    
34,95+58,52=93,470 [A]</t>
  </si>
  <si>
    <t xml:space="preserve">  SO 13-21-02</t>
  </si>
  <si>
    <t>Železniční propustek v ev. km 111,238</t>
  </si>
  <si>
    <t>SO 13-21-02</t>
  </si>
  <si>
    <t>dle pol.č. 13173A: 204,7=204.700 [A]   
dle pol.č. 264716: 2*39,0m*0,2*0,2*3,14=9.797 [B]   
dle pol.č. 261115: 24,0m*0,025*0,025*3,14=0.047 [C] 
Celkem: (A+B+C)*1,9=407.634 [D]</t>
  </si>
  <si>
    <t>dle pol.č. 96613A:  9,5*2,4=22,800 [A]</t>
  </si>
  <si>
    <t>dle pol.č. 96616A:  64,0*2,5=160,000 [A]</t>
  </si>
  <si>
    <t>dle výkresu č. 2.005, 2.006: odměřeno digitálně:   
79,04+125,66=204,700 [A]</t>
  </si>
  <si>
    <t>dle pol.č. 13173A: 204,7=204.700 [A]   
dle pol.č. 264716: 2*39,0m*0,2*0,2*3,14=9.797 [B]   
dle pol.č. 261115: 24,0m*0,025*0,025*3,14=0.047 [C] 
Celkem: A+B+C=214.544 [D]</t>
  </si>
  <si>
    <t>dle výkresu č. 2.005, 2.006: odměřeno digitálně:   
81,34+127,28=208,620 [A]</t>
  </si>
  <si>
    <t>dle výkresu č. 2.003: odměřeno digitálně:   
5,7*19,4+6,3*1,6=120,660 [A]</t>
  </si>
  <si>
    <t>dle výkresu č. 2.005, 2.006:   
HEB 160: 42,6kg/m*(2*1*3,0)/1000=0.256 [A]</t>
  </si>
  <si>
    <t>dle výkresu č. 2.005, 2.007:  17,933+11,263=29.196 [A]</t>
  </si>
  <si>
    <t>(2*6,0) + (2*5,0)=22.000 [A]</t>
  </si>
  <si>
    <t>dle výkresu č. 2.005, 2.006:   
HEB 160: 8*3,0=24.000 [A]</t>
  </si>
  <si>
    <t>vč. vtokové jímky</t>
  </si>
  <si>
    <t>dle výkresu č. 2.006, 2.008: 13,8+9,9=23,700 [A]</t>
  </si>
  <si>
    <t>dle výkresu č. 2.006:  (22,33 + 75,3)/1000=0.098 [A]</t>
  </si>
  <si>
    <t>dle výkresu č. 2.006, 2.008:  (521,4+379,2)/1000=0,901 [A]</t>
  </si>
  <si>
    <t>4*2,0=8,000 [A]</t>
  </si>
  <si>
    <t>dle výkresu č. 2.005, 2.007:   
HEB 200: 61,3kg/m*(8*6,5)/1000=3.188 [A] 
Převázky:  
U 200: 25,3kg/m*(2*7*2)/1000=0.708 [B] 
Celkem: A+B=3.896 [C]</t>
  </si>
  <si>
    <t>dle výkresu č. 2.005, 2.006:   
HEB 200: (6+2)=8.000 [A]</t>
  </si>
  <si>
    <t>dle výkresu č. 2.005, 2.006:   
Štětovnice larsen Illn: 2*(2,5+2,0+2,0)m * 0,4m =5.200 [A]</t>
  </si>
  <si>
    <t>dle výkresu č. 2.005, 2.006:   
Vrty: pararula zvětralá + migmatit navětralý = dolní 2m pro záporové pažení 
8*3,5=28.000 [A]</t>
  </si>
  <si>
    <t>dle výkresu č. 2.007: odměřeno digitálně:   
0,15m2*1,9m=0,285 [A]</t>
  </si>
  <si>
    <t>dle výkresu č. 2.007: 75,3/1000=0,075 [A]</t>
  </si>
  <si>
    <t>dle výkresu č. 2.005, 2.006: 2,1+3,5=5,600 [A]</t>
  </si>
  <si>
    <t>dle výkresu č. 2.003: odměřeno digitálně:   
(12,5+2,5)m2*0,1m+1,7*19,4*0,1=4,798 [A]</t>
  </si>
  <si>
    <t>dle výkresu č. 2.003:    
0,6*0,3*3,9=0,702 [A]</t>
  </si>
  <si>
    <t>SVI - typ D: 5,0*22=110.000 [A]</t>
  </si>
  <si>
    <t>dle výkresu č. 2.011:   
1,9=1,900 [A]</t>
  </si>
  <si>
    <t>dle výkresu č. 2.003: 2*3,9+2*3,8=15,400 [A]</t>
  </si>
  <si>
    <t>PROPUSTY RÁMOVÉ 250/200</t>
  </si>
  <si>
    <t>dle výkresu č. 2.004:   
ŽB PREFABRIKOVANÁ TROUBA RÁMOVÁ 250/200; 
20,5=20.500 [A]</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</si>
  <si>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</si>
  <si>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1,9m2*5,0m=9,500 [A]</t>
  </si>
  <si>
    <t>dle výkresu č. 2.005, 2.006: odměřeno digitálně:   
25,5+38,5=64,000 [A]</t>
  </si>
  <si>
    <t xml:space="preserve">  SO 13-25-01</t>
  </si>
  <si>
    <t>Železniční most v ev. km 111,048 - demolice</t>
  </si>
  <si>
    <t>SO 13-25-01</t>
  </si>
  <si>
    <t>dle pol.č. 13173A: 550,68*1,9=1 046,292 [A]</t>
  </si>
  <si>
    <t>dle pol.č. 96616A:  141,246*2,5=353,115 [A]</t>
  </si>
  <si>
    <t>dle výkresu č. 2.005: odměřeno digitálně:   
(141,0+282,6)m2*1,3m=550,680 [A]</t>
  </si>
  <si>
    <t>dle pol.č. 13173A: 550,68=550,680 [A]</t>
  </si>
  <si>
    <t>17481</t>
  </si>
  <si>
    <t>ZÁSYP JAM A RÝH Z NAKUPOVANÝCH MATERIÁLŮ</t>
  </si>
  <si>
    <t>dle výkresu č. 2.005: (34,5+90,9)m2*3,5m+2*59,8m2*2,65+26,9m2*2,65=827,125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</si>
  <si>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</si>
  <si>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2.102: odměřeno digitálně:   
2,8*3,0+1,0*0,5+8*20,5*0,35+8*2,5*2,3+2,65*33,1*0,33=141,246 [A]</t>
  </si>
  <si>
    <t xml:space="preserve">  SO 13-26-01</t>
  </si>
  <si>
    <t>Návěstní krakorec v km 111,190</t>
  </si>
  <si>
    <t>SO 13-26-01</t>
  </si>
  <si>
    <t>dle položky č. 13173: 45,2*1,9=85,880 [A]</t>
  </si>
  <si>
    <t>dle výkresu č. 2.004: 45,2 m3=45,200 [A]</t>
  </si>
  <si>
    <t>dle položky č. 13173: 45,2=45,200 [A]</t>
  </si>
  <si>
    <t>dle výkresu č. 2.004: 32,7 m3=32,700 [A]</t>
  </si>
  <si>
    <t>dle výkresu č. 2.005: 15,0m3=15,000 [A]</t>
  </si>
  <si>
    <t>dle výkresu č. 2.006: 0,655t=0,655 [A]</t>
  </si>
  <si>
    <t>(1392,04+2768,7+388,6+185,66+310,83+119,56+237,61+57,262+258,3)/1000=5.719 [A]</t>
  </si>
  <si>
    <t>4,2*4,2*0,1=1,764 [A]</t>
  </si>
  <si>
    <t>783121</t>
  </si>
  <si>
    <t>PROTIKOROZ OCHR OK NÁTĚREM VÍCEVRST SE ZÁKL S VYS OBSAHEM ZN</t>
  </si>
  <si>
    <t>dle přílohy č. 1.002: 139,645=139,645 [A]</t>
  </si>
  <si>
    <t>87626</t>
  </si>
  <si>
    <t>CHRÁNIČKY Z TRUB PLAST DN DO 80MM</t>
  </si>
  <si>
    <t>2*2,54=5,080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</si>
  <si>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</si>
  <si>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2*1,4=2,800 [A]</t>
  </si>
  <si>
    <t>D.2.1.5</t>
  </si>
  <si>
    <t>Ostatní inženýrské objekty</t>
  </si>
  <si>
    <t xml:space="preserve">  SO 14-73-01.01</t>
  </si>
  <si>
    <t>Přibyslav - Pohled, přeložka ZOK ČD Telematika - definitivní</t>
  </si>
  <si>
    <t>SO 14-73-01.01</t>
  </si>
  <si>
    <t>74C Vodiče TV</t>
  </si>
  <si>
    <t>74CF11</t>
  </si>
  <si>
    <t>TAŽNÉ HNACÍ VOZIDLO K PRACOVNÍM SOUPRAVÁM (PRO VODIČE - MONTÁŽ a DEMONTÁŽ)</t>
  </si>
  <si>
    <t>Nenaceňovat! Stavební objekt si realizuje společnost ČD - Telematika a.s. sama.</t>
  </si>
  <si>
    <t>odborný odhad</t>
  </si>
  <si>
    <t>74E Závěsný kabel na TV (ZOK + VN)</t>
  </si>
  <si>
    <t>74E701</t>
  </si>
  <si>
    <t>DEMONTÁŽ KONZOL VČETNĚ UPEVNĚNÍ, ZÁVĚSU A DALŠÍHO PŘÍSLUŠENSTVÍ</t>
  </si>
  <si>
    <t>výkaz výměr (výpočet položky, nebo odkaz na příslušnou přílohu dokumentace)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</si>
  <si>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</si>
  <si>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</si>
  <si>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</si>
  <si>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</si>
  <si>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</si>
  <si>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</si>
  <si>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</si>
  <si>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</si>
  <si>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</si>
  <si>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74E854</t>
  </si>
  <si>
    <t>DEMONTÁŽ OPTOKABELU (STOČENÍM)</t>
  </si>
  <si>
    <t>74E855</t>
  </si>
  <si>
    <t>ODVOZ ZDEMONTOVANÉHO MATERIÁLU VČETNĚ KABELU NA SKLÁDKU, RECYKLACI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</si>
  <si>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</si>
  <si>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74F Revize, zkoušky, měření a technická pomoc TV</t>
  </si>
  <si>
    <t>MĚŘENÍ PARAMETRŮ ZOK (36 VLÁKEN)</t>
  </si>
  <si>
    <t xml:space="preserve">  SO 14-73-01.02</t>
  </si>
  <si>
    <t>Přibyslav - Pohled, ochrana a přeložky sdělovacích kabelů ČD Telematika</t>
  </si>
  <si>
    <t>SO 14-73-01.02</t>
  </si>
  <si>
    <t>OK dodávky a montáže</t>
  </si>
  <si>
    <t>12,5km*72vl=900kmvlákno</t>
  </si>
  <si>
    <t>Převedení provozu na překládaný optický kabel</t>
  </si>
  <si>
    <t>Převedení provozu na definitivní optický kabel</t>
  </si>
  <si>
    <t>Demontáže a přemístění zařízení</t>
  </si>
  <si>
    <t>02943</t>
  </si>
  <si>
    <t>OSTATNÍ POŽADAVKY - VYPRACOVÁNÍ RDS</t>
  </si>
  <si>
    <t>02944</t>
  </si>
  <si>
    <t>OSTAT POŽADAVKY - DOKUMENTACE SKUTEČ PROVEDENÍ V DIGIT FORMĚ</t>
  </si>
  <si>
    <t>Provizorní vymístění kabelů a podpěrné dřevěné konstrukce (lávky)</t>
  </si>
  <si>
    <t>3500*0,35*0,9 = 945,000 M3 - trasa přeložek, vymístění trasy</t>
  </si>
  <si>
    <t xml:space="preserve">  SO 14-73-01.03</t>
  </si>
  <si>
    <t>Přibyslav-Pohled, ochrana a přeložky sdělovacích kabelů SŽ</t>
  </si>
  <si>
    <t>SO 14-73-01.03</t>
  </si>
  <si>
    <t>Přeložky kabelu</t>
  </si>
  <si>
    <t>Převedení provozu na provizorní OK</t>
  </si>
  <si>
    <t>R02943</t>
  </si>
  <si>
    <t>R02944</t>
  </si>
  <si>
    <t>D.2.1.6</t>
  </si>
  <si>
    <t>Potrubní vedení (voda, plyn, kanalizace)</t>
  </si>
  <si>
    <t xml:space="preserve">  SO 13-75-01</t>
  </si>
  <si>
    <t>ŽST Pohled, přeložka vodovodu</t>
  </si>
  <si>
    <t>SO 13-75-01</t>
  </si>
  <si>
    <t>R015190</t>
  </si>
  <si>
    <t>910</t>
  </si>
  <si>
    <t>POPLATKY ZA LIKVIDACŮ ODPADŮ NEKONTAMINOVANÝCH - 17 02 03 PLASTY Z INTERIÉRŮ REKONSTRUOVANÝCH OBJEKTŮ VČETNĚ DOPRAVY</t>
  </si>
  <si>
    <t>10,87*2,4=26,088 [A]   
Celkem: A=26,088 [B]</t>
  </si>
  <si>
    <t>R451312</t>
  </si>
  <si>
    <t>PODKLADNÍ A VÝPLŇOVÉ VRSTVY Z POPÍLKOBETONU</t>
  </si>
  <si>
    <t>96912</t>
  </si>
  <si>
    <t>VYBOURÁNÍ POTRUBÍ DN DO 100MM VODOVODNÍCH</t>
  </si>
  <si>
    <t>966168</t>
  </si>
  <si>
    <t>BOURÁNÍ KONSTRUKCÍ ZE ŽELEZOBETONU S ODVOZEM DO 20KM</t>
  </si>
  <si>
    <t>konstrukce původní podzemní nádrže - vodojemu ze ŽB</t>
  </si>
  <si>
    <t>(7,6*3,5*0,2)+(2,5*11,1*0,2)=10,870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</si>
  <si>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</si>
  <si>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D.2.1.8</t>
  </si>
  <si>
    <t>Pozemní komunikace</t>
  </si>
  <si>
    <t xml:space="preserve">  SO 11-30-01</t>
  </si>
  <si>
    <t>ŽST Přibyslav, přístupové komunikace a zpevněné plochy</t>
  </si>
  <si>
    <t>SO 11-30-01</t>
  </si>
  <si>
    <t>Evidenční položka, dle pol. 113138</t>
  </si>
  <si>
    <t>12*2,2=26,400 [A]</t>
  </si>
  <si>
    <t>60=60,000 [A]   dle VV</t>
  </si>
  <si>
    <t>Evidenční položka, dle pol. 113328</t>
  </si>
  <si>
    <t>11*2,2=24,200 [A]</t>
  </si>
  <si>
    <t>20*2,2=44,000 [A]</t>
  </si>
  <si>
    <t>R02730</t>
  </si>
  <si>
    <t>XXX</t>
  </si>
  <si>
    <t>POMOC PRÁCE ZŘÍZ NEBO ZAJIŠŤ OCHRANU INŽENÝRSKÝCH SÍTÍ</t>
  </si>
  <si>
    <t>Vč. vytyčení IS, pokud nebude samostatně v 8.001       
vč. výškové úpravy</t>
  </si>
  <si>
    <t>vč. odvozu a uložení na skládku</t>
  </si>
  <si>
    <t>12=12,000 [A]   dle VV</t>
  </si>
  <si>
    <t>113328</t>
  </si>
  <si>
    <t>ODSTRAN PODKL ZPEVNĚNÝCH PLOCH Z KAMENIVA NESTMEL, ODVOZ DO 20KM</t>
  </si>
  <si>
    <t>Vytěžené ŠD vč. odvozu a uložení na skládku</t>
  </si>
  <si>
    <t>20=20,000 [A]       z kolejiště    
11=11,000 [B]       z vozovky    
Celkem: A+B=31,000 [C]</t>
  </si>
  <si>
    <t>Propustný nenamrzavý materiál</t>
  </si>
  <si>
    <t>5=5,000 [A]    dle bilance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</si>
  <si>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</si>
  <si>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167=167,000 [A]</t>
  </si>
  <si>
    <t>451311</t>
  </si>
  <si>
    <t>PODKL A VÝPLŇ VRSTVY Z PROST BET DO C8/10</t>
  </si>
  <si>
    <t>Podkladní beton pod závěrnými zídkami</t>
  </si>
  <si>
    <t>22*0,5*0,05=0,550 [A]    délka x š. x tl.50 mm</t>
  </si>
  <si>
    <t>52*0,2=10,400 [A]     plocha dle situace x odhad tl.</t>
  </si>
  <si>
    <t>22*0,5*0,3=3,300 [A]    délka x š. x tl.300 mm</t>
  </si>
  <si>
    <t>Podsyp fr.0/4</t>
  </si>
  <si>
    <t>5,4=5,400 [A]    dle VV</t>
  </si>
  <si>
    <t>položka zahrnuje dodávku předepsaného kameniva, mimostaveništní a vnitrostaveništní dopravu a jeho uložení       
není-li v zadávací dokumentaci uvedeno jinak, jedná se o nakupovaný materiál</t>
  </si>
  <si>
    <t>56330</t>
  </si>
  <si>
    <t>VOZOVKOVÉ VRSTVY ZE ŠTĚRKODRTI</t>
  </si>
  <si>
    <t>0/32</t>
  </si>
  <si>
    <t>27=27,000 [A]</t>
  </si>
  <si>
    <t>- dodání kameniva předepsané kvality a zrnitosti       
- rozprostření a zhutnění vrstvy v předepsané tloušťce       
- zřízení vrstvy bez rozlišení šířky, pokládání vrstvy po etapách       
- nezahrnuje postřiky, nátěry</t>
  </si>
  <si>
    <t>180=180,000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</si>
  <si>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</si>
  <si>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58920</t>
  </si>
  <si>
    <t>VÝPLŇ SPAR MODIFIKOVANÝM ASFALTEM</t>
  </si>
  <si>
    <t>dle pol. 919114</t>
  </si>
  <si>
    <t>25=25,000 [A]</t>
  </si>
  <si>
    <t>položka zahrnuje:       
- dodávku předepsaného materiálu       
- vyčištění a výplň spar tímto materiálem</t>
  </si>
  <si>
    <t>914131</t>
  </si>
  <si>
    <t>DOPRAVNÍ ZNAČKY ZÁKLADNÍ VELIKOSTI OCELOVÉ FÓLIE TŘ 2 - DODÁVKA A MONTÁŽ</t>
  </si>
  <si>
    <t>E13</t>
  </si>
  <si>
    <t>1=1,000 [A]</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</si>
  <si>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</si>
  <si>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</si>
  <si>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</si>
  <si>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</si>
  <si>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Chodníkový obrubník 100/250/1000 s bet. ložem</t>
  </si>
  <si>
    <t>70=70,000 [A]</t>
  </si>
  <si>
    <t>919114</t>
  </si>
  <si>
    <t>ŘEZÁNÍ ASFALTOVÉHO KRYTU VOZOVEK TL DO 200MM</t>
  </si>
  <si>
    <t>921122</t>
  </si>
  <si>
    <t>ŽELEZNIČNÍ PŘECHOD CELOPRYŽOVÝ NA BETONOVÝCH PRAŽCÍCH</t>
  </si>
  <si>
    <t>celopryžová přechodová konstrukce uložená na závěrných zídkách       
Celopryžové přechodové panely 900x1475       
Celopryžové přechodové panely 900x713</t>
  </si>
  <si>
    <t>(0,9*1,475)*24=31,860 [A]   dle situace a VV    
(0,9*0,713)*12=7,700 [B]     dle situace a VV    
Celkem: A+B=39,560 [C]</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</si>
  <si>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</si>
  <si>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Prefabrikát nástupištní dl 2 m - RUZNÉ TYPY</t>
  </si>
  <si>
    <t>2,7*4*2=21,600 [A]    
7,5*4=30,000 [B]    
Celkem: A+B=51,600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</si>
  <si>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</si>
  <si>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3,5=3,500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</si>
  <si>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</si>
  <si>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966158</t>
  </si>
  <si>
    <t>dle bilance</t>
  </si>
  <si>
    <t>60/2,4=25,000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</si>
  <si>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</si>
  <si>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966188</t>
  </si>
  <si>
    <t>DEMONTÁŽ KONSTRUKCÍ KOVOVÝCH S ODVOZEM DO 20KM</t>
  </si>
  <si>
    <t>vč. odvozu na předepsané místo</t>
  </si>
  <si>
    <t>0,2=0,200 [A]   dle VV</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</si>
  <si>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</si>
  <si>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12-30-01</t>
  </si>
  <si>
    <t>Zast. Přibyslav zastávka, přístupové komunikace na nástupiště</t>
  </si>
  <si>
    <t>SO 12-30-01</t>
  </si>
  <si>
    <t>R014202</t>
  </si>
  <si>
    <t>POPLATKY ZA ZEMNÍK -ZEMINA</t>
  </si>
  <si>
    <t>dle pol. 171303</t>
  </si>
  <si>
    <t>90*2,2=198,000 [A]</t>
  </si>
  <si>
    <t>3=3,000 [A]</t>
  </si>
  <si>
    <t>Vč. vytyčení IS, pokud nebude samostatně v 8.001     
vč. výškové úpravy</t>
  </si>
  <si>
    <t>40=40,000 [A]</t>
  </si>
  <si>
    <t>položka zahrnuje sejmutí ornice bez ohledu na tloušťku vrstvy a její vodorovnou dopravu     
nezahrnuje uložení na trvalou skládku</t>
  </si>
  <si>
    <t>vč. odvozu na MDP</t>
  </si>
  <si>
    <t>587=587,000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</si>
  <si>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</si>
  <si>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nakopání ornice a zeminy na MDP</t>
  </si>
  <si>
    <t>32=32,000 [A]   ornice na ohumusování dle pol. 18222   
12=12,000 [B]   zemina do násypů dle pol. 171103   
Celkem: A+B=44,000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</si>
  <si>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</si>
  <si>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125738</t>
  </si>
  <si>
    <t>VYKOPÁVKY ZE ZEMNÍKŮ A SKLÁDEK TŘ. I, ODVOZ DO 20KM</t>
  </si>
  <si>
    <t>vhodný materiál do AZ</t>
  </si>
  <si>
    <t>100=100,000 [A]</t>
  </si>
  <si>
    <t>12673</t>
  </si>
  <si>
    <t>ZŘÍZENÍ STUPŇŮ V PODLOŽÍ NÁSYPŮ TŘ. I</t>
  </si>
  <si>
    <t>výkop zůstane na MDP pro využití do násypů i na jiných SO</t>
  </si>
  <si>
    <t>25=25,000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</si>
  <si>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</si>
  <si>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</si>
  <si>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</si>
  <si>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vč. přemístění z MDP</t>
  </si>
  <si>
    <t>12=12,000 [A]    dle bilance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</si>
  <si>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</si>
  <si>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587-12=575,000 [A]   na MDP - výkop dle pol. 12273   
12+40=52,000 [B]     na mezideponii - zemina + ornice   
25=25,000 [C]          dle pol. 12673   
Celkem: A+B+C=652,000 [D]</t>
  </si>
  <si>
    <t>171303</t>
  </si>
  <si>
    <t>ULOŽENÍ SYPANINY DO NÁSYPŮ V AKTIV ZÓNĚ SE ZHUT DO 100% PS</t>
  </si>
  <si>
    <t>100=100,000 [A]    dle bilance</t>
  </si>
  <si>
    <t>Zásyp svahových stupňů</t>
  </si>
  <si>
    <t>25=25,000 [A]    dle pol. 12673</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</si>
  <si>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</si>
  <si>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17360</t>
  </si>
  <si>
    <t>ZEMNÍ KRAJNICE A DOSYPÁVKY Z HORNIN KAMENITÝCH</t>
  </si>
  <si>
    <t>provedeny nenamrzavou zhutněnou zeminou min. podmínečně vhodnou dle ČSN 73 6133     
lze využít materiál z nestmelených spodních vrstev</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</si>
  <si>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</si>
  <si>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32/0,15=213,333 [A]</t>
  </si>
  <si>
    <t>položka zahrnuje:     
nutné přemístění ornice z dočasných skládek vzdálených do 50m     
rozprostření ornice v předepsané tloušťce ve svahu přes 1:5</t>
  </si>
  <si>
    <t>213,333=213,333 [A]</t>
  </si>
  <si>
    <t>18600</t>
  </si>
  <si>
    <t>ZALÉVÁNÍ VODOU</t>
  </si>
  <si>
    <t>zálivka 5x</t>
  </si>
  <si>
    <t>213,333*5*0,01=10,667 [A]</t>
  </si>
  <si>
    <t>položka zahrnuje veškerý materiál, výrobky a polotovary, včetně mimostaveništní a vnitrostaveništní dopravy (rovněž přesuny), včetně naložení a složení, případně s uložením</t>
  </si>
  <si>
    <t>10*0,1=1,000 [A]</t>
  </si>
  <si>
    <t>4/8</t>
  </si>
  <si>
    <t>7=7,000 [A]    dle VV</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</si>
  <si>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</si>
  <si>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</si>
  <si>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</si>
  <si>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odláždění z lomového kamene do betonu</t>
  </si>
  <si>
    <t>10*0,20=2,000 [A]</t>
  </si>
  <si>
    <t>ŠDB 0-32</t>
  </si>
  <si>
    <t>180*0,15=27,000 [A]</t>
  </si>
  <si>
    <t>- dodání kameniva předepsané kvality a zrnitosti     
- rozprostření a zhutnění vrstvy v předepsané tloušťce     
- zřízení vrstvy bez rozlišení šířky, pokládání vrstvy po etapách     
- nezahrnuje postřiky, nátěry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</si>
  <si>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</si>
  <si>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</si>
  <si>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</si>
  <si>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Při napojení na vozovku</t>
  </si>
  <si>
    <t>6=6,000 [A]</t>
  </si>
  <si>
    <t>položka zahrnuje:     
- dodávku předepsaného materiálu     
- vyčištění a výplň spar tímto materiálem</t>
  </si>
  <si>
    <t>Přípojka DN 100</t>
  </si>
  <si>
    <t>Přípojka DN 200</t>
  </si>
  <si>
    <t>18=18,000 [A]</t>
  </si>
  <si>
    <t>Výustní objekt z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</si>
  <si>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</si>
  <si>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dvorní vpust 300 x 300 mm s kalovým košem</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</si>
  <si>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</si>
  <si>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</si>
  <si>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</si>
  <si>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Mříže litinové se žebry  pro třídu zatížení D400.</t>
  </si>
  <si>
    <t>917211</t>
  </si>
  <si>
    <t>ZÁHONOVÉ OBRUBY Z BETONOVÝCH OBRUBNÍKŮ ŠÍŘ 50MM</t>
  </si>
  <si>
    <t>Zahradní obrubník 50/250/1000 s bet. Ložem</t>
  </si>
  <si>
    <t>29+34+52+57=172,000 [A]</t>
  </si>
  <si>
    <t>Silniční obrubník 150/250/1000 s bet. ložem</t>
  </si>
  <si>
    <t>93554</t>
  </si>
  <si>
    <t>ŽLABY Z DÍLCŮ Z BETONU SVĚTLÉ ŠÍŘKY DO 250MM VČET MŘÍŽÍ</t>
  </si>
  <si>
    <t>Betonový žlab šířky 210 mm do bet- lože s vyspárováním cementovou zálivkou (příčné 21 m + podélné 54 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</si>
  <si>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</si>
  <si>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3/2,4=1,250 [A]</t>
  </si>
  <si>
    <t xml:space="preserve">  SO 12-30-02</t>
  </si>
  <si>
    <t>Zast. Stříbrné Hory, přístupové komunikace</t>
  </si>
  <si>
    <t>SO 12-30-02</t>
  </si>
  <si>
    <t>dle pol. 171303 do AZ</t>
  </si>
  <si>
    <t>390*2,2=858,000 [A]</t>
  </si>
  <si>
    <t>5=5,000 [A]</t>
  </si>
  <si>
    <t>270=270,000 [A]</t>
  </si>
  <si>
    <t>položka zahrnuje sejmutí ornice bez ohledu na tloušťku vrstvy a její vodorovnou dopravu       
nezahrnuje uložení na trvalou skládku</t>
  </si>
  <si>
    <t>60=60,000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</si>
  <si>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</si>
  <si>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220=220,000 [A]   ornice na ohumusování dle pol. 18222    
1590=1 590,000 [B]   zemina do násypů dle pol. 171103    
Celkem: A+B=1 810,000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</si>
  <si>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</si>
  <si>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390=390,000 [A]</t>
  </si>
  <si>
    <t>na MDP pro využití do násypů</t>
  </si>
  <si>
    <t>400=400,000 [B]   stupně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</si>
  <si>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</si>
  <si>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1590=1 590,000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</si>
  <si>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</si>
  <si>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     na MDP - výkop dle pol. 12273    
270=270,000 [B]     na mezideponii - ornice z odhumusování    
400=400,000 [C]   na MDP dle pol. 12673    
Celkem: A+B+C=730,000 [D]</t>
  </si>
  <si>
    <t>390=390,000 [A]    dle bilance</t>
  </si>
  <si>
    <t>400=400,000 [A]    dle pol. 12673</t>
  </si>
  <si>
    <t>220/0,15=1 466,667 [A]</t>
  </si>
  <si>
    <t>položka zahrnuje:       
nutné přemístění ornice z dočasných skládek vzdálených do 50m       
rozprostření ornice v předepsané tloušťce ve svahu přes 1:5</t>
  </si>
  <si>
    <t>1466,667=1 466,667 [A]</t>
  </si>
  <si>
    <t>5x</t>
  </si>
  <si>
    <t>1466,667*5*0,01=73,333 [A]</t>
  </si>
  <si>
    <t>21=21,000 [A]    dle VV</t>
  </si>
  <si>
    <t>81=81,000 [A]   dle VV</t>
  </si>
  <si>
    <t>286+225=511,000 [A]</t>
  </si>
  <si>
    <t>1+1=2,000 [A]</t>
  </si>
  <si>
    <t>31+15=46,000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</si>
  <si>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</si>
  <si>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9111B1</t>
  </si>
  <si>
    <t>ZÁBRADLÍ SILNIČNÍ SE SVISLOU VÝPLNÍ - DODÁVKA A MONTÁŽ</t>
  </si>
  <si>
    <t>Ocelové zábradlí výšky 1,1 m</t>
  </si>
  <si>
    <t>28=28,000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</si>
  <si>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</si>
  <si>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50/250/1000 s bet. Ložem</t>
  </si>
  <si>
    <t>440=440,000 [A]</t>
  </si>
  <si>
    <t>5/2,4=2,083 [A]</t>
  </si>
  <si>
    <t>8,4=8,400 [A]   dle VV</t>
  </si>
  <si>
    <t xml:space="preserve">  SO 13-30-01</t>
  </si>
  <si>
    <t>ŽST Pohled, přístupové komunikace</t>
  </si>
  <si>
    <t>SO 13-30-01</t>
  </si>
  <si>
    <t>014202</t>
  </si>
  <si>
    <t>210*2,2=462,000 [A]</t>
  </si>
  <si>
    <t>10=10,000 [A]</t>
  </si>
  <si>
    <t>02730</t>
  </si>
  <si>
    <t>1=1,000 [A]   dle VV</t>
  </si>
  <si>
    <t>30=30,000 [A]</t>
  </si>
  <si>
    <t>123731</t>
  </si>
  <si>
    <t>ODKOP PRO SPOD STAVBU SILNIC A ŽELEZNIC TŘ. I, ODVOZ DO 1KM</t>
  </si>
  <si>
    <t>370=370,000 [A]   dle bilance</t>
  </si>
  <si>
    <t>13=13,000 [A]   ornice na ohumusování dle pol. 18222   
20=20,000 [B]   zemina do násypů dle pol. 171103   
Celkem: A+B=33,000 [C]</t>
  </si>
  <si>
    <t>200=200,000 [A]</t>
  </si>
  <si>
    <t>20=20,000 [A]    dle bilance</t>
  </si>
  <si>
    <t>370=370,000 [A]     na MDP - výkop dle pol. 123731   
30=30,000 [B]     na mezideponii - ornice z odhumusování   
Celkem: A+B=400,000 [C]</t>
  </si>
  <si>
    <t>200=200,000 [A]    dle bilance</t>
  </si>
  <si>
    <t>17380</t>
  </si>
  <si>
    <t>ZEMNÍ KRAJNICE A DOSYPÁVKY Z NAKUPOVANÝCH MATERIÁLŮ</t>
  </si>
  <si>
    <t>4=4,000 [A]    dle bilance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</si>
  <si>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</si>
  <si>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13/0,15=86,667 [A]</t>
  </si>
  <si>
    <t>86,667=86,667 [A]</t>
  </si>
  <si>
    <t>86,667*5*0,01=4,333 [A]</t>
  </si>
  <si>
    <t>21263</t>
  </si>
  <si>
    <t>TRATIVODY KOMPLET Z TRUB Z PLAST HMOT DN DO 150MM</t>
  </si>
  <si>
    <t>Podélná drenáž DN 150</t>
  </si>
  <si>
    <t>20=20,000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</si>
  <si>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</si>
  <si>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</si>
  <si>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</si>
  <si>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</si>
  <si>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(11,5+10,1)*0,10=2,160 [A]</t>
  </si>
  <si>
    <t>14=14,000 [A]    dle VV   
12,5*1,6*0,2=4,000 [B]   podsyp pod propustek   
Celkem: A+B=18,000 [C]</t>
  </si>
  <si>
    <t>2=2,000 [A]   
12*1,0*0,15=1,800 [B]   lože pod propustek   
Celkem: A+B=3,800 [C]</t>
  </si>
  <si>
    <t>U PROPUSTKU</t>
  </si>
  <si>
    <t>(11,5+10,1)*0,20=4,320 [A]</t>
  </si>
  <si>
    <t>u propustku</t>
  </si>
  <si>
    <t>(0,5*1,0)*1,2*2+(0,3*0,6)*1,2*2=1,632 [A]</t>
  </si>
  <si>
    <t>a</t>
  </si>
  <si>
    <t>52+20=72,000 [A]</t>
  </si>
  <si>
    <t>b</t>
  </si>
  <si>
    <t>ŠD 0/63</t>
  </si>
  <si>
    <t>52=52,000 [A]</t>
  </si>
  <si>
    <t>PI-B 0,6 kg/m2</t>
  </si>
  <si>
    <t>42=42,000 [A]   dle pol. 574E66</t>
  </si>
  <si>
    <t>- dodání všech předepsaných materiálů pro postřiky v předepsaném množství     
- provedení dle předepsaného technologického předpisu     
- zřízení vrstvy bez rozlišení šířky, pokládání vrstvy po etapách     
- úpravu napojení, ukončení</t>
  </si>
  <si>
    <t>40=40,000 [A]   dle pol. 574A33</t>
  </si>
  <si>
    <t>40=40,000 [A]   dle VV</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</si>
  <si>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</si>
  <si>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</si>
  <si>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</si>
  <si>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40*1,05=42,000 [A]</t>
  </si>
  <si>
    <t>48=48,000 [A]</t>
  </si>
  <si>
    <t>582612</t>
  </si>
  <si>
    <t>KRYTY Z BETON DLAŽDIC SE ZÁMKEM ŠEDÝCH TL 80MM DO LOŽE Z KAM</t>
  </si>
  <si>
    <t>280-12=268,000 [A]   
40,5*0,2=8,100 [B]    dlažba pro VDZ v parkovacích stáních   
Celkem: A+B=276,100 [C]</t>
  </si>
  <si>
    <t>58261B</t>
  </si>
  <si>
    <t>KRYTY Z BETON DLAŽDIC SE ZÁMKEM BAREV RELIÉF TL 80MM DO LOŽE Z KAM</t>
  </si>
  <si>
    <t>12=12,000 [A]</t>
  </si>
  <si>
    <t>dle pol. 919114     
- zálivkou za horka "TYP N2" dle ČSN 14188-1</t>
  </si>
  <si>
    <t>26=26,000 [A]</t>
  </si>
  <si>
    <t>899524</t>
  </si>
  <si>
    <t>OBETONOVÁNÍ POTRUBÍ Z PROSTÉHO BETONU DO C25/30</t>
  </si>
  <si>
    <t>12,5*(1,2*1,2)-(3,14*0,3*0,3*12,5)=14,468 [A]</t>
  </si>
  <si>
    <t>91228</t>
  </si>
  <si>
    <t>SMĚROVÉ SLOUPKY Z PLAST HMOT VČETNĚ ODRAZNÉHO PÁSKU</t>
  </si>
  <si>
    <t>červené u sjezdu</t>
  </si>
  <si>
    <t>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</si>
  <si>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</si>
  <si>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</si>
  <si>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</si>
  <si>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2x IP 12 (1x pro vozidlo přepravující osobu těžce postiženou nebo těžce pohybově postiženou a 1x pro zaměstnance SŽ, a.s.).     
Dodatková tabulka E13</t>
  </si>
  <si>
    <t>položka zahrnuje:     
- dodávku a montáž značek v požadovaném provedení</t>
  </si>
  <si>
    <t>položka zahrnuje:     
- sloupky a upevňovací zařízení včetně jejich osazení (betonová patka, zemní práce)</t>
  </si>
  <si>
    <t>91551</t>
  </si>
  <si>
    <t>VODOROVNÉ DOPRAVNÍ ZNAČENÍ - PŘEDEM PŘIPRAVENÉ SYMBOLY</t>
  </si>
  <si>
    <t>V 10f Vyhrazené parkoviště pro vozidlo přepravující osobu těžce postiženou nebo těžce pohybově postiženou</t>
  </si>
  <si>
    <t>položka zahrnuje:     
- dodání a pokládku předepsaného symbolu     
- zahrnuje předznačení a reflexní úpravu</t>
  </si>
  <si>
    <t>91710</t>
  </si>
  <si>
    <t>OBRUBY Z BETONOVÝCH PALISÁD</t>
  </si>
  <si>
    <t>0,4=0,400 [A]</t>
  </si>
  <si>
    <t>Položka zahrnuje:     
dodání a pokládku betonových palisád o rozměrech předepsaných zadávací dokumentací     
betonové lože i boční betonovou opěrku.</t>
  </si>
  <si>
    <t>100/250/1000 s bet. ložem</t>
  </si>
  <si>
    <t>34=34,000 [A]   
17=17,000 [B]   
Celkem: A+B=51,000 [C]</t>
  </si>
  <si>
    <t>96=96,000 [A]</t>
  </si>
  <si>
    <t>9183D2</t>
  </si>
  <si>
    <t>PROPUSTY Z TRUB DN 600MM ŽELEZOBETONOVÝCH</t>
  </si>
  <si>
    <t>vč. nátěrů</t>
  </si>
  <si>
    <t>5*2,5=12,500 [A]</t>
  </si>
  <si>
    <t>26=26,000 [A]   dle VV</t>
  </si>
  <si>
    <t>27=27,000 [A]   dle VV</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</si>
  <si>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</si>
  <si>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VV</t>
  </si>
  <si>
    <t>10/2,4=4,167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</si>
  <si>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</si>
  <si>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D.2.2.1</t>
  </si>
  <si>
    <t>Pozemní stavební objekty</t>
  </si>
  <si>
    <t xml:space="preserve">  SO 11-40-01.01</t>
  </si>
  <si>
    <t>ŽST Přibyslav, technologická budova</t>
  </si>
  <si>
    <t>SO 11-40-01.01</t>
  </si>
  <si>
    <t>R76550</t>
  </si>
  <si>
    <t>VCHODOVÝ PRÍSTŘEŠEK Z2</t>
  </si>
  <si>
    <t>- položka zahrnuje dodávku a montáž vchodové stříšky     
- Položka zahrnuje veškerý materiál, výrobky a polotovary, včetně mimostaveništní a vnitrostaveništní dopravy (rovněž přesuny), včetně naložení a složení,případně s uložením.</t>
  </si>
  <si>
    <t>R-01</t>
  </si>
  <si>
    <t>OPRAVA KANALIZAČNÍCH ŠACHET A TRBNÍHO VEDENÍ</t>
  </si>
  <si>
    <t>- oprava kanalizačních šachet a turbního vedení v rozsahu podle televizní prohlídky     
- v ceně započten věechen požadovaný materiál a práce v rámci rozsahu oprav</t>
  </si>
  <si>
    <t>131936</t>
  </si>
  <si>
    <t>HLOUBENÍ JAM ZAPAŽ I NEPAŽ TŘ. III, ODVOZ DO 12KM</t>
  </si>
  <si>
    <t>1,12625*2*7,585+10,16*8,81=106,595 [A]</t>
  </si>
  <si>
    <t>0,917*(2*11,825+2*7,585)=35,598 [A]</t>
  </si>
  <si>
    <t>(0,4+0,5+0,4)*(6,26+3,68+5,48)*0,4=8,018 [A]</t>
  </si>
  <si>
    <t>0,15*(2,48*3,68*2+2,48*5,48*2)=6,815 [A]</t>
  </si>
  <si>
    <t>272367</t>
  </si>
  <si>
    <t>VÝZTUŽ ZÁKLADŮ TUHÁ</t>
  </si>
  <si>
    <t>8,018*0,1=0,802 [A]</t>
  </si>
  <si>
    <t>31,71</t>
  </si>
  <si>
    <t>44118</t>
  </si>
  <si>
    <t>STŘEŠNÍ VAZNÍKY Z DŘEV DÍLCŮ</t>
  </si>
  <si>
    <t>10*1,777*0,06=1,066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</si>
  <si>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</si>
  <si>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R76441</t>
  </si>
  <si>
    <t>ŽLABY Z POZINK PLASTU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</si>
  <si>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</si>
  <si>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76411</t>
  </si>
  <si>
    <t>KRYTINA STŘECH Z POZINK PLECHU</t>
  </si>
  <si>
    <t>2*3,67*10,67=78,318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</si>
  <si>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</si>
  <si>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764512</t>
  </si>
  <si>
    <t>ODPAD TROUBY KRUH (ČTVERC) Z POZINK PLASTU</t>
  </si>
  <si>
    <t>76234</t>
  </si>
  <si>
    <t>BEDNĚNÍ STŘECH</t>
  </si>
  <si>
    <t>0,04*0,06*(18*10,76+3,7*20)+0,018*2*3,425*10,76=1,969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</si>
  <si>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</si>
  <si>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76710</t>
  </si>
  <si>
    <t>STĚNY KOVOVÉ</t>
  </si>
  <si>
    <t>(6,068+5,3455)*0,012=0,137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</si>
  <si>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</si>
  <si>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71312</t>
  </si>
  <si>
    <t>IZOLACE TEPELNÁ BĚŽNÝCH KONSTR SNÍMATELNÁ</t>
  </si>
  <si>
    <t>10,3*5,78=59,534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</si>
  <si>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</si>
  <si>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3,4*2*10,76=73,168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</si>
  <si>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</si>
  <si>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75R1</t>
  </si>
  <si>
    <t>DOMEK Z KORPUSŮ PREFABRIKOVANÝ, IZOLOVANÝ, S KLIMATIZACÍ A VNITŘNÍ KABELIZACÍ VČETNĚ VÝPLNĚ OVORŮ- DODÁVKA</t>
  </si>
  <si>
    <t>1. Položka obsahuje:     
 – dodávka a montáž domku prefabrikovaného, izolovaného, s klimatizací a vnitřní kabelizací, doprava do staveništního skladu     
 – dodávku a montáž domku prefabrikovaného, izolovaného, s klimatizací a vnitřní kabelizací včetně pomocného materiálu, dopravu do staveništního skladu     
2. Položka neobsahuje:     
 X     
3. Způsob měření:     
Udává se počet kusů kompletní konstrukce nebo práce.</t>
  </si>
  <si>
    <t>(0,4+0,5+0,4)*(6,26+3,68+5,48)=20,046 [A]</t>
  </si>
  <si>
    <t>72124</t>
  </si>
  <si>
    <t>LAPAČE STŘEŠNÍCH SPLAVENIN</t>
  </si>
  <si>
    <t>K3</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</si>
  <si>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</si>
  <si>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4,3+2,55=6,850 [A]</t>
  </si>
  <si>
    <t>Prohlídka přezahajením stavby a po ukončení stavby   
2*20=40,000 [A]</t>
  </si>
  <si>
    <t>položka zahrnuje prohlídku potrubí televizní kamerou, záznam prohlídky na nosičích DVD a vyhotovení závěrečného písemného protokolu</t>
  </si>
  <si>
    <t>91723</t>
  </si>
  <si>
    <t>OBRUBY Z BETON KRAJNÍKŮ</t>
  </si>
  <si>
    <t>32,15</t>
  </si>
  <si>
    <t>Položka zahrnuje:     
dodání a pokládku betonových krajníků o rozměrech předepsaných zadávací dokumentací     
betonové lože i boční betonovou opěrku.</t>
  </si>
  <si>
    <t>Plechová revizní dvířka 750 x 750 mm (barva antracit RAL 7016)</t>
  </si>
  <si>
    <t>0,75*0,75*15=8,438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</si>
  <si>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</si>
  <si>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11-40-01.011</t>
  </si>
  <si>
    <t>ŽST Přibyslav, technologická budova - Elektro</t>
  </si>
  <si>
    <t>SO 11-40-01.011</t>
  </si>
  <si>
    <t>744143</t>
  </si>
  <si>
    <t>ROZVODNICE NN PRÁZDNÁ PLASTOVÁ, MIN. IP 55, TŘÍDA IZOLACE II, 510-800 X 410-600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</si>
  <si>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</si>
  <si>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744J31</t>
  </si>
  <si>
    <t>SILOVÝ KOMPLETNÍ VYPÍNAČ 0-1 TŘÍ-ČTYŘPÓLOVÝ DO 32 A</t>
  </si>
  <si>
    <t>744633</t>
  </si>
  <si>
    <t>JISTIČ TŘÍPÓLOVÝ (10 KA) OD 13 DO 20 A</t>
  </si>
  <si>
    <t>744B11</t>
  </si>
  <si>
    <t>PÁČKOVÝ VYPÍNAČ JEDNOPÓLOVÝ (10 KA) DO 32 A</t>
  </si>
  <si>
    <t>741532</t>
  </si>
  <si>
    <t>SVÍTIDLO INTERIÉROVÉ LED (IP 20) OD 11 DO 25 W</t>
  </si>
  <si>
    <t>1. Položka obsahuje:     
 – kompletní svítidlo vč. zdroje a příslušenství     
2. Položka neobsahuje:     
 X     
3. Způsob měření:     
Udává se počet kusů kompletní konstrukce nebo práce.</t>
  </si>
  <si>
    <t>741311</t>
  </si>
  <si>
    <t>ZÁSUVKA INSTALAČNÍ JEDNODUCHÁ, MONTÁŽ NA KRABICI</t>
  </si>
  <si>
    <t>1. Položka obsahuje:     
 – kompletní přístroj vč. příslušenství     
2. Položka neobsahuje:     
 X     
3. Způsob měření:     
Udává se počet kusů kompletní konstrukce nebo práce.</t>
  </si>
  <si>
    <t>741421</t>
  </si>
  <si>
    <t>ZÁSUVKA/PŘÍVODKA PRŮMYSLOVÁ, KRYTÍ PŘES IP 44 230 V, 16 A</t>
  </si>
  <si>
    <t>1. Položka obsahuje:     
 – kompletní přístroj v krytu vč. příslušenství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</si>
  <si>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</si>
  <si>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</si>
  <si>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</si>
  <si>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</si>
  <si>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</si>
  <si>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</si>
  <si>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742H11</t>
  </si>
  <si>
    <t>KABEL NN ČTYŘ- A PĚTIŽÍLOVÝ CU S PLASTOVOU IZOLACÍ DO 2,5 MM2</t>
  </si>
  <si>
    <t>747212</t>
  </si>
  <si>
    <t>CELKOVÁ PROHLÍDKA, ZKOUŠENÍ, MĚŘENÍ A VYHOTOVENÍ VÝCHOZÍ REVIZNÍ ZPRÁVY, PRO OBJEM IN PŘES 100 DO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</si>
  <si>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</si>
  <si>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připojení k napájecí síti     
2. Položka neobsahuje:     
 X     
3. Způsob měření:     
Udává se počet kusů kompletní konstrukce nebo práce.</t>
  </si>
  <si>
    <t xml:space="preserve">  SO 11-40-01.012</t>
  </si>
  <si>
    <t>ŽST Přibyslav, technologická budova - VZT</t>
  </si>
  <si>
    <t>SO 11-40-01.012</t>
  </si>
  <si>
    <t>D1</t>
  </si>
  <si>
    <t>Chlazení OP02 - Rozvodna NN</t>
  </si>
  <si>
    <t>Pol26</t>
  </si>
  <si>
    <t>Kondenzátorová venkovní kompaktní jednotka na chladivo R410A. Chladicí výkon 2,5 kW 1 fázové provedení Garantovaný provoz při venkovní teplotě -15 °C</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</si>
  <si>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</si>
  <si>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Pol27</t>
  </si>
  <si>
    <t>Vnitřní jednotka nástěnná s chladícím výkonem 2,5kW, kapotovaná s nastavitelným směrem proudění výstupního vzduchu včetně čerpadla kondenzátu. Technic</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</si>
  <si>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 Požadované technické parametry zařízení jsou uvedeny v TZ.</t>
  </si>
  <si>
    <t>Pol3</t>
  </si>
  <si>
    <t>Nástěnný ovladač s displejem, senzorem prostorové teploty, možnosti nastavení požadované teploty, rychlosti ventilátoru, zámkem lamely jednotek, propo</t>
  </si>
  <si>
    <t>Pol4</t>
  </si>
  <si>
    <t>Pol5</t>
  </si>
  <si>
    <t>Pol6</t>
  </si>
  <si>
    <t>D2</t>
  </si>
  <si>
    <t>Pol7</t>
  </si>
  <si>
    <t>Pol8</t>
  </si>
  <si>
    <t>Pol9</t>
  </si>
  <si>
    <t xml:space="preserve">  SO 11-40-01.02</t>
  </si>
  <si>
    <t>ŽST Přibyslav úprava objektu RZZ</t>
  </si>
  <si>
    <t>SO 11-40-01.02</t>
  </si>
  <si>
    <t>R78721</t>
  </si>
  <si>
    <t>ZASKLÍVÁNÍ OKEN A DVEŘÍ MONTÁŽ BEZPEČNOSTNÍ FÓLIE NA SKLO</t>
  </si>
  <si>
    <t>1,95*1,65*2+1,35*1,65*2=10,890 [A]</t>
  </si>
  <si>
    <t>- položky zasklívání zahrnují kompletní dodávka a montáž bezpečnostní fólie na sklo. Zahrnují i další předepsané práce</t>
  </si>
  <si>
    <t>Průrazy   
0,5*0,25*(0,3+0,19*3+0,5)*2+2*0,8*0,25*0,25*2   
Vybourání částí kcí a otvorů a kapec   
+1,875*2+0,2*2    
Omítky   
+535,630*0,05   
=31,474 [A]</t>
  </si>
  <si>
    <t>Plasyt z podlah  162,528*0,003=0,488 [A]</t>
  </si>
  <si>
    <t>Zalití kabalových kanálů   
0,4*0,6*(4,17+5,25)   
Dobetonávka pod rám   
+0,25*0,3*5,5=2,673 [A]</t>
  </si>
  <si>
    <t>R38824B</t>
  </si>
  <si>
    <t>KABELOVOD Z MULTIKANÁLŮ DEVÍTIOTVOROVÝCH PROTIPOŽÁRNÍCH</t>
  </si>
  <si>
    <t>R34216</t>
  </si>
  <si>
    <t>STĚNY A PŘÍČKY VÝPLŇ A ODDĚL Z DÍLCŮ KERAMICKÝCH</t>
  </si>
  <si>
    <t>0,15*4,05*(6,05+5,5)-2,1*0,9*2=3,237 [A]</t>
  </si>
  <si>
    <t>R381193</t>
  </si>
  <si>
    <t>MOBILNÍ BUŇKY SKLADOVÉ</t>
  </si>
  <si>
    <t>Buňky pro dočasné vymístění skladů</t>
  </si>
  <si>
    <t>položka zahrnuje dodávku a osazení předepsané buňky     
nezahrnuje přípravu podloží ani zemní práce</t>
  </si>
  <si>
    <t>41394A</t>
  </si>
  <si>
    <t>STROPNÍ NOSNÍKY Z OCELI S 235</t>
  </si>
  <si>
    <t>2_001_KLADECSKY_VYKRES   
2x IPE 200 2,314368   
HEA 120 +0,431432   
JAKL +0,1756   
HEA 140 +0,1186   
L120/120/8 +0,0592   
UPE 160 +0,02125   
Spojovací materiál +0,165   
Celkem =3,285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</si>
  <si>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</si>
  <si>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R4171-R03</t>
  </si>
  <si>
    <t>PŘEKLAD KERAMICKÝ PLOCHÝ Š 145 MM DL 1250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</si>
  <si>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</si>
  <si>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642211</t>
  </si>
  <si>
    <t>DVEŘE KOMPLETNÍ S OCEL ZÁRUBNÍ CELODŘEV JEDNOKŘÍDLÉ</t>
  </si>
  <si>
    <t>0,9*2,1*2=3,780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</si>
  <si>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</si>
  <si>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61144</t>
  </si>
  <si>
    <t>ÚPRAVY POVRCHŮ VNITŘ STROPŮ OMÍTKOU ŠTUKOVOU</t>
  </si>
  <si>
    <t>53,7625+50,445+15,66+24,03+18,63=162,528 [A]</t>
  </si>
  <si>
    <t>R61444</t>
  </si>
  <si>
    <t>ÚPRAVY POVRCHŮ VNITŘ KONSTR ZDĚNÝCH OMÍTKOU SANAČNÍ</t>
  </si>
  <si>
    <t>3*(16,6+19,7+17,7)-5*1,2*1,4-2*1,45*2,48-2,4*2,4=140,648 [A]</t>
  </si>
  <si>
    <t>61444</t>
  </si>
  <si>
    <t>ÚPRAVY POVRCHŮ VNITŘ KONSTR ZDĚNÝCH OMÍTKOU ŠTUKOVOU</t>
  </si>
  <si>
    <t>53,7625+50,445+4,05*(31,1+30,1+2*5,5)-1,25*1,97-2,1*1,8*2-1,5*2*1,8-2,1*2=376,995 [A]</t>
  </si>
  <si>
    <t>64721</t>
  </si>
  <si>
    <t>VÝMĚNA DVEŘÍ CELODŘEVĚNÝCH</t>
  </si>
  <si>
    <t>D.2+D.3+D.4+D.5   
1,4*2,02+1,35*2,02*3+2,02*1=13,029 [A]</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</si>
  <si>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</si>
  <si>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64723</t>
  </si>
  <si>
    <t>VÝMĚNA DVEŘÍ KOVOVÝCH</t>
  </si>
  <si>
    <t>D1   
1,6*2,525=4,040 [A]</t>
  </si>
  <si>
    <t>702423</t>
  </si>
  <si>
    <t>KABELOVÝ PROSTUP DO OBJEKTU PŘES ZÁKLAD BETONOVÝ SVĚTLÉ ŠÍŘKY PŘES 200 MM</t>
  </si>
  <si>
    <t>702523</t>
  </si>
  <si>
    <t>PRŮRAZ ZDIVEM (PŘÍČKOU) BETONOVÝM TLOUŠŤKY PŘES 60 CM</t>
  </si>
  <si>
    <t>1. Položka obsahuje:     
 – kompletní montáž, rozměření, upevnění, řezání a pod.      
 – veškerý montážní a pomocný materiál     
 – pomocné mechanismy     
2. Položka neobsahuje:     
 X     
3. Způsob měření:     
Měří se plocha v metrech čtverečných.</t>
  </si>
  <si>
    <t>703114</t>
  </si>
  <si>
    <t>KABELOVÝ ROŠT/LÁVKA NOSNÝ ŽÁROVĚ ZINKOVANÝ VČETNĚ UPEVNĚNÍ A PŘÍSLUŠENSTVÍ SVĚTLÉ ŠÍŘKY PŘES 400 DO 600 MM</t>
  </si>
  <si>
    <t>78445</t>
  </si>
  <si>
    <t>MALBY POVRCHŮ Z MALÍŘSKÝCH SMĚSÍ</t>
  </si>
  <si>
    <t>53,7625+50,445+15,66+24,03+18,63+3*(16,6+19,7+17,7)+4,05*(31,1+30,1)-5*1,2*1,4-2*1,45*2,48-2,4*2,4-1,25*1,97-2,1*1,8*2-1,5*2*1,8-2*2,1*0,9+76,02+52,42=660,273 [A]</t>
  </si>
  <si>
    <t>53,7625+50,445+15,66+24,03+54,42=198,318 [A]</t>
  </si>
  <si>
    <t>R71111-R03</t>
  </si>
  <si>
    <t>DODATEČNÁ IZOLACE ZDIVA TL PŘES 450 DO 600 MM BEZTLAKOU INJEKTÁŽÍ SILIKONOVOU MIKROEMULZÍ</t>
  </si>
  <si>
    <t>položka zahrnuje:     
- dodání  předepsaného izolačního materiálu     
- provedení vlastní injektáže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</si>
  <si>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R711118</t>
  </si>
  <si>
    <t>IZOLACE BĚŽN KONSTR PROTI ZEM VLHK Z PRYŽÍ</t>
  </si>
  <si>
    <t>15,66+24,03+18,63=58,320 [A]</t>
  </si>
  <si>
    <t>Prostupy stěnou   
0,5*0,25*5   
Prostupy strope,   
+0,25*0,8*2   
=1,025 [A]</t>
  </si>
  <si>
    <t>R766-R01</t>
  </si>
  <si>
    <t>SDK PODHLED DESKA 1XDF 12,5 BEZ IZOLACE DVOUVRSTVÁ SPODNÍ KCE PROFIL CD+UD REI DO 90</t>
  </si>
  <si>
    <t>8,95*5,85=52,358 [A]</t>
  </si>
  <si>
    <t>- zahrnuje dodávku a montáž obložení dle projektové dokumentace, soklu, podkladového roštu, nosných prvků, mimostaveništní a vnitrostaveništní dopravu, povrchové úpravy předepsané projektem</t>
  </si>
  <si>
    <t>R766-R04</t>
  </si>
  <si>
    <t>DODÁVKA A MONTÁŽ DVEŘNÍHO PANIKOVANÍHO KOVÁNÍ</t>
  </si>
  <si>
    <t>D.04</t>
  </si>
  <si>
    <t>Obsahuje veškerý materiál a práce pro montáž panikového kování</t>
  </si>
  <si>
    <t>78315</t>
  </si>
  <si>
    <t>PROTIKOROZ OCHRANA OCEL KONSTR ŽÁR ZINKOVÁNÍM PONOREM</t>
  </si>
  <si>
    <t>2_001_KLADECSKY_VYKRES   
2x IPE 200 51,66*2*0,768   
HEA 120 +21,68*0,677   
JAKL +12,74*0,466   
HEA 140 +4,8*0,794   
L120/120/8 +4*0,496   
UPE 160 +1,25*0,579   
Spojovací materiál +5   
Celkem=111,483 [A]</t>
  </si>
  <si>
    <t>R766-R02</t>
  </si>
  <si>
    <t>SDK STĚNA PŘEDSAZENÁ PROFIL CW+UW DESKY 2XDF 15 BEZ IZOLACE EI 60</t>
  </si>
  <si>
    <t>2,8*5,5*2=30,800 [A]</t>
  </si>
  <si>
    <t>96815</t>
  </si>
  <si>
    <t>VYSEKÁNÍ OTVORŮ, KAPES, RÝH V ŽELEZOBETONOVÉ KONSTRUKCI</t>
  </si>
  <si>
    <t>2*0,25*0,8*0,5=0,200 [A]</t>
  </si>
  <si>
    <t>967146</t>
  </si>
  <si>
    <t>VYBOURÁNÍ ČÁSTÍ KONSTR Z CIHEL A TVÁRNIC S ODVOZEM DO 12KM</t>
  </si>
  <si>
    <t>4,05*0,15*6,05-0,9*2=1,875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</si>
  <si>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</si>
  <si>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97616</t>
  </si>
  <si>
    <t>VYBOURÁNÍ DROBNÝCH PŘEDMĚTŮ DŘEVĚNÝCH</t>
  </si>
  <si>
    <t>Dveře</t>
  </si>
  <si>
    <t>97811</t>
  </si>
  <si>
    <t>OTLUČENÍ OMÍTKY</t>
  </si>
  <si>
    <t>53,7625+50,445+15,66+24,03+18,63+3*(16,6+19,7+17,7)+4,05*(31,1+30,1)-5*1,2*1,4-2*1,45*2,48-2,4*2,4-1,25*1,97-2,1*1,8*2-1,5*2*1,8=535,613 [A]</t>
  </si>
  <si>
    <t>R97817</t>
  </si>
  <si>
    <t>DEMONTÁŽ LEPENÝCH POVLAKOVÝCH PODLAH S PODLOŽKOU</t>
  </si>
  <si>
    <t>53,7625+50,445+15,66+24,03+18,63+54,42=216,948 [A]</t>
  </si>
  <si>
    <t xml:space="preserve">  SO 11-40-01.021</t>
  </si>
  <si>
    <t>ŽST Přibyslav úprava objektu RZZ - Elektro</t>
  </si>
  <si>
    <t>SO 11-40-01.021</t>
  </si>
  <si>
    <t>Zdící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</si>
  <si>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</si>
  <si>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</si>
  <si>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</si>
  <si>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</si>
  <si>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</si>
  <si>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plocha v metrech čtverečných.</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</si>
  <si>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</si>
  <si>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744J32</t>
  </si>
  <si>
    <t>SILOVÝ KOMPLETNÍ VYPÍNAČ 0-1 TŘÍ-ČTYŘPÓLOVÝ PŘES 32 DO 63 A</t>
  </si>
  <si>
    <t>1. Položka obsahuje:  
 – veškerý spojovací materiál vč. připojovacího vedení  
 – technický popis viz. projektová dokumentace  
2. Položka neobsahuje:  
 X  
3. Způsob měření:  
Udává se počet kusů kompletní konstrukce nebo práce.</t>
  </si>
  <si>
    <t>744O14</t>
  </si>
  <si>
    <t>ELEKTROMĚR</t>
  </si>
  <si>
    <t>741533</t>
  </si>
  <si>
    <t>SVÍTIDLO INTERIÉROVÉ LED (IP 20) OD 26 DO 45 W</t>
  </si>
  <si>
    <t>1. Položka obsahuje:  
 – kompletní svítidlo vč. zdroje a příslušenství  
2. Položka neobsahuje:  
 X  
3. Způsob měření:  
Udává se počet kusů kompletní konstrukce nebo práce.</t>
  </si>
  <si>
    <t>1. Položka obsahuje:  
 – kompletní přístroj v krytu vč. příslušenství  
2. Položka neobsahuje:  
 X  
3. Způsob měření:  
Udává se počet kusů kompletní konstrukce nebo práce.</t>
  </si>
  <si>
    <t>1. Položka obsahuje:  
 – kompletní přístroj vč. příslušenství  
2. Položka neobsahuje:  
 X  
3. Způsob měření:  
Udává se počet kusů kompletní konstrukce nebo práce.</t>
  </si>
  <si>
    <t>1. Položka obsahuje:  
 – připojení k napájecí síti  
2. Položka neobsahuje:  
 X  
3. Způsob měření:  
Udává se počet kusů kompletní konstrukce nebo práce.</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</si>
  <si>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</si>
  <si>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</si>
  <si>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742H21</t>
  </si>
  <si>
    <t>KABEL NN ČTYŘ- A PĚTIŽÍLOVÝ AL S PLASTOVOU IZOLACÍ DO 2,5 MM2</t>
  </si>
  <si>
    <t>1. Položka obsahuje:  
 – všechny práce spojené s úpravou kabelů pro montáž včetně veškerého příslušentsví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</si>
  <si>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</si>
  <si>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přípravu podkladu pro osazení  
2. Položka neobsahuje:  
 X  
3. Způsob měření:  
Měří se metr délkový.</t>
  </si>
  <si>
    <t xml:space="preserve">  SO 11-40-01.022</t>
  </si>
  <si>
    <t>ŽST Přibyslav úprava objektu RZZ - VZT</t>
  </si>
  <si>
    <t>SO 11-40-01.022</t>
  </si>
  <si>
    <t>Chlazení</t>
  </si>
  <si>
    <t>Multisplitová kondenzátorová venkovní kompaktní jednotka</t>
  </si>
  <si>
    <t>2021_OTSKP</t>
  </si>
  <si>
    <t>Multisplitová kondenzátorová venkovní kompaktní jednotka.   
Chladicí výkon 12,1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MCY-MHP0406HT-E</t>
  </si>
  <si>
    <t>Vnitřní jednotka nástěnná s celkovým chladícím výkonem 3,6kW</t>
  </si>
  <si>
    <t>Vnitřní jednotka nástěnná s celkovým chladícím výkonem 3,6kW, kapotovaná s nastavitelným směrem proudění výstupního vzduchu včetně čerpadla kondenzátu. Technické parametry musí odpovídat podmínkám v TZ a technickým parametrům referenčního zařízení TOSHIBA MMK-AP0127HP-E</t>
  </si>
  <si>
    <t>Vnitřní jednotka nástěnná s celkovým chladícím výkonem 5,6kW</t>
  </si>
  <si>
    <t>Vnitřní jednotka nástěnná s celkovým chladícím výkonem 5,6kW, kapotovaná s nastavitelným směrem proudění výstupního vzduchu včetně čerpadla kondenzátu. Technické parametry musí odpovídat podmínkám v TZ a technickým parametrům referenčního zařízení TOSHIBA MMK-AP0187HP-E</t>
  </si>
  <si>
    <t>Rozvaděč redundance nístěnný v následujícím provedení</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</si>
  <si>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</si>
  <si>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Moduly pro hlášení provozu pro vnitřní jednotku</t>
  </si>
  <si>
    <t>R10</t>
  </si>
  <si>
    <t>R11</t>
  </si>
  <si>
    <t>Uvedeni do provozu, šéfmontáž, zaregulování na projektové parametry, revize,protokoly, komplexní zkoušky, PD skutečného provedení díla, provést vyčištění po dokončení stavby a první servisní prohlídku</t>
  </si>
  <si>
    <t xml:space="preserve">  SO 13-40-01.01</t>
  </si>
  <si>
    <t>ŽST Pohled, technologická budova</t>
  </si>
  <si>
    <t>SO 13-40-01.01</t>
  </si>
  <si>
    <t>1,12625*2*7,585+10,16*8,81+1,5*6,7*1,5=121,670 [A]</t>
  </si>
  <si>
    <t>0,917*(2*11,825+2*7,585)+6,7*0,65*1,5=42,130 [A]</t>
  </si>
  <si>
    <t>0,85*1,5*6,7=8,543 [A]</t>
  </si>
  <si>
    <t>6,7*1,5=10,050 [A]</t>
  </si>
  <si>
    <t>2*0,5*(5,96+10,16+1)=17,120 [A]</t>
  </si>
  <si>
    <t>R76451</t>
  </si>
  <si>
    <t>ODPAD TROUBY KRUH (ČTVERC) Z PLASTU</t>
  </si>
  <si>
    <t>875332</t>
  </si>
  <si>
    <t>POTRUBÍ DREN Z TRUB PLAST DN DO 150MM DĚROVANÝCH</t>
  </si>
  <si>
    <t>6,7</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</si>
  <si>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</si>
  <si>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36,25</t>
  </si>
  <si>
    <t>VCHODOVÝ PRÍSTŘEŠEK</t>
  </si>
  <si>
    <t xml:space="preserve">  SO 13-40-01.011</t>
  </si>
  <si>
    <t>ŽST Pohled, technologická budova - Elektro</t>
  </si>
  <si>
    <t>SO 13-40-01.011</t>
  </si>
  <si>
    <t>ZÁSUVKA/PŘÍVODKA PRŮMYSLOVÁ, KRYTÍ IP 44 400 V, DO 63 A</t>
  </si>
  <si>
    <t>CELKOVÁ PROHLÍDKA, ZKOUŠENÍ, MĚŘENÍ A VYHOTOVENÍ VÝCHOZÍ REVIZNÍ ZPRÁVY, PRO OBJEM IN PŘES 100 DO 500 TIS. KČ</t>
  </si>
  <si>
    <t xml:space="preserve">  SO 13-40-01.012</t>
  </si>
  <si>
    <t>ŽST Pohled, technologická budova - VZT</t>
  </si>
  <si>
    <t>SO 13-40-01.012</t>
  </si>
  <si>
    <t>Pol1</t>
  </si>
  <si>
    <t>Pol2</t>
  </si>
  <si>
    <t>D4</t>
  </si>
  <si>
    <t xml:space="preserve">  SO 13-40-01.02</t>
  </si>
  <si>
    <t>ŽST Pohled, úpravy výpravní budovy</t>
  </si>
  <si>
    <t>SO 13-40-01.02</t>
  </si>
  <si>
    <t>1,47*1,78+1,8*(0,56+2,755*2)+1,78*(1,47*8+1,5+0,59+1,2+1,45+1,49)+2,2=47,765 [A]</t>
  </si>
  <si>
    <t>R015430</t>
  </si>
  <si>
    <t>919</t>
  </si>
  <si>
    <t>POPLATKY ZA LIKVIDACŮ ODPADŮ NEKONTAMINOVANÝCH - 17 09 04 POPLATKY ZA LIKVIDACŮ ODPADŮ NEKONTAMINOVANÝCH - 17 09 04 SMĚSNÉ STAVEBNÍ A DEMOLIČNÍ ODPADY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</si>
  <si>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</si>
  <si>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R763131414</t>
  </si>
  <si>
    <t>SDK podhled desky 1xA 15 bez izolace dvouvrstvá spodní kce profil CD+UD</t>
  </si>
  <si>
    <t>Dodávka a montráž - Podhled ze sádrokartonových desek  dvouvrstvá zavěšená spodní konstrukce z ocelových profilů CD, UD jednoduše opláštěná deskou standardní A, tl. 15 mm, bez izolace</t>
  </si>
  <si>
    <t>37,55*18,52=695,426 [A]</t>
  </si>
  <si>
    <t>18241</t>
  </si>
  <si>
    <t>ZALOŽENÍ TRÁVNÍKU RUČNÍM VÝSEVEM</t>
  </si>
  <si>
    <t>18,52*13,2+0,9*3,97=248,037 [A]</t>
  </si>
  <si>
    <t>Zahrnuje dodání předepsané travní směsi, její výsev na ornici, zalévání, první pokosení, to vše bez ohledu na sklon terénu</t>
  </si>
  <si>
    <t>10*0,6*0,8=4,800 [A]</t>
  </si>
  <si>
    <t>31116</t>
  </si>
  <si>
    <t>ZDI A STĚNY PODPĚR A VOLNÉ Z DÍLCŮ KERAMIC</t>
  </si>
  <si>
    <t>0,5*3,15*(4+5,5)+0,4*3,15*(3,99+5,5)+(0,3*0,41+0,21*0,21)*1,76+(5,5*3,05-2*0,9+1,42*3,05+(5,76+3,65)*2,96-2*0,8*2)*0,15+1,86*0,15*3,05-2,2*1,4*0,15+5*1,47*0,97*0,4+0,4*(1,3+3,25)*0,4=37,777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</si>
  <si>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</si>
  <si>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43132</t>
  </si>
  <si>
    <t>SCHODIŠŤ KONSTR ZE ŽELEZOBETONU</t>
  </si>
  <si>
    <t>0.59115=0,591 [A]</t>
  </si>
  <si>
    <t>4171-R01</t>
  </si>
  <si>
    <t>4171-R02</t>
  </si>
  <si>
    <t>PŘEKLAD KERAMICKÝ PLOCHÝ Š 145 MM DL 1500 MM</t>
  </si>
  <si>
    <t>43136</t>
  </si>
  <si>
    <t>VÝZTUŽ SCHODIŠŤ KONSTR Z OCELI</t>
  </si>
  <si>
    <t>0.59115*0,1=0,059 [A]</t>
  </si>
  <si>
    <t>43194</t>
  </si>
  <si>
    <t>SCHODIŠŤ KONSTR Z KOVU</t>
  </si>
  <si>
    <t>16*18,3/1000=0,293 [A]</t>
  </si>
  <si>
    <t>(4*3,25*15,8+6*(0,8*8+0,6+1,35*2)+6,2*2*95+5,2*3*43+(11*5,2+5,6+2,4)*30,4)/1000=4,094 [A]</t>
  </si>
  <si>
    <t>0,8*2,1+0,9*2,1=3,570 [A]</t>
  </si>
  <si>
    <t>(34,67+12,78+24,5+43,27+19,73+9,62+10,3+10,68+34,4+26,16+25,15)*0,35=87,941 [A]</t>
  </si>
  <si>
    <t>(22,84*3,05+(18,3+19,26)*3,3+23,445*3,05+35,72*2,96)*0,35+(2*1,42+11,49+2*5,5+1,86*2)*3,052*3,65*3,3=1 197,714 [A]</t>
  </si>
  <si>
    <t>62444</t>
  </si>
  <si>
    <t>ÚPRAVA POVRCHŮ VNĚJŠ KONSTR ZDĚNÝCH OMÍTKOU ŠTUKOVOU</t>
  </si>
  <si>
    <t>62,321=62,321 [A]</t>
  </si>
  <si>
    <t>641331</t>
  </si>
  <si>
    <t>OKNA KOMPLETNÍ PLASTOVÁ TROJITÁ JEDNOKŘÍDLÁ</t>
  </si>
  <si>
    <t>O.01   
5*0,8*1,47   
O.04+O.06   
+2,66*2,14+2,66*1,85   
O.05   
+1,64*1,76   
=19,380 [A]</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</si>
  <si>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</si>
  <si>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62442</t>
  </si>
  <si>
    <t>ÚPRAVA POVRCHŮ VNĚJŠ KONSTR ZDĚNÝCH OMÍTKOU VÁP, VÁPCEM</t>
  </si>
  <si>
    <t>10*3,5=35,000 [A]</t>
  </si>
  <si>
    <t>642212</t>
  </si>
  <si>
    <t>DVEŘE KOMPLETNÍ S OCEL ZÁRUBNÍ CELODŘEV DVOUKŘÍDLÉ</t>
  </si>
  <si>
    <t>1,25*2,1=2,625 [A]</t>
  </si>
  <si>
    <t>1,97*0,8+0,9*1,97+1,25*1,97+0,8*1,97+1,25*1,97=9,850 [A]</t>
  </si>
  <si>
    <t>641333</t>
  </si>
  <si>
    <t>OKNA KOMPLETNÍ PLASTOVÁ TROJITÁ TROJKŘÍDLÁ</t>
  </si>
  <si>
    <t>O.03   
1,76*2,915*2</t>
  </si>
  <si>
    <t>0,8*15+6,235+1,3+7,45+1,85+2,4=31,235 [A]</t>
  </si>
  <si>
    <t>34,67+12,78+24,5+43,27+19,73+9,62+34,4+25,15=204,120 [A]</t>
  </si>
  <si>
    <t>71311-R</t>
  </si>
  <si>
    <t>IZOLACE TEPELNÁ - KONTAKTNÍ ZATEPLOVACÍ SYSTÉM</t>
  </si>
  <si>
    <t>5*1,47*0,97*0,4+0,4*(1,3+3,25)*0,4+ 63,421=67,001 [A]</t>
  </si>
  <si>
    <t>497,375+62,321+(22,84*3,05+(18,3+19,26)*3,3+23,445*3,05+35,72*2,96)+(34,67+12,78+24,5+43,27+19,73+9,62+10,3+10,68+34,4+26,16+25,15)+(2*1,42+11,49+2*5,5)*3,052*3,65*3,35*1,47*0,97*0,4+0,4*(1,3+3,25)*0,4=1 721,679 [A]</t>
  </si>
  <si>
    <t>766-R</t>
  </si>
  <si>
    <t>76281</t>
  </si>
  <si>
    <t>STROPNÍ KONSTRUKCE Z ŘEZIVA</t>
  </si>
  <si>
    <t>(24,5+43,27)*0,038=2,575 [A]</t>
  </si>
  <si>
    <t>3+4+1+3=11,000 [A]</t>
  </si>
  <si>
    <t>77104</t>
  </si>
  <si>
    <t>PODLAHY Z HUTNÝCH DLAŽDIC (I POLOHUT)</t>
  </si>
  <si>
    <t>10,3+10,68+26,16=47,140 [A]</t>
  </si>
  <si>
    <t>76425</t>
  </si>
  <si>
    <t>OPLECHOVÁNÍ A LEMOVÁNÍ KONSTR Z TITANZINK PLECHU</t>
  </si>
  <si>
    <t>0,285*5*1,5+0,235*(0,95+6,57)</t>
  </si>
  <si>
    <t>(0,12*3,68+1,9532)*3,35+(0,16*2,08+0,1*1,6)*3,05=9,526 [A]</t>
  </si>
  <si>
    <t>4+1=5,000 [A]</t>
  </si>
  <si>
    <t>(22,84*3,05+(18,3+19,26)*3,3+23,445*3,05+35,72*2,96)*0,35+(34,67+12,78+24,5+43,27+19,73+9,62+10,3+10,68+34,4+26,16+25,15)*0,35=217,738 [A]</t>
  </si>
  <si>
    <t>97817R</t>
  </si>
  <si>
    <t>DEMONTÁŽ PODLAH S PODLADEM</t>
  </si>
  <si>
    <t>34,67+12,78+24,5+43,27+19,73+9,62+10,3+10,68+34,4+26,16+25,15=251,260 [A]</t>
  </si>
  <si>
    <t>93841</t>
  </si>
  <si>
    <t>OČIŠTĚNÍ ZDIVA UMYTÍM VODOU</t>
  </si>
  <si>
    <t>981236</t>
  </si>
  <si>
    <t>DEMOLICE BUDOV CIHEL S PODÍLEM KONSTR DO 20%, ODVOZ DO 12KM</t>
  </si>
  <si>
    <t>101,54*18,5=1 878,490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</si>
  <si>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</si>
  <si>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967166</t>
  </si>
  <si>
    <t>VYBOURÁNÍ ČÁSTÍ KONSTRUKCÍ ŽELEZOBET S ODVOZEM DO 12KM</t>
  </si>
  <si>
    <t>Proražení vany v bourané části</t>
  </si>
  <si>
    <t>3,14*0,3*0,3*4*0,35=0,396 [A]</t>
  </si>
  <si>
    <t>97619</t>
  </si>
  <si>
    <t>VYBOURÁNÍ DROBNÝCH PŘEDMĚTŮ OSTATNÍCH</t>
  </si>
  <si>
    <t>VYBOURÁNÍ OKEN   
1NP 3   
2NP +5+2=10,000 [A]</t>
  </si>
  <si>
    <t xml:space="preserve">  SO 13-40-01.021</t>
  </si>
  <si>
    <t>ŽST Pohled, úprava výpravní budovy - Vytápění</t>
  </si>
  <si>
    <t>SO 13-40-01.021</t>
  </si>
  <si>
    <t>HSV</t>
  </si>
  <si>
    <t>Práce a dodávky HSV</t>
  </si>
  <si>
    <t>733110806</t>
  </si>
  <si>
    <t>Demontáž potrubí ocelového závitového DN přes 15 do 32</t>
  </si>
  <si>
    <t>Demontáž potrubí z trubek ocelových závitových DN přes 15 do 32</t>
  </si>
  <si>
    <t>735111810</t>
  </si>
  <si>
    <t>Demontáž otopného tělesa litinového článkového</t>
  </si>
  <si>
    <t>Demontáž otopných těles litinových článkových</t>
  </si>
  <si>
    <t>974031154</t>
  </si>
  <si>
    <t>Vysekání rýh ve zdivu cihelném hl do 100 mm š do 150 mm</t>
  </si>
  <si>
    <t>Vysekání rýh ve zdivu cihelném na maltu vápennou nebo vápenocementovou do hl. 100 mm a šířky do 150 mm</t>
  </si>
  <si>
    <t>997006512</t>
  </si>
  <si>
    <t>Vodorovné doprava suti s naložením a složením na skládku přes 100 m do 1 km</t>
  </si>
  <si>
    <t>Vodorovná doprava suti na skládku s naložením na dopravní prostředek a složením přes 100 m do 1 km</t>
  </si>
  <si>
    <t>997006519</t>
  </si>
  <si>
    <t>Příplatek k vodorovnému přemístění suti na skládku ZKD 1 km přes 1 km</t>
  </si>
  <si>
    <t>Vodorovná doprava suti na skládku Příplatek k ceně -6512 za každý další i započatý 1 km</t>
  </si>
  <si>
    <t>997013151</t>
  </si>
  <si>
    <t>Vnitrostaveništní doprava suti a vybouraných hmot pro budovy v do 6 m s omezením mechanizace</t>
  </si>
  <si>
    <t>Vnitrostaveništní doprava suti a vybouraných hmot vodorovně do 50 m svisle s omezením mechanizace pro budovy a haly výšky do 6 m</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</si>
  <si>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</si>
  <si>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</si>
  <si>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</si>
  <si>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HZS</t>
  </si>
  <si>
    <t>Hodinové zúčtovací sazby</t>
  </si>
  <si>
    <t>HZS2211</t>
  </si>
  <si>
    <t>Hodinová zúčtovací sazba instalatér</t>
  </si>
  <si>
    <t>Hodinové zúčtovací sazby profesí PSV provádění stavebních instalací instalatér</t>
  </si>
  <si>
    <t>PSV</t>
  </si>
  <si>
    <t>Práce a dodávky PSV</t>
  </si>
  <si>
    <t>713463111</t>
  </si>
  <si>
    <t>Montáž izolace tepelné potrubí potrubními pouzdry bez úpravy staženými drátem 1x D přes 50 do 100 mm</t>
  </si>
  <si>
    <t>Montáž izolace tepelné potrubí a ohybů tvarovkami nebo deskami potrubními pouzdry bez povrchové úpravy (izolační materiál ve specifikaci) staženými pozinkovaným drátem potrubí jednovrstvá D do 100 mm   
pouzdro izolační potrubní z pěnového polyetylenu 18/20mm</t>
  </si>
  <si>
    <t>28377106</t>
  </si>
  <si>
    <t>pouzdro izolační potrubní z pěnového polyetylenu 18/20mm</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</si>
  <si>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</si>
  <si>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</si>
  <si>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</si>
  <si>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733123110</t>
  </si>
  <si>
    <t>Příplatek k potrubí ocelovému hladkému za zhotovení přípojky z trubek ocelových hladkých D 22x2,6</t>
  </si>
  <si>
    <t>Potrubí z trubek ocelových hladkých Příplatek k cenám za zhotovení přípojky z trubek ocelových hladkých O 22/2,6</t>
  </si>
  <si>
    <t>733222103</t>
  </si>
  <si>
    <t>Potrubí měděné polotvrdé spojované měkkým pájením D 18x1 mm</t>
  </si>
  <si>
    <t>Potrubí z trubek měděných polotvrdých spojovaných měkkým pájením O 18/1</t>
  </si>
  <si>
    <t>733291101</t>
  </si>
  <si>
    <t>Zkouška těsnosti potrubí měděné D do 35x1,5</t>
  </si>
  <si>
    <t>Zkoušky těsnosti potrubí z trubek měděných O do 35/1,5</t>
  </si>
  <si>
    <t>19761029</t>
  </si>
  <si>
    <t>šroubení svěrné pro solár zátkax18</t>
  </si>
  <si>
    <t>19761074</t>
  </si>
  <si>
    <t>přechod mosaz pro topení a pitnou vodu 20xR3/4</t>
  </si>
  <si>
    <t>998733102</t>
  </si>
  <si>
    <t>Přesun hmot tonážní pro rozvody potrubí v objektech v přes 6 do 12 m</t>
  </si>
  <si>
    <t>Přesun hmot pro rozvody potrubí stanovený z hmotnosti přesunovaného materiálu vodorovná dopravní vzdálenost do 50 m v objektech výšky přes 6 do 12 m</t>
  </si>
  <si>
    <t>734211113</t>
  </si>
  <si>
    <t>Ventil závitový odvzdušňovací G 3/8 PN 10 do 120°C otopných těles</t>
  </si>
  <si>
    <t>Ventily odvzdušňovací závitové otopných těles PN 6 do 120°C G 3/8</t>
  </si>
  <si>
    <t>55129232</t>
  </si>
  <si>
    <t>souprava radiátorová čtyřcestná ruční otočná hlava s uzavíratelným šroubením s rohovým připojením 1/2"x18</t>
  </si>
  <si>
    <t>998734102</t>
  </si>
  <si>
    <t>Přesun hmot tonážní pro armatury v objektech v přes 6 do 12 m</t>
  </si>
  <si>
    <t>Přesun hmot pro armatury stanovený z hmotnosti přesunovaného materiálu vodorovná dopravní vzdálenost do 50 m v objektech výšky přes 6 do 12 m</t>
  </si>
  <si>
    <t>735494877R</t>
  </si>
  <si>
    <t>Odpuštění vody z otopného systému</t>
  </si>
  <si>
    <t>SOUBOR</t>
  </si>
  <si>
    <t>735000978R</t>
  </si>
  <si>
    <t>Dopuštění a vyregulování systému</t>
  </si>
  <si>
    <t>Dopuštění, natlakování a vyregulování systému po úpravě systému</t>
  </si>
  <si>
    <t>735119140</t>
  </si>
  <si>
    <t>Montáž otopného tělesa litinového článkového</t>
  </si>
  <si>
    <t>Otopná tělesa litinová montáž těles článkových</t>
  </si>
  <si>
    <t>48450720</t>
  </si>
  <si>
    <t>těleso otopné litinové rozteč/hl 500/160mm, 53-152W, výhřevná plocha 0,255m2/kus</t>
  </si>
  <si>
    <t>998735101</t>
  </si>
  <si>
    <t>Přesun hmot tonážní pro otopná tělesa v objektech v do 6 m</t>
  </si>
  <si>
    <t>Přesun hmot pro otopná tělesa stanovený z hmotnosti přesunovaného materiálu vodorovná dopravní vzdálenost do 50 m v objektech výšky do 6 m</t>
  </si>
  <si>
    <t xml:space="preserve">  SO 13-40-01.022</t>
  </si>
  <si>
    <t>ŽST Pohled, úprava výpravní budovy - Zdravotechnika</t>
  </si>
  <si>
    <t>SO 13-40-01.022</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</si>
  <si>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</si>
  <si>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</si>
  <si>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</si>
  <si>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</si>
  <si>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</si>
  <si>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</si>
  <si>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</si>
  <si>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</si>
  <si>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</si>
  <si>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</si>
  <si>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</si>
  <si>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</si>
  <si>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</si>
  <si>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</si>
  <si>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</si>
  <si>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</si>
  <si>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</si>
  <si>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</si>
  <si>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451572111</t>
  </si>
  <si>
    <t>Lože pod potrubí otevřený výkop z kameniva drobného těženého</t>
  </si>
  <si>
    <t>Lože pod potrubí, stoky a drobné objekty v otevřeném výkopu z kameniva drobného těženého 0 až 4 mm</t>
  </si>
  <si>
    <t>58337310</t>
  </si>
  <si>
    <t>štěrkopísek frakce 0/4</t>
  </si>
  <si>
    <t>871310310</t>
  </si>
  <si>
    <t>Montáž kanalizačního potrubí hladkého plnostěnného SN 10 z polypropylenu DN 150</t>
  </si>
  <si>
    <t>Montáž kanalizačního potrubí z plastů z polypropylenu PP hladkého plnostěnného SN 10 DN 150</t>
  </si>
  <si>
    <t>28617019</t>
  </si>
  <si>
    <t>trubka kanalizační PP plnostěnná třívrstvá DN 150x6000mm SN10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</si>
  <si>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</si>
  <si>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</si>
  <si>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</si>
  <si>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894812331</t>
  </si>
  <si>
    <t>Revizní a čistící šachta z PP DN 600 šachtová roura korugovaná světlé hloubky 1000 mm</t>
  </si>
  <si>
    <t>Revizní a čistící šachta z polypropylenu PP pro hladké trouby DN 600 roura šachtová korugovaná, světlé hloubky 1 000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</si>
  <si>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</si>
  <si>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</si>
  <si>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</si>
  <si>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894812351</t>
  </si>
  <si>
    <t>Revizní a čistící šachta z PP DN 600 poklop litinový pro třídu zatížení A15 s betonovým prstencem</t>
  </si>
  <si>
    <t>Revizní a čistící šachta z polypropylenu PP pro hladké trouby DN 600 poklop (mříž) litinový pro třídu zatížení A15 s betonovým prstencem</t>
  </si>
  <si>
    <t>721171803</t>
  </si>
  <si>
    <t>Demontáž potrubí z PVC D do 75</t>
  </si>
  <si>
    <t>Demontáž potrubí z novodurových trub odpadních nebo připojovacích do D 75</t>
  </si>
  <si>
    <t>722130801</t>
  </si>
  <si>
    <t>Demontáž potrubí ocelové pozinkované závitové DN do 25</t>
  </si>
  <si>
    <t>Demontáž potrubí z ocelových trubek pozinkovaných závitových do DN 25</t>
  </si>
  <si>
    <t>725210821</t>
  </si>
  <si>
    <t>Demontáž umyvadel bez výtokových armatur</t>
  </si>
  <si>
    <t>Demontáž umyvadel bez výtokových armatur umyvadel</t>
  </si>
  <si>
    <t>972054141</t>
  </si>
  <si>
    <t>Vybourání otvorů v ŽB stropech nebo klenbách pl do 0,0225 m2 tl do 150 mm</t>
  </si>
  <si>
    <t>Vybourání otvorů ve stropech nebo klenbách železobetonových bez odstranění podlahy a násypu, plochy do 0,0225 m2, tl. do 150 mm</t>
  </si>
  <si>
    <t>972054241</t>
  </si>
  <si>
    <t>Vybourání otvorů v ŽB stropech nebo klenbách pl do 0,09 m2 tl do 150 mm</t>
  </si>
  <si>
    <t>Vybourání otvorů ve stropech nebo klenbách železobetonových bez odstranění podlahy a násypu, plochy do 0,09 m2, tl. do 150 mm</t>
  </si>
  <si>
    <t>721173401</t>
  </si>
  <si>
    <t>Potrubí kanalizační z PVC SN 4 svodné DN 110</t>
  </si>
  <si>
    <t>Potrubí z trub PVC SN4 svodné (ležaté) DN 110</t>
  </si>
  <si>
    <t>721173722</t>
  </si>
  <si>
    <t>Potrubí kanalizační z PE připojovací DN 40</t>
  </si>
  <si>
    <t>Potrubí z trub polyetylenových svařované připojovací DN 40</t>
  </si>
  <si>
    <t>721194105</t>
  </si>
  <si>
    <t>Vyvedení a upevnění odpadních výpustek DN 50</t>
  </si>
  <si>
    <t>Vyměření přípojek na potrubí vyvedení a upevnění odpadních výpustek DN 50</t>
  </si>
  <si>
    <t>721290111</t>
  </si>
  <si>
    <t>Zkouška těsnosti potrubí kanalizace vodou DN do 125</t>
  </si>
  <si>
    <t>Zkouška těsnosti kanalizace v objektech vodou do DN 125</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</si>
  <si>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</si>
  <si>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</si>
  <si>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</si>
  <si>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722130901</t>
  </si>
  <si>
    <t>Potrubí pozinkované závitové zazátkování vývodu</t>
  </si>
  <si>
    <t>Opravy vodovodního potrubí z ocelových trubek pozinkovaných závitových zazátkování vývodu</t>
  </si>
  <si>
    <t>722130913</t>
  </si>
  <si>
    <t>Potrubí pozinkované závitové přeřezání ocelové trubky DN do 25</t>
  </si>
  <si>
    <t>Opravy vodovodního potrubí z ocelových trubek pozinkovaných závitových přeřezání ocelové trubky do DN 25</t>
  </si>
  <si>
    <t>722131912</t>
  </si>
  <si>
    <t>Potrubí pozinkované závitové vsazení odbočky do potrubí DN 20</t>
  </si>
  <si>
    <t>Opravy vodovodního potrubí z ocelových trubek pozinkovaných závitových vsazení odbočky do potrubí DN 20</t>
  </si>
  <si>
    <t>722131913</t>
  </si>
  <si>
    <t>Potrubí pozinkované závitové vsazení odbočky do potrubí DN 25</t>
  </si>
  <si>
    <t>Opravy vodovodního potrubí z ocelových trubek pozinkovaných závitových vsazení odbočky do potrubí DN 25</t>
  </si>
  <si>
    <t>722131933</t>
  </si>
  <si>
    <t>Potrubí pozinkované závitové propojení potrubí DN 25</t>
  </si>
  <si>
    <t>Opravy vodovodního potrubí z ocelových trubek pozinkovaných závitových propojení dosavadního potrubí DN 25</t>
  </si>
  <si>
    <t>722173402</t>
  </si>
  <si>
    <t>Potrubí vodovodní plastové vícevrstvé PE-Xc spoj lisováním PN 16 do 70°C D 20x2,3 mm</t>
  </si>
  <si>
    <t>Potrubí z plastových trubek z vícevrstvého polyethylenu (PE-Xc) spojované lisováním PN 10 do 70°C D 20/2,3</t>
  </si>
  <si>
    <t>722190901</t>
  </si>
  <si>
    <t>Uzavření nebo otevření vodovodního potrubí při opravách</t>
  </si>
  <si>
    <t>Opravy ostatní uzavření nebo otevření vodovodního potrubí při opravách včetně vypuštění a napuštění</t>
  </si>
  <si>
    <t>722220121</t>
  </si>
  <si>
    <t>Nástěnka pro baterii G 1/2" s jedním závitem</t>
  </si>
  <si>
    <t>Armatury s jedním závitem nástěnky pro baterii G 1/2"</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</si>
  <si>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</si>
  <si>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</si>
  <si>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</si>
  <si>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</si>
  <si>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</si>
  <si>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</si>
  <si>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998722101</t>
  </si>
  <si>
    <t>Přesun hmot tonážní pro vnitřní vodovod v objektech v do 6 m</t>
  </si>
  <si>
    <t>Přesun hmot pro vnitřní vodovod stanovený z hmotnosti přesunovaného materiálu vodorovná dopravní vzdálenost do 50 m v objektech výšky do 6 m</t>
  </si>
  <si>
    <t>725211601</t>
  </si>
  <si>
    <t>Umyvadlo keramické bílé šířky 500 mm bez krytu na sifon připevněné na stěnu šrouby</t>
  </si>
  <si>
    <t>Umyvadla keramická bílá bez výtokových armatur připevněná na stěnu šrouby bez sloupu nebo krytu na sifon, šířka umyvadla 500 mm</t>
  </si>
  <si>
    <t>725822611</t>
  </si>
  <si>
    <t>Baterie umyvadlová stojánková páková bez výpusti</t>
  </si>
  <si>
    <t>Baterie umyvadlové stojánkové pákové bez výpusti</t>
  </si>
  <si>
    <t>998725101</t>
  </si>
  <si>
    <t>Přesun hmot tonážní pro zařizovací předměty v objektech v do 6 m</t>
  </si>
  <si>
    <t>Přesun hmot pro zařizovací předměty stanovený z hmotnosti přesunovaného materiálu vodorovná dopravní vzdálenost do 50 m v objektech výšky do 6 m</t>
  </si>
  <si>
    <t>765131803</t>
  </si>
  <si>
    <t>Demontáž azbestocementové skládané krytiny sklonu do 30° do suti</t>
  </si>
  <si>
    <t>Demontáž azbestocementové krytiny skládané sklonu do 30° do suti</t>
  </si>
  <si>
    <t>765131823</t>
  </si>
  <si>
    <t>Demontáž hřebene nebo nároží z hřebenáčů azbestocementové skládané krytiny sklonu do 30° do suti</t>
  </si>
  <si>
    <t>Demontáž azbestocementové krytiny skládané sklonu do 30° hřebene nebo nároží z hřebenáčů do suti</t>
  </si>
  <si>
    <t xml:space="preserve">  SO 13-40-01.023</t>
  </si>
  <si>
    <t>ŽST Pohled, úpravy výpravní budovy - Elektro</t>
  </si>
  <si>
    <t>SO 13-40-01.023</t>
  </si>
  <si>
    <t>744635</t>
  </si>
  <si>
    <t>JISTIČ TŘÍPÓLOVÝ (10 KA) OD 50 DO 63 A</t>
  </si>
  <si>
    <t>744634</t>
  </si>
  <si>
    <t>JISTIČ TŘÍPÓLOVÝ (10 KA) OD 25 DO 40 A</t>
  </si>
  <si>
    <t>R741421</t>
  </si>
  <si>
    <t>744A11</t>
  </si>
  <si>
    <t>PROUDOVÝ CHRÁNIČ ČTYŘPÓLOVÝ S NADPROUDOVOU OCHRANOU (10 KA) DO 30 MA, DO 25 A</t>
  </si>
  <si>
    <t xml:space="preserve">  SO 13-40-01.024</t>
  </si>
  <si>
    <t>ŽST Pohled, úpravy výpravní budovy - VZT</t>
  </si>
  <si>
    <t>SO 13-40-01.024</t>
  </si>
  <si>
    <t>Pol10</t>
  </si>
  <si>
    <t>Multisplitová kondenzátorová venkovní kompaktní jednotka. Chladicí výkon 22,4 kW 3 fázové provedení Garantovaný provoz při venkovní teplotě -15 °C až</t>
  </si>
  <si>
    <t>Multisplitová kondenzátorová venkovní kompaktní jednotka. Chladicí výkon 22,4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MCY-MHP0806HS8-E</t>
  </si>
  <si>
    <t>Pol11</t>
  </si>
  <si>
    <t>Vnitřní jednotka nástěnná s celkovým chladícím výkonem 4,5kW, kapotovaná s nastavitelným směrem proudění výstupního vzduchu včetně čerpadla kondenzátu</t>
  </si>
  <si>
    <t>Vnitřní jednotka nástěnná s celkovým chladícím výkonem 4,5kW, kapotovaná s nastavitelným směrem proudění výstupního vzduchu včetně čerpadla kondenzátu. Technické parametry musí odpovídat podmínkám v TZ a technickým parametrům referenčního zařízení TOSHIBA MMK-AP0157HP-E</t>
  </si>
  <si>
    <t>Pol12</t>
  </si>
  <si>
    <t>Vnitřní jednotka podstropní s celkovým chladícím výkonem 7,1kW, kapotovaná s nastavitelným směrem proudění výstupního vzduchu včetně čerpadla kondenzá</t>
  </si>
  <si>
    <t>Vnitřní jednotka podstropní s celkovým chladícím výkonem 7,1kW, kapotovaná s nastavitelným směrem proudění výstupního vzduchu včetně čerpadla kondenzátu. Technické parametry musí odpovídat podmínkám v TZ a technickým parametrům referenčního zařízení TOSHIBA MMC-AP0248HP-E</t>
  </si>
  <si>
    <t>Pol13</t>
  </si>
  <si>
    <t>Vnitřní jednotka nástěnná s celkovým chladícím výkonem 7,1kW, kapotovaná s nastavitelným směrem proudění výstupního vzduchu včetně čerpadla kondenzátu</t>
  </si>
  <si>
    <t>Vnitřní jednotka nástěnná s celkovým chladícím výkonem 7,1kW, kapotovaná s nastavitelným směrem proudění výstupního vzduchu včetně čerpadla kondenzátu. Technické parametry musí odpovídat podmínkám v TZ a technickým parametrům referenčního zařízení TOSHIBA MMK-AP0247HP-E</t>
  </si>
  <si>
    <t>Pol14</t>
  </si>
  <si>
    <t>Vnitřní jednotka nástěnná s celkovým chladícím výkonem 3,6kW, kapotovaná s nastavitelným směrem proudění výstupního vzduchu včetně čerpadla kondenzátu</t>
  </si>
  <si>
    <t>Pol15</t>
  </si>
  <si>
    <t>Rozvaděč redundance nístěnný v následujícím provedení: - Samostatný rozvaděč v nástěnném provedení s displejem a ovládáním. - Zajistí přepínaní provoz</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</si>
  <si>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</si>
  <si>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Pol16</t>
  </si>
  <si>
    <t>Pol17</t>
  </si>
  <si>
    <t>D1.1</t>
  </si>
  <si>
    <t>Pol18</t>
  </si>
  <si>
    <t>Pol19</t>
  </si>
  <si>
    <t>Uvedeni do provozu, šéfmontáž, zaregulování na projektové parametry, revize,protokoly, komplexní zkoušky, PD skutečného provedení díla, provést vyčišt</t>
  </si>
  <si>
    <t>Uvedeni do provozu, šéfmontáž, zaregulování na projektové parametry, revize,protokoly, komplexní zkoušky, PD skutečného provedení díla, provést vyčištění po dokončení stavby a první servisní prohlídku na náklady zhotovitele</t>
  </si>
  <si>
    <t>D.2.2.2</t>
  </si>
  <si>
    <t>Zastřešení nástupišť, přístřešky na nástupištích</t>
  </si>
  <si>
    <t xml:space="preserve">  SO 11-41-01</t>
  </si>
  <si>
    <t>ŽST Přibyslav, úprava přístřešků pro cestující,zastřešení vstupů do podchodu</t>
  </si>
  <si>
    <t>SO 11-41-01</t>
  </si>
  <si>
    <t>POPLATKY ZA LIKVIDACŮ ODPADŮ NEKONTAMINOVANÝCH - 17 09 04 SMĚSNÉ STAVEBNÍ A DEMOLIČNÍ ODPADY NEUVEDENÉ POD ČÍSLY 17 09 01, 17 09 02 A 17 09 03 VČETNĚ DOPRAVY</t>
  </si>
  <si>
    <t>34,9</t>
  </si>
  <si>
    <t>27157</t>
  </si>
  <si>
    <t>POLŠTÁŘE POD ZÁKLADY Z KAMENIVA TĚŽENÉHO</t>
  </si>
  <si>
    <t>(19,3*0,1+4,68)*2=13,220 [A]</t>
  </si>
  <si>
    <t>(3+16,3)*2=38,600 [A]</t>
  </si>
  <si>
    <t>3*4,5=13,500 [A]</t>
  </si>
  <si>
    <t>31896</t>
  </si>
  <si>
    <t>ZDI ODDĚLOVACÍ A OHRADNÍ Z DÍLCŮ SKLENĚNÝCH</t>
  </si>
  <si>
    <t>(34,1+60,7)*2=189,600 [A]</t>
  </si>
  <si>
    <t>Položka zahrnuje veškerý materiál včetně spojovacího a těsnícího, výrobky a polotovary, včetně mimostaveništní a vnitrostaveništní dopravy (rovněž přesuny), včetně naložení a složení, případně s uložením.</t>
  </si>
  <si>
    <t>31817</t>
  </si>
  <si>
    <t>SLOUPKY ZDÍ ODDĚL A OHRAD Z DÍLCŮ KOVOVÝCH</t>
  </si>
  <si>
    <t>(1225*2+555,3*2+1847,1*2+(11647,43+1762,2)*2)/1000=34,074 [A]</t>
  </si>
  <si>
    <t>31132</t>
  </si>
  <si>
    <t>ZDI A STĚNY PODP A VOL ZE ŽELEZOBET</t>
  </si>
  <si>
    <t>0,4*0,95*(1,7+0,5+3,3+5,65)*2=8,474 [A]</t>
  </si>
  <si>
    <t>311365</t>
  </si>
  <si>
    <t>VÝZTUŽ ZDÍ A STĚN PODP A VOL Z OCELI 10505, B500B</t>
  </si>
  <si>
    <t>8,474*0,05=0,424 [A]</t>
  </si>
  <si>
    <t>44117</t>
  </si>
  <si>
    <t>STŘEŠNÍ VAZNÍKY Z KOV DÍLCŮ</t>
  </si>
  <si>
    <t>((318,46+939,2+622,82)*2+(27166+3854,4+5704,5+1836,22)*2)/1000=80,883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</si>
  <si>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</si>
  <si>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44694</t>
  </si>
  <si>
    <t>NADSTŘEŠNÍ KONSTRUKCE Z KOVU</t>
  </si>
  <si>
    <t>Lávka</t>
  </si>
  <si>
    <t>2*18*64,04/1000=2,305 [A]</t>
  </si>
  <si>
    <t>444153</t>
  </si>
  <si>
    <t>STŘEŠNÍ PLÁŠŤ Z PLASTICKÝCH DÍLCŮ TL PŘES 50MM</t>
  </si>
  <si>
    <t>2*2*3,4*64,04=870,944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</si>
  <si>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</si>
  <si>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411325</t>
  </si>
  <si>
    <t>STROPY ZE ŽELEZOBETONU DO C30/37</t>
  </si>
  <si>
    <t>4,65*0,15*3,3+0,15*0,2*3+2*4,65*0,15*0,2=2,671 [A]</t>
  </si>
  <si>
    <t>411365</t>
  </si>
  <si>
    <t>VÝZTUŽ STROPŮ Z BETONÁŘSKÉ OCELI 10505, B500B</t>
  </si>
  <si>
    <t>0,1*3*4,5=1,350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</si>
  <si>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</si>
  <si>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76421</t>
  </si>
  <si>
    <t>OPLECHOVÁNÍ A LEMOVÁNÍ KONSTRUKCÍ Z POZINKOVANÉHO PLECHU</t>
  </si>
  <si>
    <t>(0,455*41,7+0,487*71,58)*2+2*64,04*(2*0,895+1,65)+1,5*7,4*4=592,661 [A]</t>
  </si>
  <si>
    <t>7641R1</t>
  </si>
  <si>
    <t>PODHLED STŘECH Z POZINK PLECHU</t>
  </si>
  <si>
    <t>Plechová kazeta tl. 30 mm z ocelového pozinkovaného plechu</t>
  </si>
  <si>
    <t>(15,48+31,2)*2=93,360 [A]</t>
  </si>
  <si>
    <t>764514</t>
  </si>
  <si>
    <t>ODPAD TROUBY KRUH (ČTVERC) Z POZINK PLECHU DN DO 150MM</t>
  </si>
  <si>
    <t>764418</t>
  </si>
  <si>
    <t>ŽLABY Z POZINK PLECHU RŠ DO 1000MM</t>
  </si>
  <si>
    <t>64,04*2=128,080 [A]</t>
  </si>
  <si>
    <t>76414</t>
  </si>
  <si>
    <t>KRYTINA STŘECH ZE ZINK PLECHU</t>
  </si>
  <si>
    <t>(36,465+55+18,645)=110,110 [A]</t>
  </si>
  <si>
    <t>982176</t>
  </si>
  <si>
    <t>DEMOLICE HAL KOVOVÝCH, ODVOZ DO 12KM</t>
  </si>
  <si>
    <t>68,39*6,1*4,538=1 893,158 [A]</t>
  </si>
  <si>
    <t>931182</t>
  </si>
  <si>
    <t>VÝPLŇ DILATAČNÍCH SPAR Z POLYSTYRENU TL 20MM</t>
  </si>
  <si>
    <t>0,1*(4,5+2*3)=1,050 [A]</t>
  </si>
  <si>
    <t>položka zahrnuje dodávku a osazení předepsaného materiálu, očištění ploch spáry před úpravou, očištění okolí spáry po úpravě</t>
  </si>
  <si>
    <t xml:space="preserve">  SO 12-41-01</t>
  </si>
  <si>
    <t>Zast. Přibyslav zastávka, přístřešky pro cestující,zastřešení vstupů do podchodu</t>
  </si>
  <si>
    <t>SO 12-41-01</t>
  </si>
  <si>
    <t>3747,6/1000=3,748 [A]</t>
  </si>
  <si>
    <t>(49,6+3999,6)/1000=4,049 [A]</t>
  </si>
  <si>
    <t>0,455*66,5+0,487*86,91=72,583 [A]</t>
  </si>
  <si>
    <t>7641R</t>
  </si>
  <si>
    <t>4,08*38,453=156,888 [A]</t>
  </si>
  <si>
    <t>3*2*2*2+6*2,5*2*2=84,000 [A]</t>
  </si>
  <si>
    <t>4,5*38,955+0,1*2*(4,5+38,955)=183,989 [A]</t>
  </si>
  <si>
    <t>938541</t>
  </si>
  <si>
    <t>OČIŠTĚNÍ BETON KONSTR OTRYSKÁNÍM TLAK VODOU DO 200 BARŮ</t>
  </si>
  <si>
    <t xml:space="preserve">  SO 12-41-02</t>
  </si>
  <si>
    <t>Zast. Stříbrné hory, přístřešky pro cestující,zastřešení vstupů do podchodu</t>
  </si>
  <si>
    <t>SO 12-41-02</t>
  </si>
  <si>
    <t>PŘEMÍSTĚNÍ PREFABRIKOVANÁ ZATÁVKY POMOCÍ TĚŽŠKÉ TECHNIKI</t>
  </si>
  <si>
    <t>Položka obsahuje:     
- příprava stávajícího objektu na přesun     
- příprava nového místa pro umístění objektu     
- přemístění objektu pomocí težšké techniky a stím spojené náklady     
- zapravení místa po odebrání domku     
- konečnou instalaci domku na novém umístění     
- zbudování okapového chodníku</t>
  </si>
  <si>
    <t xml:space="preserve">  SO 13-41-01</t>
  </si>
  <si>
    <t>ŽST Pohled, přístřešky pro cestující,zastřešení vstupů do podchodu</t>
  </si>
  <si>
    <t>SO 13-41-01</t>
  </si>
  <si>
    <t>2,5*0,1+16,3*0,1=1,880 [A]</t>
  </si>
  <si>
    <t>2,5+16,3=18,800 [A]</t>
  </si>
  <si>
    <t>341+357,9=698,900 [A]</t>
  </si>
  <si>
    <t>33794</t>
  </si>
  <si>
    <t>SLOUPKY PROTIHLUK STĚN Z KOVU</t>
  </si>
  <si>
    <t>Sloupy pro skleněnous stěnu</t>
  </si>
  <si>
    <t>(6013+4988,1)/1000=11,001 [A]</t>
  </si>
  <si>
    <t>(3569,8+45,2+49,1+3800,8)/1000=7,465 [A]</t>
  </si>
  <si>
    <t>156,48+151,455=307,935 [A]</t>
  </si>
  <si>
    <t>180,65+179,8+31,2=391,650 [A]</t>
  </si>
  <si>
    <t>D.2.2.4</t>
  </si>
  <si>
    <t>Orientační systém</t>
  </si>
  <si>
    <t xml:space="preserve">  SO 11-43-01</t>
  </si>
  <si>
    <t>ŽST Přibyslav orientační systém</t>
  </si>
  <si>
    <t>SO 11-43-01</t>
  </si>
  <si>
    <t>748151R</t>
  </si>
  <si>
    <t>BEZPEČNOSTNÍ TABULKA - TABULKA S BRAILOVÝM PÍSMEM</t>
  </si>
  <si>
    <t>TABULKA S BRAILOVÝM B1,B2</t>
  </si>
  <si>
    <t>1. Položka obsahuje:     
 – veškeré příslušenství pro montáž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</si>
  <si>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</si>
  <si>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75L3F4</t>
  </si>
  <si>
    <t>SW PRO ŘÍZENÍ SYSTÉMU (ŽST. SAMOSTATNÁ MALÁ) - SW MODUL PRO PODPORU HLÁSIČE PRO NEVIDOMÉ</t>
  </si>
  <si>
    <t>787111R</t>
  </si>
  <si>
    <t>ZASKLÍVÁNÍ - OSTATNÍ PRÁCE MONTÁŽ FÓLIE NA SKLO NEPRŮHLEDNÉ D+M</t>
  </si>
  <si>
    <t>4*0,21*0,15=0,126 [A]</t>
  </si>
  <si>
    <t>- položky zasklívání zahrnují kompletní zasklení, včetně lišt, spojovacího materiálu, těsnící profily a tmely. Zahrnují i další předepsané práce jako broušení, vrtání, lepení a pod.</t>
  </si>
  <si>
    <t>923721</t>
  </si>
  <si>
    <t>TABULE VELIKOSTI 300X300 MM "PRŮCHOD PRO PĚŠÍ ZAKÁZÁN!" (NA OCELOVÉM SLOUPKU)</t>
  </si>
  <si>
    <t>TABULE - T4</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</si>
  <si>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</si>
  <si>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923731</t>
  </si>
  <si>
    <t>TABULE VELIKOSTI 1200X450 MM "OZNAČENÍ SMĚRŮ" (NA OCELOVÝCH SLOUPCÍCH)</t>
  </si>
  <si>
    <t>TABULE - T6,T7,T8</t>
  </si>
  <si>
    <t>10+1+1=12,000 [A]</t>
  </si>
  <si>
    <t>923711</t>
  </si>
  <si>
    <t>TABULE VELIKOSTI 2700X600 MM "NÁZEV STANICE" (NA OCELOVÝCH SLOUPCÍCH)</t>
  </si>
  <si>
    <t>TABULE - T1</t>
  </si>
  <si>
    <t>2+4+4+2=12,000 [A]</t>
  </si>
  <si>
    <t>4*2+2*2+12=24,000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</si>
  <si>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</si>
  <si>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923721R</t>
  </si>
  <si>
    <t>TABULE VELIKOSTI 300X300 MM "ZÁKAZ KOUŘENÍ!" (NA OCELOVÉM SLOUPKU)</t>
  </si>
  <si>
    <t>Tabule T3</t>
  </si>
  <si>
    <t>923741</t>
  </si>
  <si>
    <t>TABULE VELIKOSTI 700X350 MM "ČÍSLO KOLEJE" (NA OCELOVÉM SLOUPKU)</t>
  </si>
  <si>
    <t>TABULE T5</t>
  </si>
  <si>
    <t>16+8=24,000 [A]</t>
  </si>
  <si>
    <t>923751</t>
  </si>
  <si>
    <t>TABULE VELIKOSTI 1000X300 MM "ČÍSLO NÁSTUPIŠTĚ" (NA OCELOVÉM SLOUPKU)</t>
  </si>
  <si>
    <t>Tabule T9</t>
  </si>
  <si>
    <t>4=4,000 [A]</t>
  </si>
  <si>
    <t>923761</t>
  </si>
  <si>
    <t>TABULE VELIKOSTI 800X300 MM "OZNAČENÍ VÝCHODU Z NÁSTUPIŠTĚ" (NA OCELOVÉM SLOUPKU)</t>
  </si>
  <si>
    <t>TABULE - T2, T3</t>
  </si>
  <si>
    <t>3+3=6,000 [A]</t>
  </si>
  <si>
    <t>923831</t>
  </si>
  <si>
    <t>KONZOLA PRO NÁVĚST</t>
  </si>
  <si>
    <t>2+4+5=11,000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</si>
  <si>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</si>
  <si>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 xml:space="preserve">  SO 12-43-01</t>
  </si>
  <si>
    <t>Zast. Přibyslav zastávka, orientační systém</t>
  </si>
  <si>
    <t>SO 12-43-01</t>
  </si>
  <si>
    <t>TABULE - T5</t>
  </si>
  <si>
    <t>923731R</t>
  </si>
  <si>
    <t>2*2+1=5,000 [A]</t>
  </si>
  <si>
    <t>2*2+2*2+1+8+4*2=25,000 [A]</t>
  </si>
  <si>
    <t>Tabule T4</t>
  </si>
  <si>
    <t>TABULE T9</t>
  </si>
  <si>
    <t>Tabule T10</t>
  </si>
  <si>
    <t>Tabule T6, T7, T8</t>
  </si>
  <si>
    <t>1+1+1=3,000 [A]</t>
  </si>
  <si>
    <t xml:space="preserve">  SO 12-43-02</t>
  </si>
  <si>
    <t>Zast. Stříbrné hory, orientační systém</t>
  </si>
  <si>
    <t>SO 12-43-02</t>
  </si>
  <si>
    <t>TABULE - T6</t>
  </si>
  <si>
    <t>TABULE - T2, T3, T4</t>
  </si>
  <si>
    <t>2*2+1+1+1+1=8,000 [A]</t>
  </si>
  <si>
    <t>2+4=6,000 [A]</t>
  </si>
  <si>
    <t>Tabule T5</t>
  </si>
  <si>
    <t>Tabule - T7, T8</t>
  </si>
  <si>
    <t>2*2+4*2+2*2+1+1+4+8=30,000 [A]</t>
  </si>
  <si>
    <t xml:space="preserve">  SO 13-43-01</t>
  </si>
  <si>
    <t>ŽST Pohled, orientační systém</t>
  </si>
  <si>
    <t>SO 13-43-01</t>
  </si>
  <si>
    <t>TABULKA S BRAILOVÝM B1</t>
  </si>
  <si>
    <t>3*0,21*0,15=0,095 [A]</t>
  </si>
  <si>
    <t>TABULE - T3</t>
  </si>
  <si>
    <t>R923731</t>
  </si>
  <si>
    <t>TABULE - T1, T1a</t>
  </si>
  <si>
    <t>4+2+1+2=9,000 [A]</t>
  </si>
  <si>
    <t>4*2+2*2+4=16,000 [A]</t>
  </si>
  <si>
    <t>TABULE T4</t>
  </si>
  <si>
    <t>4+8=12,000 [A]</t>
  </si>
  <si>
    <t>Tabule T6</t>
  </si>
  <si>
    <t>1+2+2=5,000 [A]</t>
  </si>
  <si>
    <t>D.2.2.5</t>
  </si>
  <si>
    <t>Demolice</t>
  </si>
  <si>
    <t xml:space="preserve">  SO 13-45-01</t>
  </si>
  <si>
    <t>ŽST Pohled, demolice</t>
  </si>
  <si>
    <t>SO 13-45-01</t>
  </si>
  <si>
    <t>POPLATKY ZA LIKVIDACŮ ODPADŮ NEKONTAMINOVANÝCH - 17 09 04 POPLATKY ZA LIKVIDACŮ ODPADŮ NEKONTAMINOVANÝCH - 17 09 04 SMĚSNÉ STAVEBNÍ A DEMOLIČNÍ ODPADY VČETNĚ DOPRAVY</t>
  </si>
  <si>
    <t>88,759+19,74+78,42=186,919 [A]</t>
  </si>
  <si>
    <t>R015680</t>
  </si>
  <si>
    <t>922</t>
  </si>
  <si>
    <t>POPLATKY ZA LIKVIDACŮ ODPADŮ NEBEZPEČNÝCH - 17 06 05* STAVEBNÍ MATERIÁLY OBSAHUJÍCÍ AZBEST VČETNĚ DOPRAVY</t>
  </si>
  <si>
    <t>1,243+0,051=1,294 [A]</t>
  </si>
  <si>
    <t>121101</t>
  </si>
  <si>
    <t>SEJMUTÍ ORNICE NEBO LESNÍ PŮDY S ODVOZEM DO 1KM</t>
  </si>
  <si>
    <t>0,2*15*7=21,000 [A]</t>
  </si>
  <si>
    <t>122731</t>
  </si>
  <si>
    <t>ODKOPÁVKY A PROKOPÁVKY OBECNÉ TŘ. I, ODVOZ DO 1KM</t>
  </si>
  <si>
    <t>0,3*7*15=31,500 [A]</t>
  </si>
  <si>
    <t>122736</t>
  </si>
  <si>
    <t>ODKOPÁVKY A PROKOPÁVKY OBECNÉ TŘ. I, ODVOZ DO 12KM</t>
  </si>
  <si>
    <t>171101</t>
  </si>
  <si>
    <t>ULOŽENÍ SYPANINY DO NÁSYPŮ SE ZHUTNĚNÍM DO 95% PS</t>
  </si>
  <si>
    <t>7*15*0,3=31,500 [A]</t>
  </si>
  <si>
    <t>7,667*7*15/1000=0,805 [A]</t>
  </si>
  <si>
    <t>R3119</t>
  </si>
  <si>
    <t>MONTÁŽ KOVOVÝCH KONSTRUKCÍ</t>
  </si>
  <si>
    <t>6,3*11,1*3,4+1,4*3,9*2,9=253,596 [A]</t>
  </si>
  <si>
    <t>981246</t>
  </si>
  <si>
    <t>DEMOLICE BUDOV BETON S PODÍLEM KONSTR DO 20%, ODVOZ DO 12KM</t>
  </si>
  <si>
    <t>6*3,5*2=42,000 [A]</t>
  </si>
  <si>
    <t>966181</t>
  </si>
  <si>
    <t>DEMONTÁŽ KONSTRUKCÍ KOVOVÝCH S ODVOZEM DO 1KM</t>
  </si>
  <si>
    <t>966166</t>
  </si>
  <si>
    <t>BOURÁNÍ KONSTRUKCÍ ZE ŽELEZOBETONU S ODVOZEM DO 12KM</t>
  </si>
  <si>
    <t>4*15*0,2=12,000 [A]</t>
  </si>
  <si>
    <t>4,5*35*6*2=1 890,000 [A]</t>
  </si>
  <si>
    <t>D.2.2.6</t>
  </si>
  <si>
    <t>Drobná architektura a oplocení</t>
  </si>
  <si>
    <t xml:space="preserve">  SO 11-42-01</t>
  </si>
  <si>
    <t>ŽST Přibyslav, drobná architektura, oplocení</t>
  </si>
  <si>
    <t>SO 11-42-01</t>
  </si>
  <si>
    <t>75L3R01</t>
  </si>
  <si>
    <t>INFORMAČNÍ PRVEK, NASVĚTLENÉ OBOUSTRANNÉ PLAKÁTOVÉ PLOCHY</t>
  </si>
  <si>
    <t>Viz. PD</t>
  </si>
  <si>
    <t>2+2=4,000 [A]</t>
  </si>
  <si>
    <t>R93753.1</t>
  </si>
  <si>
    <t>MOBILIÁŘ - KOVOVÉ KOŠE NA ODPADKY</t>
  </si>
  <si>
    <t>Montáž Koče B.2 dle centrálního nákupu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</si>
  <si>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</si>
  <si>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KOVOVÉ LAVIČKY</t>
  </si>
  <si>
    <t>Montáž lavičky dle centrálního nákupu TYP A.2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</si>
  <si>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</si>
  <si>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R93753.2</t>
  </si>
  <si>
    <t>Montáž sestavy pro ukládání tříděného odpadu B.3  dle centrálního nákupu</t>
  </si>
  <si>
    <t>Položka zahrnuje:     
- montáž a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</si>
  <si>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13-42-01</t>
  </si>
  <si>
    <t>ŽST Pohled, drobná architektura, oplocení</t>
  </si>
  <si>
    <t>SO 13-42-01</t>
  </si>
  <si>
    <t>R93753</t>
  </si>
  <si>
    <t>Montáž koše dle centrálního nákupu Typ B.2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</si>
  <si>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</si>
  <si>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D.2.3.1</t>
  </si>
  <si>
    <t>Trakční vedení</t>
  </si>
  <si>
    <t xml:space="preserve">  SO 11-60-01</t>
  </si>
  <si>
    <t>ŽST Přibyslav , úprava TV</t>
  </si>
  <si>
    <t>SO 11-60-01</t>
  </si>
  <si>
    <t>74A Základy TV</t>
  </si>
  <si>
    <t>74A110</t>
  </si>
  <si>
    <t>ZÁKLAD TV HLOUBENÝ V JAKÉKOLIV TŘÍDĚ ZEMINY</t>
  </si>
  <si>
    <t>viz výkaz základů</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</si>
  <si>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</si>
  <si>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</si>
  <si>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</si>
  <si>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 250m3 x 20km=5000</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</si>
  <si>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</si>
  <si>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</si>
  <si>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</si>
  <si>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</si>
  <si>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</si>
  <si>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</si>
  <si>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</si>
  <si>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</si>
  <si>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</si>
  <si>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</si>
  <si>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</si>
  <si>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</si>
  <si>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</si>
  <si>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</si>
  <si>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viz technická zpráva</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</si>
  <si>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</si>
  <si>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</si>
  <si>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</si>
  <si>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</si>
  <si>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</si>
  <si>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</si>
  <si>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</si>
  <si>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</si>
  <si>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</si>
  <si>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</si>
  <si>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</si>
  <si>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</si>
  <si>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</si>
  <si>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</si>
  <si>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</si>
  <si>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</si>
  <si>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</si>
  <si>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</si>
  <si>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</si>
  <si>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</si>
  <si>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</si>
  <si>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</si>
  <si>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</si>
  <si>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</si>
  <si>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</si>
  <si>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</si>
  <si>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</si>
  <si>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</si>
  <si>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</si>
  <si>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</si>
  <si>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</si>
  <si>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</si>
  <si>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</si>
  <si>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</si>
  <si>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</si>
  <si>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</si>
  <si>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</si>
  <si>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</si>
  <si>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</si>
  <si>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</si>
  <si>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</si>
  <si>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</si>
  <si>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</si>
  <si>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74B750</t>
  </si>
  <si>
    <t>SPOJENÍ DVOJICE T STOŽÁRŮ BŘEVÍNKEM</t>
  </si>
  <si>
    <t>viz tabulka kotvení, soupis ostatních sestavení</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</si>
  <si>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</si>
  <si>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</si>
  <si>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</si>
  <si>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550 kg ochranna proti dosednutí ptactva , 2) táhla a uchycení pro mechanicky ovládané výlukové znaky 750 kg</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</si>
  <si>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</si>
  <si>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</si>
  <si>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</si>
  <si>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</si>
  <si>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</si>
  <si>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viz montážní tabulka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</si>
  <si>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</si>
  <si>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</si>
  <si>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</si>
  <si>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74C231</t>
  </si>
  <si>
    <t>ZÁVĚS SIK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</si>
  <si>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</si>
  <si>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</si>
  <si>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</si>
  <si>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</si>
  <si>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</si>
  <si>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</si>
  <si>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74C311</t>
  </si>
  <si>
    <t>KŘÍŽENÍ SESTAV</t>
  </si>
  <si>
    <t>viz polohový plán</t>
  </si>
  <si>
    <t>74C312</t>
  </si>
  <si>
    <t>VĚŠÁK TROLEJE ZÁKLADNÍ (PEVNÝ NEBO KLUZNÝ)</t>
  </si>
  <si>
    <t>74C315</t>
  </si>
  <si>
    <t>PROUDOVÉ PROPOJENÍ PODÉLNÝCH POLÍ</t>
  </si>
  <si>
    <t>1. Položka obsahuje:    
 – všechny náklady na montáž a materiál dodaného zařízení protikorozně ošetřeného podle TKP se všemi pomocnými doplňujícími součástmi a pracemi s použitím mechanizmů    
2. Položka neobsahuje:    
 X    
3. Způsob měření: + 2ks překlenutí děličů 3,4    
Udává se počet kusů kompletní konstrukce nebo práce.</t>
  </si>
  <si>
    <t>74C321</t>
  </si>
  <si>
    <t>SPOJKA LAN A TROLEJÍ NEIZOLOVANÁ</t>
  </si>
  <si>
    <t>viz polohový plán, soupis ostatních sestavení</t>
  </si>
  <si>
    <t>74C322</t>
  </si>
  <si>
    <t>SPOJKA LAN A TROLEJÍ IZOLOVANÁ</t>
  </si>
  <si>
    <t>74C331</t>
  </si>
  <si>
    <t>DĚLIČ V TROLEJI VČETNĚ TABULKY</t>
  </si>
  <si>
    <t>74C332</t>
  </si>
  <si>
    <t>DĚLIČ V TROLEJI REGULOVATELNÝ NEBO NEUTRÁLNÍ VČETNĚ TABULKY</t>
  </si>
  <si>
    <t>74C341</t>
  </si>
  <si>
    <t>PEVNÝ BOD KOMPENZOVANÉ SESTAVY</t>
  </si>
  <si>
    <t>viz tabulka kotvení</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</si>
  <si>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</si>
  <si>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</si>
  <si>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</si>
  <si>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</si>
  <si>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</si>
  <si>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</si>
  <si>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</si>
  <si>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Odtah na 39A a 40A  x2</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</si>
  <si>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</si>
  <si>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</si>
  <si>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kotvení odtahu 39A a 40A</t>
  </si>
  <si>
    <t>74C511</t>
  </si>
  <si>
    <t>POHYBLIVÉ KOTVENÍ SESTAVY TV NA STOŽÁRU - 8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</si>
  <si>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</si>
  <si>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</si>
  <si>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74C512</t>
  </si>
  <si>
    <t>POHYBLIVÉ KOTVENÍ SESTAVY TV NA STOŽÁRU - 10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</si>
  <si>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</si>
  <si>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</si>
  <si>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</si>
  <si>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</si>
  <si>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</si>
  <si>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</si>
  <si>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</si>
  <si>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74C581</t>
  </si>
  <si>
    <t>TAŽENÍ TROLEJE 80 MM2 CU</t>
  </si>
  <si>
    <t>74C582</t>
  </si>
  <si>
    <t>TAŽENÍ TROLEJE 100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</si>
  <si>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</si>
  <si>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</si>
  <si>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</si>
  <si>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</si>
  <si>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74C594</t>
  </si>
  <si>
    <t>ZAKOTVENÍ STOŽÁRU 21-40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</si>
  <si>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</si>
  <si>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</si>
  <si>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</si>
  <si>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</si>
  <si>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</si>
  <si>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</si>
  <si>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</si>
  <si>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</si>
  <si>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74C661</t>
  </si>
  <si>
    <t>VLOŽENÁ IZOLACE V 1 LANĚ ZV, NV, OV</t>
  </si>
  <si>
    <t>viz polohový plán, připojení NV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</si>
  <si>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3ks v napájecích převěsech</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</si>
  <si>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</si>
  <si>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</si>
  <si>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</si>
  <si>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</si>
  <si>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</si>
  <si>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</si>
  <si>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74C713</t>
  </si>
  <si>
    <t>ODPOJOVAČ NEBO ODPÍNAČ NA STOŽÁRU TV</t>
  </si>
  <si>
    <t>74C722</t>
  </si>
  <si>
    <t>KOTVENÍ DVOU SVODŮ Z ODPOJOVAČE S PŘIPOJENÍM NA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</si>
  <si>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+ 1 svod z izolovaného svodu na TV.    
Udává se počet kusů kompletní konstrukce nebo práce.</t>
  </si>
  <si>
    <t>74C727</t>
  </si>
  <si>
    <t>DVA SVODY Z DVOJITÉHO NAPÁJECÍHO PŘEVĚSU NA TV LANY 120 CU</t>
  </si>
  <si>
    <t>74C733</t>
  </si>
  <si>
    <t>PROUDOVÉ PROPOJENÍ SESTAV TV</t>
  </si>
  <si>
    <t>74C742</t>
  </si>
  <si>
    <t>PŘIPEVNĚNÍ KOTEVNÍ LIŠTY NAPÁJECÍHO PŘEVĚSU SE 2-4 TŘMENY NA STOŽÁR TV</t>
  </si>
  <si>
    <t>74C746</t>
  </si>
  <si>
    <t>KOTVENÍ 2-4 LAN NAPÁJECÍCH PŘEVĚSŮ - 120 MM2 CU S IZOLACÍ (ZDVOJENÝ ZÁVĚS)</t>
  </si>
  <si>
    <t>74C768</t>
  </si>
  <si>
    <t>PŘIPEVNĚNÍ 1-4 KABELŮ NA STOŽÁR BP</t>
  </si>
  <si>
    <t>viz připojení NV, schéma napájení</t>
  </si>
  <si>
    <t>74C772</t>
  </si>
  <si>
    <t>PŘIPEVNĚNÍ 1 KRYTU NA STOŽÁR P, T, BP</t>
  </si>
  <si>
    <t>viz připojení NV, schéma napájení, soupis ostatních sestavení</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</si>
  <si>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</si>
  <si>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</si>
  <si>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</si>
  <si>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</si>
  <si>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</si>
  <si>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</si>
  <si>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</si>
  <si>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</si>
  <si>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</si>
  <si>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</si>
  <si>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viz soupis ostatních sestavení</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</si>
  <si>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</si>
  <si>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</si>
  <si>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</si>
  <si>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</si>
  <si>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</si>
  <si>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</si>
  <si>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</si>
  <si>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</si>
  <si>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 6,43,44</t>
  </si>
  <si>
    <t>74C955</t>
  </si>
  <si>
    <t>ŽEBŘÍK PRO OVLÁDACÍ LÁVKU</t>
  </si>
  <si>
    <t>74C961</t>
  </si>
  <si>
    <t>OCHRANNÁ SÍŤ NA STOŽÁRU</t>
  </si>
  <si>
    <t>74C964</t>
  </si>
  <si>
    <t>PŘIPEVNĚNÍ NÁVĚSTNÍHO ŠTÍTU DO SESTAVY TV</t>
  </si>
  <si>
    <t>NÁVĚSŤ PRO ELEKTRICKÝ PROVOZ - MECHANICKY OVLÁDANÁ</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</si>
  <si>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</si>
  <si>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</si>
  <si>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</si>
  <si>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</si>
  <si>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</si>
  <si>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</si>
  <si>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</si>
  <si>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</si>
  <si>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TAŽNÉ HNACÍ VOZIDLO K PRACOVNÍM SOUPRAVÁM (PRO VODIČE - MONTÁŽ)</t>
  </si>
  <si>
    <t>74F Nátěry TV</t>
  </si>
  <si>
    <t>74F220</t>
  </si>
  <si>
    <t>NÁTĚR SVORNÍKŮ STÁVAJÍCÍHO ZÁKLADU TV</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</si>
  <si>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</si>
  <si>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</si>
  <si>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</si>
  <si>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74F232</t>
  </si>
  <si>
    <t>BEZPEČNOSTNÍ PRUH NA PODPĚŘE TV BÍLOČERVENÝ</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</si>
  <si>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</si>
  <si>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</si>
  <si>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</si>
  <si>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</si>
  <si>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</si>
  <si>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</si>
  <si>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</si>
  <si>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</si>
  <si>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</si>
  <si>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</si>
  <si>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</si>
  <si>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</si>
  <si>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</si>
  <si>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</si>
  <si>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</si>
  <si>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</si>
  <si>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</si>
  <si>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</si>
  <si>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</si>
  <si>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</si>
  <si>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</si>
  <si>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</si>
  <si>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</si>
  <si>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</si>
  <si>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</si>
  <si>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74F435</t>
  </si>
  <si>
    <t>DEMONTÁŽ ZÁVĚSŮ TV NA BRÁNĚ</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</si>
  <si>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</si>
  <si>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</si>
  <si>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</si>
  <si>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</si>
  <si>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</si>
  <si>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</si>
  <si>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</si>
  <si>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</si>
  <si>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</si>
  <si>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</si>
  <si>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</si>
  <si>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</si>
  <si>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</si>
  <si>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</si>
  <si>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</si>
  <si>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</si>
  <si>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</si>
  <si>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</si>
  <si>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</si>
  <si>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</si>
  <si>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</si>
  <si>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</si>
  <si>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</si>
  <si>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</si>
  <si>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74F461</t>
  </si>
  <si>
    <t>DEMONTÁŽ SVODŮ A UCHYCENÍ KABELU VN NA STOŽÁRU VČETNĚ KRYTU</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</si>
  <si>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</si>
  <si>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</si>
  <si>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</si>
  <si>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</si>
  <si>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</si>
  <si>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</si>
  <si>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</si>
  <si>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74F491</t>
  </si>
  <si>
    <t>DEMONTÁŽ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</si>
  <si>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</si>
  <si>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</si>
  <si>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</si>
  <si>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</si>
  <si>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74F311</t>
  </si>
  <si>
    <t>MĚŘENÍ PARAMETRŮ TV DYNAMICKÉ (MĚŘÍCÍM VOZEM)</t>
  </si>
  <si>
    <t>KM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</si>
  <si>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</si>
  <si>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</si>
  <si>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</si>
  <si>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</si>
  <si>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</si>
  <si>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</si>
  <si>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</si>
  <si>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</si>
  <si>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</si>
  <si>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</si>
  <si>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</si>
  <si>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</si>
  <si>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</si>
  <si>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</si>
  <si>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</si>
  <si>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</si>
  <si>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R015280</t>
  </si>
  <si>
    <t>915</t>
  </si>
  <si>
    <t>POPLATKY ZA LIKVIDACŮ ODPADŮ NEKONTAMINOVANÝCH - 17 01 03 ODPOJOVAČE-OCEL, PORCELÁN 100KG VČETNĚ DOPRAVY</t>
  </si>
  <si>
    <t>viz demontáž odpojovačů</t>
  </si>
  <si>
    <t xml:space="preserve">  SO 12-60-01</t>
  </si>
  <si>
    <t>Přibyslav-Poled ,úprava TV</t>
  </si>
  <si>
    <t>SO 12-60-01</t>
  </si>
  <si>
    <t>74A120R</t>
  </si>
  <si>
    <t>ZÁKLAD TV TĚŽENÝ V JAKÉKOLIV TŘÍDĚ ZEMINY (ZÁKLAD TV -HLOUBENÝ )</t>
  </si>
  <si>
    <t>74A150R</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</si>
  <si>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</si>
  <si>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74B231</t>
  </si>
  <si>
    <t>STOŽÁR TV OCELOVÝ TRUBKOVÝ JEDNODUCHÝ BRÁNOVÝ NA SVORNÍKY, TYPU TBS219 NEBO TBSI219, DÉLKY DO 10 M VČETNĚ</t>
  </si>
  <si>
    <t>74B311</t>
  </si>
  <si>
    <t>STOŽÁR TV OCELOVÝ PROFILOVÝ NA SVORNÍKY, TYPU DS12, DÉLKY DO 10 M VČETNĚ</t>
  </si>
  <si>
    <t>74B313</t>
  </si>
  <si>
    <t>STOŽÁR TV OCELOVÝ PROFILOVÝ NA SVORNÍKY, TYPU DS14, DÉLKY DO 10 M VČETNĚ</t>
  </si>
  <si>
    <t>74B741</t>
  </si>
  <si>
    <t>VYVĚŠENÍ BŘEVNA BRÁNY NEBO VÝLOŽNÍKU NA 1T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</si>
  <si>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</si>
  <si>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</si>
  <si>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</si>
  <si>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</si>
  <si>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</si>
  <si>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</si>
  <si>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</si>
  <si>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</si>
  <si>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</si>
  <si>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</si>
  <si>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</si>
  <si>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</si>
  <si>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</si>
  <si>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</si>
  <si>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</si>
  <si>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74C313</t>
  </si>
  <si>
    <t>VĚŠÁK TROLEJE POHYBLIVÝ S PROUDOVÝM PROPOJENÍM</t>
  </si>
  <si>
    <t>74C352</t>
  </si>
  <si>
    <t>LANO PEVNÝCH BODŮ A ODTAHŮ 70 MM2 BZ NEBO FE</t>
  </si>
  <si>
    <t>1. Položka obsahuje:    
 – všechny náklady na zajištění kotvení se všemi pomocnými doplňujícími pracemi vč,mechanismů    
2. Položka neobsahuje:    
 X    
3. Způsob měření:    
Udává se počet kusů kompletní konstrukce nebo práce.</t>
  </si>
  <si>
    <t>74C712</t>
  </si>
  <si>
    <t>POHON ODPOJOVAČE RUČNÍ</t>
  </si>
  <si>
    <t>74C752</t>
  </si>
  <si>
    <t>PODPĚRNÝ IZOLÁTOR PRO NV NA LIŠTĚ, BRÁNĚ, STOŽÁRU</t>
  </si>
  <si>
    <t>74C765</t>
  </si>
  <si>
    <t>UKONČENÍ 1 NAPÁJECÍHO KABELU NA STOŽÁRU S POJISTKOVÝM SPODKEM A OMEZOVAČEM PŘEPĚTÍ</t>
  </si>
  <si>
    <t>74C767</t>
  </si>
  <si>
    <t>PŘIPEVNĚNÍ 1-2 KABELŮ NA STOŽÁR P, T</t>
  </si>
  <si>
    <t>74C771</t>
  </si>
  <si>
    <t>POJISTKOVÁ PATRONA</t>
  </si>
  <si>
    <t>74C793</t>
  </si>
  <si>
    <t>RUČNÍ TAŽENÍ LANA NAPÁJECÍCH PŘEVĚSŮ 120 MM2 CU</t>
  </si>
  <si>
    <t>742J15</t>
  </si>
  <si>
    <t>OCHRANNÁ TRUBKA OPTICKÉHO KABELU HDPE SVĚTLOST 10-40MM (OCHRANA NL POD NADJEZDEM)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</si>
  <si>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</si>
  <si>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74C952</t>
  </si>
  <si>
    <t>OVLÁDACÍ LÁVKA NA STOŽÁR</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</si>
  <si>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</si>
  <si>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</si>
  <si>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</si>
  <si>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</si>
  <si>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1. Položka obsahuje:    
 – měření elektrických parametrů TV pro zpracování revize    
 – dopravu kolejových mechanismů z mateřského depa do prostoru stavby a zpět    
2. Položka neobsahuje:    
 X    
3. Způsob měření:    
Měří se kus elektrizované koleje</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</si>
  <si>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</si>
  <si>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</si>
  <si>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</si>
  <si>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74F455</t>
  </si>
  <si>
    <t>DEMONTÁŽ VĚŠÁKŮ TROLEJE</t>
  </si>
  <si>
    <t>74F458</t>
  </si>
  <si>
    <t>DEMONTÁŽ ROZPĚRNÝCH TYČÍ</t>
  </si>
  <si>
    <t>74F465</t>
  </si>
  <si>
    <t>DEMONTÁŽ TROLEJE VČETNĚ NÁSTAVKŮ STOČENÍM NA BUBEN</t>
  </si>
  <si>
    <t>74F467</t>
  </si>
  <si>
    <t>DEMONTÁŽ LAN NOSNÝCH VČETNĚ NÁSTAVKŮ STOČENÍM NA BUBEN</t>
  </si>
  <si>
    <t>74F492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</si>
  <si>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</si>
  <si>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13-60-01</t>
  </si>
  <si>
    <t>ŽST Pohled , úprava TV</t>
  </si>
  <si>
    <t>SO 13-60-01</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</si>
  <si>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 260m3 x 20km = 5 200m2km</t>
  </si>
  <si>
    <t>R-74A150</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</si>
  <si>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 Stožár 55,56</t>
  </si>
  <si>
    <t>74B602</t>
  </si>
  <si>
    <t>STOŽÁR TV OCELOVÝ PŘÍHRADOVÝ TYPU BP DÉLKY 10 M</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</si>
  <si>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500 kg ochranna proti dosednutí ptactva , 2) táhla a uchycení pro mechanicky ovládané výlukové znaky 750 kg</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</si>
  <si>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Stavební postupy + 3 ks v převěsech</t>
  </si>
  <si>
    <t>74C794</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</si>
  <si>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5,6,47</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</si>
  <si>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49,51, 53,55,57</t>
  </si>
  <si>
    <t>74F431</t>
  </si>
  <si>
    <t>DEMONTÁŽ LANOVÝCH PŘEVĚSŮ (VČETNĚ KOTVENÍ)</t>
  </si>
  <si>
    <t>74F445</t>
  </si>
  <si>
    <t>DEMONTÁŽ KOTVENÍ ZV, OV, NV VČETNĚ PŘIPEVŇOVACÍCH LIŠT</t>
  </si>
  <si>
    <t>74F468</t>
  </si>
  <si>
    <t>DEMONTÁŽ LAN ZV, NV, OV VČETNĚ PROPOJEK A SPOJEK STŘIHÁNÍM</t>
  </si>
  <si>
    <t>D.2.3.4</t>
  </si>
  <si>
    <t>Ohřev výměn</t>
  </si>
  <si>
    <t xml:space="preserve">  SO 11-64-01</t>
  </si>
  <si>
    <t>ŽST. Přibyslav, EOV</t>
  </si>
  <si>
    <t>SO 11-64-01</t>
  </si>
  <si>
    <t>Rýha 0,35x0,8m, délka 750m,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</si>
  <si>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</si>
  <si>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</si>
  <si>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</si>
  <si>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</si>
  <si>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</si>
  <si>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</si>
  <si>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</si>
  <si>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</si>
  <si>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</si>
  <si>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</si>
  <si>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18010</t>
  </si>
  <si>
    <t>VŠEOBECNÉ ÚPRAVY ZASTAVĚNÉHO ÚZEMÍ</t>
  </si>
  <si>
    <t>750x0,35</t>
  </si>
  <si>
    <t>Všeobecné úpravy musí zahrnovat úpravu území po uskutečnění stavby, tak jak je požadováno v zadávací dokumentaci s výjimkou těch prací, pro které jsou uvedeny samostatné položky.</t>
  </si>
  <si>
    <t>Silnoproudé rozvody</t>
  </si>
  <si>
    <t>1. Položka obsahuje:    
 – manipulace a uložení kabelu (do země, chráničky, kanálu, na rošty, na TV a pod.)    
2. Položka neobsahuje:    
 – příchytky, spojky, koncovky, chráničky apod.    
3. Způsob měření:    
Měří se metr délkový.</t>
  </si>
  <si>
    <t>Viz. Situace, schéma rozvaděče</t>
  </si>
  <si>
    <t>742H24</t>
  </si>
  <si>
    <t>KABEL NN ČTYŘ- A PĚTIŽÍLOVÝ AL S PLASTOVOU IZOLACÍ OD 70 DO 120 MM2</t>
  </si>
  <si>
    <t>KABEL NN CU OVLÁDACÍ 7-12ŽÍLOVÝ DO 2,5 MM2 STÍNĚNÝ</t>
  </si>
  <si>
    <t>742L21</t>
  </si>
  <si>
    <t>1. Položka obsahuje:    
 – všechny práce spojené s úpravou kabelů pro montáž včetně veškerého příslušentsví    
2. Položka neobsahuje:    
 X    
3. Způsob měření:    
Udává se počet kusů kompletní konstrukce nebo práce.</t>
  </si>
  <si>
    <t>742L22</t>
  </si>
  <si>
    <t>742L24</t>
  </si>
  <si>
    <t>UKONČENÍ DVOU AŽ PĚTIŽÍLOVÉHO KABELU KABELOVOU SPOJKOU OD 70 DO 120 MM2</t>
  </si>
  <si>
    <t>742L14</t>
  </si>
  <si>
    <t>UKONČENÍ DVOU AŽ PĚTIŽÍLOVÉHO KABELU V ROZVADĚČI NEBO NA PŘÍSTROJI OD 70 DO 120 MM2</t>
  </si>
  <si>
    <t>viz. Schéma</t>
  </si>
  <si>
    <t>743812</t>
  </si>
  <si>
    <t>VÝSTROJ EOV PRO VÝHYBKU JEDNODUCHOU TVARU 1:9-300, 1:11-300</t>
  </si>
  <si>
    <t>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</si>
  <si>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</si>
  <si>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</si>
  <si>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</si>
  <si>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743811</t>
  </si>
  <si>
    <t>VÝSTROJ EOV PRO VÝHYBKU JEDNODUCHOU TVARU 1:7,5-190, 1:9-190</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</si>
  <si>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</si>
  <si>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</si>
  <si>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</si>
  <si>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</si>
  <si>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</si>
  <si>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</si>
  <si>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</si>
  <si>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</si>
  <si>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</si>
  <si>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</si>
  <si>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</si>
  <si>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</si>
  <si>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</si>
  <si>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</si>
  <si>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</si>
  <si>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</si>
  <si>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</si>
  <si>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</si>
  <si>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</si>
  <si>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</si>
  <si>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</si>
  <si>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</si>
  <si>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</si>
  <si>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</si>
  <si>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</si>
  <si>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</si>
  <si>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</si>
  <si>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</si>
  <si>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742P15</t>
  </si>
  <si>
    <t>OZNAČOVACÍ ŠTÍTEK NA KABEL</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</si>
  <si>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</si>
  <si>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</si>
  <si>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Zkoušky, revize a HZS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</si>
  <si>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</si>
  <si>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</si>
  <si>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</si>
  <si>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</si>
  <si>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</si>
  <si>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</si>
  <si>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R-029113</t>
  </si>
  <si>
    <t>R-03100</t>
  </si>
  <si>
    <t>R-02940</t>
  </si>
  <si>
    <t>5% z ceny SO</t>
  </si>
  <si>
    <t xml:space="preserve">  SO 13-64-01</t>
  </si>
  <si>
    <t>ŽST. Pohled, EOV</t>
  </si>
  <si>
    <t>SO 13-64-01</t>
  </si>
  <si>
    <t>Rýha 0,35x0,8m, délka 1100m,</t>
  </si>
  <si>
    <t>viz situace 1100m</t>
  </si>
  <si>
    <t>Délka 1100m</t>
  </si>
  <si>
    <t>1100x0,35</t>
  </si>
  <si>
    <t>029113</t>
  </si>
  <si>
    <t>03100</t>
  </si>
  <si>
    <t>02940</t>
  </si>
  <si>
    <t>D.2.3.6</t>
  </si>
  <si>
    <t>Rozvody vn, nn, osvětlení a dálkové ovládání odpojovačů</t>
  </si>
  <si>
    <t xml:space="preserve">  SO 11-62-01</t>
  </si>
  <si>
    <t>ŽST Přibyslav, úpravy rozvodu NN a VO</t>
  </si>
  <si>
    <t>SO 11-62-01</t>
  </si>
  <si>
    <t>Výkop jámy pro stožár či jiné zařízení , 6x rozvaděčů, věže, kabelové rýhy</t>
  </si>
  <si>
    <t>(0,75*0,75*0,8)*7+(0,95*0,95*1,10)*19+1,5*0,5*0,24*6+(2*3*3)*6+0,5*0,8*767+0,8*0,8*919+1,5*0,9*27+0,35*0,8*090, Viz. Situace, schéma, rozvaděčů a TZ</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</si>
  <si>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</si>
  <si>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R13283A</t>
  </si>
  <si>
    <t>STÁVAJÍCÍ ZÁMKOVOU DLAŽBU - Rozebrat a vratit do puvodního stavu</t>
  </si>
  <si>
    <t>Výkop 800/800mm</t>
  </si>
  <si>
    <t>položka zahrnuje: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Pěchování zeminy. Vyrovnání povrchu kabelové rýhy, rozvinutí a uložení výstražné fólie z PVC do rýhy. Dodáva a uložení kabelového lože (písek) do rýhy. Úprava kabelové rýhy zámkovou dlažbou včetné pískového podsypu. Dále obsahuje cenu za pom. mechanismy včetně všech ostatních vedlejších nákladů.</t>
  </si>
  <si>
    <t>Stožáry, rozvaděčů, věže, rozvaděče, žlaby, písek</t>
  </si>
  <si>
    <t>0,5*0,8*767+0,8*0,8*919+1,5*0,9*27+0,35*0,8*190 - ((0,75*0,75*0,8)*7 + (0,95*0,95*1,10)*11 + 1,5*0,5*0,24*6- +(2*3*3)*6 + (0,126*0,130)*1795 + (0,11*0,11)*130 + (0,08*0,08)*1795), Viz. Situace, schéma, rozvaděčů a TZ</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</si>
  <si>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</si>
  <si>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457325</t>
  </si>
  <si>
    <t>VYROVNÁVACÍ A SPÁDOVÝ ŽELEZOBETON C30/37</t>
  </si>
  <si>
    <t>Betonový základ do rostlé zeminy do bednění pro stožár/věž/píliř</t>
  </si>
  <si>
    <t>(0,75*0,75*0,8)*7+(0,95*0,95*1,10)*19+ (1,5*0,5*0,24)*6+(3*3*2)*6, Viz. Situace, schéma, rozvaděčů a TZ</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</si>
  <si>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X</t>
  </si>
  <si>
    <t>Kabelové rýhy 0,5*0,8*767+0,8*0,8*919+1,5*0,9*27+0,35*0,8*190</t>
  </si>
  <si>
    <t>Viz situce</t>
  </si>
  <si>
    <t>Kabelové rýhy 350/800 + 500/800mm + 800/800mm + 1500/900mm</t>
  </si>
  <si>
    <t>703433</t>
  </si>
  <si>
    <t>ELEKTROINSTALAČNÍ TRUBKA PRO ULOŽENÍ DO BETONU VČETNĚ UPEVNĚNÍ A PŘÍSLUŠENSTVÍ DN PRŮMĚRU PŘES 40 MM</t>
  </si>
  <si>
    <t>Chránička 50/41mm (100m)  do základu stožárů a rozvaděčů</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</si>
  <si>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</si>
  <si>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Chránička 110/94mm</t>
  </si>
  <si>
    <t>264114</t>
  </si>
  <si>
    <t>VRTY PRO PILOTY TŘ I D DO 200MM</t>
  </si>
  <si>
    <t>Protlak</t>
  </si>
  <si>
    <t>Viz. Situace a řez</t>
  </si>
  <si>
    <t>Výkop a základů</t>
  </si>
  <si>
    <t>Viz situce, řez</t>
  </si>
  <si>
    <t>Skládky a demontáže</t>
  </si>
  <si>
    <t>75H14Y</t>
  </si>
  <si>
    <t>STOŽÁR (SLOUP) OCELOVÝ - DEMONTÁŽ</t>
  </si>
  <si>
    <t>Viz. Situace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</si>
  <si>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</si>
  <si>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</si>
  <si>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</si>
  <si>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</si>
  <si>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746Z34</t>
  </si>
  <si>
    <t>DEMONTÁŽE BETONOVÝCH ZÁKLADŮ</t>
  </si>
  <si>
    <t>Stožáry</t>
  </si>
  <si>
    <t>(0,95*0,95*1,1)*40+1*0,4*0,4*4</t>
  </si>
  <si>
    <t>743Z39</t>
  </si>
  <si>
    <t>DEMONTÁŽ ROZVADĚČE OSVĚTLENÍ</t>
  </si>
  <si>
    <t>ZS1-ZS5+KS1-ST.1+KS2+KS6-st.2</t>
  </si>
  <si>
    <t>919112</t>
  </si>
  <si>
    <t>ŘEZÁNÍ ASFALTOVÉHO KRYTU VOZOVEK TL DO 100MM</t>
  </si>
  <si>
    <t>POPLATKY ZA LIKVIDACŮ ODPADŮ NEKONTAMINOVANÝCH - 16 02 14 ELEKTROŠROT (VYŘAZENÁ EL. ZAŘÍZENÍ A PŘÍSTR. - AL, CU A VZ. KOVY) VČETNĚ DOPRAVY - "Evidenčn</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</si>
  <si>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spojení s vyložením a manipulací s materiálem v místě skládky.    
2. Položka neobsahuje:    
– náklady spojení s naložením a manipulací s materiálem.    
3. Způsob měření:    
Tunou se rozumí hmotnost odpadu vytříděného v souladu se zákonem č. 185/2001 Sb., o nakládání s odpady, v platném znění.</t>
  </si>
  <si>
    <t>POPLATKY ZA LIKVIDACŮ ODPADŮ NEKONTAMINOVANÝCH - 17 01 01 BETON Z DEMOLIC OBJEKTŮ, ZÁKLADŮ TV VČETNĚ DOPRAVY - "Evidenční položka"</t>
  </si>
  <si>
    <t>((0,95*0,95*1,1)*40+1*0,4*0,4*4)*2,2</t>
  </si>
  <si>
    <t>POPLATKY ZA LIKVIDACŮ ODPADŮ NEKONTAMINOVANÝCH - 17 05 04 VYTĚŽENÉ ZEMINY A HORNINY - III. TŘÍDA TĚŽITELNOSTI VČETNĚ DOPRAVY - "Evidenční položka"</t>
  </si>
  <si>
    <t>((0,75*0,75*0,8)*7 + (0,95*0,95*1,10)*11 + 1,5*0,5*0,24*6- +(2*3*3)*6 + (0,126*0,130)*1795 + (0,11*0,11)*130 + (0,08*0,08)*1795)*2,1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</si>
  <si>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</si>
  <si>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742P17</t>
  </si>
  <si>
    <t>VYHLEDÁNÍ STÁVAJÍCÍHO KABELU (MĚŘENÍ, SONDA)</t>
  </si>
  <si>
    <t>Vytyčení trasy kabelového vedení v obvodu železniční stanice</t>
  </si>
  <si>
    <t>Viz situce a blokové schéma</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</si>
  <si>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</si>
  <si>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rozvaděčů a TZ/tabulka babelů</t>
  </si>
  <si>
    <t>742I13</t>
  </si>
  <si>
    <t>KABEL NN CU OVLÁDACÍ 7-12 ŽÍLOVÝ DO 2,5 MM2 STÍNĚNÝ</t>
  </si>
  <si>
    <t>742G62</t>
  </si>
  <si>
    <t>KABEL NN DVOU- A TŘÍŽÍLOVÝ CU BEZHALOGENOVÝ OHNIODOLNÝ SE ZACHOVÁNÍM FUNKČNOSTI OD 4 DO 16 MM2</t>
  </si>
  <si>
    <t>Výtah/Topidlo</t>
  </si>
  <si>
    <t>742H22</t>
  </si>
  <si>
    <t>KABEL NN ČTYŘ- A PĚTIŽÍLOVÝ AL S PLASTOVOU IZOLACÍ OD 4 DO 16 MM2</t>
  </si>
  <si>
    <t>742H23</t>
  </si>
  <si>
    <t>KABEL NN ČTYŘ- A PĚTIŽÍLOVÝ AL S PLASTOVOU IZOLACÍ OD 25 DO 50 MM2</t>
  </si>
  <si>
    <t>Věže + ASDEK</t>
  </si>
  <si>
    <t>Světla</t>
  </si>
  <si>
    <t>UKONČENÍ 7-12 ŽÍLOVÉHO KABELU V ROZVADĚČI NEBO NA PŘÍSTROJI DO 2,5 MM2</t>
  </si>
  <si>
    <t>Rozvaděče a stožáry</t>
  </si>
  <si>
    <t>742L13</t>
  </si>
  <si>
    <t>UKONČENÍ DVOU AŽ PĚTIŽÍLOVÉHO KABELU V ROZVADĚČI NEBO NA PŘÍSTROJI OD 25 DO 50 MM2</t>
  </si>
  <si>
    <t>Rozvaděčů a KS</t>
  </si>
  <si>
    <t>Zemnici pásek</t>
  </si>
  <si>
    <t>Viz. Situace, rozvaděčů a TZ/tabulka babelů</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</si>
  <si>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</si>
  <si>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</si>
  <si>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</si>
  <si>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</si>
  <si>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743164</t>
  </si>
  <si>
    <t>OSVĚTLOVACÍ STOŽÁR - PRUŽINOVÉ SKLOPNÉ ZAŘÍZENÍ</t>
  </si>
  <si>
    <t>6 m a 12 m</t>
  </si>
  <si>
    <t>1. Položka obsahuje:    
 – veškeré příslušenství a uzavírací nátěr, technický popis viz. projektová dokumentace    
2. Položka neobsahuje:    
 X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</si>
  <si>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</si>
  <si>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</si>
  <si>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</si>
  <si>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</si>
  <si>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</si>
  <si>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Stožáry 6m</t>
  </si>
  <si>
    <t>Viz výpočet a schéma</t>
  </si>
  <si>
    <t>1. Položka obsahuje:    
 – zdroj a veškeré příslušenství    
 – technický popis viz. projektová dokumentace    
2. Položka neobsahuje:    
 X    
3. Způsob měření:    
Udává se počet kusů kompletní konstrukce nebo práce.</t>
  </si>
  <si>
    <t>743474</t>
  </si>
  <si>
    <t>SVÍTIDLO DRÁŽNÍ LED, MIN. IP 54, ELEKTRONICKÝ PŘEDŘADNÍK, PŘES 45 W</t>
  </si>
  <si>
    <t>Stožáry 6m, 12m a věže 20m</t>
  </si>
  <si>
    <t>Viz výpočet, situace a schéma</t>
  </si>
  <si>
    <t>743486</t>
  </si>
  <si>
    <t>SVÍTIDLO DRÁŽNÍ - MONTÁŽ SVÍTIDLA NA OSVĚTLOVACÍ STOŽÁR DO VÝŠKY 15 M</t>
  </si>
  <si>
    <t>1. Položka obsahuje:    
 – montáž zařízení    
2. Položka neobsahuje:    
 X    
3. Způsob měření:    
Udává se počet kusů kompletní konstrukce nebo práce.</t>
  </si>
  <si>
    <t>743612</t>
  </si>
  <si>
    <t>ROZVADĚČ PRO DRÁŽNÍ OSVĚTLENÍ SILOVÝ NAPÁJECÍ S PLC ŘÍDÍCÍM SYSTÉMEM OD 7 DO 12 KS TŘÍFÁZOVÝCH VĚTVÍ</t>
  </si>
  <si>
    <t>Rozvaděč ROV/TS a ROV1 - ROV6</t>
  </si>
  <si>
    <t>Viz. Situace, schéma, rozvaděč a TZ</t>
  </si>
  <si>
    <t>R743632</t>
  </si>
  <si>
    <t>ROZVADĚČ ELEKTRINSTALACE VÝTAHŮ</t>
  </si>
  <si>
    <t>Rozvaděč R1-Výtah 1, R2-Výtah 2 a R3-Výtah 3</t>
  </si>
  <si>
    <t>1. Položka obsahuje:    
 – veškeré příslušenství, zhotovení výrobní dokumentace    
 – technický popis viz. projektová dokumentace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</si>
  <si>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</si>
  <si>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</si>
  <si>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</si>
  <si>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</si>
  <si>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Viz. Situace, schéma a rozvaděče</t>
  </si>
  <si>
    <t>ÚPRAVA NEBO ROZŠÍŘENÍ SW NA ELEKTRODISPEČINKU PRO ZOBRAZENÍ A VÝPIS HLÁŠEK Z TECHNOLOGIE DŘT,SKŘ,DDTS</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</si>
  <si>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</si>
  <si>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</si>
  <si>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</si>
  <si>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</si>
  <si>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</si>
  <si>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</si>
  <si>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</si>
  <si>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</si>
  <si>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743487</t>
  </si>
  <si>
    <t>SVÍTIDLO DRÁŽNÍ - MONTÁŽ SVÍTIDLA NA OSVĚTLOVACÍ VĚŽ DO VÝŠKY 40 M</t>
  </si>
  <si>
    <t>MX</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</si>
  <si>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</si>
  <si>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</si>
  <si>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743D11</t>
  </si>
  <si>
    <t>SKŘÍŇ PŘÍPOJKOVÁ POJISTKOVÁ KOMPAKTNÍ PILÍŘOVÁ DO 63 A, DO 50 MM2, S 1-2 SADAMI JISTÍCÍCH PRVKŮ</t>
  </si>
  <si>
    <t>ASDEK - Sděl</t>
  </si>
  <si>
    <t>1. Položka obsahuje:    
 – instalaci do terénu vč. prefabrikovaného základu a zapojení    
 – technický popis viz. projektová dokumentace    
2. Položka neobsahuje:    
 – zemní práce    
3. Způsob měření:    
Udává se počet kusů kompletní konstrukce nebo práce.</t>
  </si>
  <si>
    <t>748243</t>
  </si>
  <si>
    <t>PÍSMENA A ČÍSLICE VÝŠKY PŘES 100 DO 150 MM</t>
  </si>
  <si>
    <t>Stožáry, rozvaděče</t>
  </si>
  <si>
    <t>1. Položka obsahuje:    
 – zhotovení nápisu barvou pomocí šablon vč. podružného materiálu, rozměření, dodání barvy    
a ředidla    
2. Položka neobsahuje:    
 X    
3. Způsob měření:    
Udává se počet kusů kompletní konstrukce nebo práce.</t>
  </si>
  <si>
    <t>749</t>
  </si>
  <si>
    <t>Montáž a výroba ochranné klece - 6 ks</t>
  </si>
  <si>
    <t>R-7491601410</t>
  </si>
  <si>
    <t>Uzemnění Hromosvodné vedení Svorka SP</t>
  </si>
  <si>
    <t>RE a R0</t>
  </si>
  <si>
    <t>Položka obsahuje: Dodávku a montáž materiálu včetně pomocného a spojovacích prvků, dopravu na staveniště. Dále obsahuje cenu za pom. mechanismy včetně všech ostatních vedlejších nákladů</t>
  </si>
  <si>
    <t>R-7491600190</t>
  </si>
  <si>
    <t>Uzemnění Vnější Uzemňovací vedení v zemi, kruhovým vodičem FeZn do D=10 mm</t>
  </si>
  <si>
    <t>R-7497300010</t>
  </si>
  <si>
    <t>Vodiče trakčního vedení Ocelové konstrukce nestandartní</t>
  </si>
  <si>
    <t>R-7491351010</t>
  </si>
  <si>
    <t>Montáž ocelových profilů tyčí, úhelníků</t>
  </si>
  <si>
    <t>R-7491353032</t>
  </si>
  <si>
    <t>Montáž nosné ocelové konstrukce nosných ocelových konstrukce pro přístroje a zařízení z válcovaných profilů U, L, I , hmotnosti do 50 kg</t>
  </si>
  <si>
    <t>R-7491651010</t>
  </si>
  <si>
    <t>Montáž vnitřního uzemnění uzemňovacích vodičů pevně na povrchu z pozinkované oceli (FeZn) do 120 mm2</t>
  </si>
  <si>
    <t>R-7497350010</t>
  </si>
  <si>
    <t>Montáž ocelových konstrukcí nestandardní</t>
  </si>
  <si>
    <t xml:space="preserve">  SO 11-62-02</t>
  </si>
  <si>
    <t>ŽST Přibyslav, osvětlení 1. nástupiště</t>
  </si>
  <si>
    <t>SO 11-62-02</t>
  </si>
  <si>
    <t>Výkop jámy pro stožár či jiné zařízení  a kabelové rýhy 350/800mm</t>
  </si>
  <si>
    <t>(0,75*0,75*0,8)*13 +0,35*0,8*514, Viz. Situace, schéma, rozvaděčů a TZ</t>
  </si>
  <si>
    <t>Výkop 350/800mm</t>
  </si>
  <si>
    <t>Nást. č.1</t>
  </si>
  <si>
    <t>Kabelové rýhy 35/80mm - (Stožáry + Žlab + Chráníčka + Písek), Viz. Situace, schéma, rozvaděčů a TZ</t>
  </si>
  <si>
    <t>0,35*0,8*514 - ((0,75*0,75*0,8)*13 +  (0,126*0,11*)514 + (0,11*0,11)*12 + 514(0,08*0,35))</t>
  </si>
  <si>
    <t>(0,75*0,75*0,8)*14++ 1,5*0,5*0,24*1, Viz. Situace, schéma, rozvaděčů a TZ</t>
  </si>
  <si>
    <t>Kabelové rýhy 350/800mm =450m</t>
  </si>
  <si>
    <t>TK1 - Kabelové rýhy 350/800mm =450m</t>
  </si>
  <si>
    <t>703421</t>
  </si>
  <si>
    <t>ELEKTROINSTALAČNÍ TRUBKA PLASTOVÁ UV STABILNÍ VČETNĚ UPEVNĚNÍ A PŘÍSLUŠENSTVÍ DN PRŮMĚRU DO 25 MM</t>
  </si>
  <si>
    <t>Viz. TZ, Situace a řezy</t>
  </si>
  <si>
    <t>1. Položka obsahuje:    
 – přípravu podkladu pro osazení    
2. Položka neobsahuje:    
 X    
3. Způsob měření:    
Měří se metr délkový.</t>
  </si>
  <si>
    <t>741122</t>
  </si>
  <si>
    <t>KRABICE (ROZVODKA) INSTALAČNÍ ODBOČNÁ SE SVORKOVNICÍ DO 4 MM2</t>
  </si>
  <si>
    <t>Nát. č.1</t>
  </si>
  <si>
    <t>1. Položka obsahuje:    
 – přípravu podkladu pro osazení    
 – veškerý materiál a práce pro upevnění nebo uchycení krabice    
2. Položka neobsahuje:    
 X    
3. Způsob měření:    
Udává se počet kusů kompletní konstrukce nebo práce.</t>
  </si>
  <si>
    <t>741Z01</t>
  </si>
  <si>
    <t>DEMONTÁŽ INTERIÉROVÉHO SVÍTIDLA</t>
  </si>
  <si>
    <t>KS8</t>
  </si>
  <si>
    <t>((0,75*0,75*0,8)*13 +  (0,126*0,11*)514 + (0,11*0,11)*12 + 514(0,08*0,35))*2,1</t>
  </si>
  <si>
    <t>světla</t>
  </si>
  <si>
    <t>6 m</t>
  </si>
  <si>
    <t>703443</t>
  </si>
  <si>
    <t>ELEKTROINSTALAČNÍ TRUBKA OCELOVÁ VČETNĚ UPEVNĚNÍ A PŘÍSLUŠENSTVÍ DN PRŮMĚRU PŘES 40 MM</t>
  </si>
  <si>
    <t>Zastřešení</t>
  </si>
  <si>
    <t>Viz situce a řezy</t>
  </si>
  <si>
    <t>Stožáry + zastřešení</t>
  </si>
  <si>
    <t>741572</t>
  </si>
  <si>
    <t>SVÍTIDLO LED ANTIVANDAL (IP 44) TŘÍDA II, OD 11 DO 25 W</t>
  </si>
  <si>
    <t>1. Položka obsahuje:    
 – kompletní svítidlo vč. zdroje a příslušenství    
2. Položka neobsahuje:    
 X    
3. Způsob měření:    
Udává se počet kusů kompletní konstrukce nebo práce.</t>
  </si>
  <si>
    <t>743485</t>
  </si>
  <si>
    <t>SVÍTIDLO DRÁŽNÍ - MONTÁŽ NÁSTĚNNÉHO, PŘISAZENÉHO NEBO ZÁVĚSNÉHO SVÍTIDLA</t>
  </si>
  <si>
    <t>R124</t>
  </si>
  <si>
    <t>Šroub + závit pro montáž svítidel vč. podružných a pomocných materiálů</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</si>
  <si>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</si>
  <si>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704212</t>
  </si>
  <si>
    <t>KABELOVÝ ŽLAB NOSNÝ PRO OTVOR DN PŘES 60 DO 110 MM</t>
  </si>
  <si>
    <t>743621</t>
  </si>
  <si>
    <t>ROZVADĚČ PRO DRÁŽNÍ OSVĚTLENÍ SILOVÝ NAPÁJECÍ BEZ PLC ŘÍDÍCÍHO SYSTÉMU DO 6 KUSŮ TŘÍFÁZOVÝCH VĚTVÍ</t>
  </si>
  <si>
    <t>RO1 na sloupu</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</si>
  <si>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</si>
  <si>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Rozvaděč RO1 u ROV/TS (SO 11-62-01)</t>
  </si>
  <si>
    <t>Stožáry, rozvaděč</t>
  </si>
  <si>
    <t xml:space="preserve">  SO 11-62-03</t>
  </si>
  <si>
    <t>ŽST Přibyslav, osvětlení 2. nástupiště</t>
  </si>
  <si>
    <t>SO 11-62-03</t>
  </si>
  <si>
    <t xml:space="preserve">  SO 11-62-04</t>
  </si>
  <si>
    <t>ZST Přibyslav, osvětlení podchodu</t>
  </si>
  <si>
    <t>SO 11-62-04</t>
  </si>
  <si>
    <t>R742P13</t>
  </si>
  <si>
    <t>Výřez drážek + sekání šlicu v betonu (do šíře 30mm, do hl.30mm)</t>
  </si>
  <si>
    <t>Elektroinstalace osvětlení  - Podchod</t>
  </si>
  <si>
    <t>Viz. TZ, Situace</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</si>
  <si>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</si>
  <si>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Chránička 50/41mm - Vstupní otvory pro protažení  napájecích kabelů do podchodu se utěsní proti    
  vniknutí vlkosti</t>
  </si>
  <si>
    <t>Podchod</t>
  </si>
  <si>
    <t>709611</t>
  </si>
  <si>
    <t>DEMONTÁŽ KABELOVÉHO ŽLABU/LIŠTY VČETNĚ KRYTU</t>
  </si>
  <si>
    <t>Žlab kabelový NIXV 62-IX Nerez - Podchod</t>
  </si>
  <si>
    <t>Vytyčení trasy kabelového vedení v obvodu železniční zástavce</t>
  </si>
  <si>
    <t>Osvětlení a Majačky</t>
  </si>
  <si>
    <t>Viz. Situace, schéma a TZ/tabulka babelů</t>
  </si>
  <si>
    <t>z ROV/TS do RO3</t>
  </si>
  <si>
    <t>Výtahy</t>
  </si>
  <si>
    <t>Viz. Situace, rozvaděč a TZ/tabulka babelů</t>
  </si>
  <si>
    <t>741573</t>
  </si>
  <si>
    <t>SVÍTIDLO LED ANTIVANDAL (IP 44) TŘÍDA II, OD 26 DO 45 W</t>
  </si>
  <si>
    <t>741583</t>
  </si>
  <si>
    <t>SVÍTIDLO NOUZOVÉ LED ANTIVANDAL S/BEZ PIKTOGRAMU (IP 44) TŘÍDA II, OD 26 DO 45 W</t>
  </si>
  <si>
    <t>Pro svítidla do připravených konstrukcí  a podchod</t>
  </si>
  <si>
    <t>RO3 do podchodu</t>
  </si>
  <si>
    <t>Rozvaděč RO3 - Podchod</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</si>
  <si>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</si>
  <si>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</si>
  <si>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</si>
  <si>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 xml:space="preserve">  SO 11-62-05</t>
  </si>
  <si>
    <t>ŽST. Přibyslav, DOÚO</t>
  </si>
  <si>
    <t>SO 11-62-05</t>
  </si>
  <si>
    <t>Rýha 0,35x0,8m, délka 1150m,</t>
  </si>
  <si>
    <t>viz situace 1150m</t>
  </si>
  <si>
    <t>Délka 1150m</t>
  </si>
  <si>
    <t>1150x0,35</t>
  </si>
  <si>
    <t>742I12</t>
  </si>
  <si>
    <t>KABEL NN CU OVLÁDACÍ 7-12ŽÍLOVÝ OD 4 DO 6 MM2</t>
  </si>
  <si>
    <t>viz situace, Tab. Kabelů</t>
  </si>
  <si>
    <t>742M12</t>
  </si>
  <si>
    <t>UKONČENÍ 7-12ŽÍLOVÉHO KABELU V ROZVADĚČI NEBO NA PŘÍSTROJI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</si>
  <si>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</si>
  <si>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</si>
  <si>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</si>
  <si>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743B14</t>
  </si>
  <si>
    <t>OVLADAČ PRO DÁLKOVÉ OVLÁDÁNÍ MOTOROVÝCH POHONŮ TRAKČNÍCH ODPOJOVAČŮ (DOÚO) OD 13 DO 16 KS</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</si>
  <si>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</si>
  <si>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</si>
  <si>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</si>
  <si>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</si>
  <si>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</si>
  <si>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</si>
  <si>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7467B1</t>
  </si>
  <si>
    <t>AKUMULÁTOR/BATERIE 24 V DC DO 150 AH</t>
  </si>
  <si>
    <t>743B16</t>
  </si>
  <si>
    <t>OVLADAČ PRO DÁLKOVÉ OVLÁDÁNÍ MOTOROVÝCH POHONŮ TRAKČNÍCH ODPOJOVAČŮ (DOÚO) - ROZŠÍŘENÍ O MODUL OPTICKÉHO ODDĚLENÍ</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</si>
  <si>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</si>
  <si>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</si>
  <si>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</si>
  <si>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</si>
  <si>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</si>
  <si>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</si>
  <si>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11-66-06</t>
  </si>
  <si>
    <t>ŽST Přibyslav, přípojka VN 22kV</t>
  </si>
  <si>
    <t>SO 11-66-06</t>
  </si>
  <si>
    <t>rýha 0,35x1,1m, délka 170m,</t>
  </si>
  <si>
    <t>Ražby</t>
  </si>
  <si>
    <t>1. Položka obsahuje:    
 – pomocné mechanismy    
2. Položka neobsahuje:    
 X    
3. Způsob měření:    
Měří se plocha v metrech čtverečných.</t>
  </si>
  <si>
    <t>3x205m</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</si>
  <si>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</si>
  <si>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742E22</t>
  </si>
  <si>
    <t>IZOLOVANÝ ADAPTÉR PRO PŘIPOJENÍ DO IZOLOVANÉHO ROZVADĚČE, K TRANSFORMÁTORU DO 35 KV, SADA TŘÍ ŽIL, S OMEZOVAČEM PŘEPĚTÍ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</si>
  <si>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</si>
  <si>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</si>
  <si>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</si>
  <si>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měření, roztahování, dělení, spojování, zakončení a pod.    
 – veškeré příslušenství    
2. Položka neobsahuje:    
 X    
3. Způsob měření:    
Měří se metr délkový.</t>
  </si>
  <si>
    <t>1. Položka obsahuje:    
 – upevnění vč. veškerého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</si>
  <si>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</si>
  <si>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</si>
  <si>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745Z42</t>
  </si>
  <si>
    <t>DEMONTÁŽ SLOUPOVÉ/STOŽÁROVÉ TRAFOSTANICE</t>
  </si>
  <si>
    <t>1. Položka obsahuje:    
 – cenu za vyhotovení příkazu "B" pro zajištění pracoviště při práci na vypnutém a zajištěném zařízení vn    
2. Položka neobsahuje:    
 X    
3. Způsob měření:    
Udává se počet kusů kompletní konstrukce nebo práce.</t>
  </si>
  <si>
    <t xml:space="preserve">  SO 12-62-01</t>
  </si>
  <si>
    <t>Zastávka Přibyslav zastávka, úprava rozvodů NN a VO</t>
  </si>
  <si>
    <t>SO 12-62-01</t>
  </si>
  <si>
    <t>Výkop jámy pro stožár či jiné zařízení , 3x rozvaděčů a kabelové rýhy 350/800mm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</si>
  <si>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</si>
  <si>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(0,75*0,75*0,8)*15 + 0,5*0,24*3+0,35*0,80*460, Viz. Situace, schéma, rozvaděčů a TZ</t>
  </si>
  <si>
    <t>Kabelové rýhy 35/80mm (460 m) - Stožáry (0,75*0,75*0,8)*16 -Žlab (0,126*0,11*)425m - Chráníčka ((0,05*0,05)*16+(0,11*0,11)*15) - Písek 468(0,08*0,35), Viz. Situace, schéma, rozvaděčů a TZ</t>
  </si>
  <si>
    <t>0,35*0,80*460 - (0,75*0,75*0,8)*16 -  (0,126*0,11*)425 - ((0,05*0,05)*16+(0,11*0,11)*15) - 468(0,08*0,35), Viz. Situace, schéma, rozvaděčů a TZ</t>
  </si>
  <si>
    <t>(0,75*0,75*0,8)*15+ 0,5*0,24*3, Viz. Situace, schéma, rozvaděčů a TZ</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</si>
  <si>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</si>
  <si>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Kabelové rýhy 350/800mm</t>
  </si>
  <si>
    <t>Kabelový žlab do rýhy 350/800mm</t>
  </si>
  <si>
    <t>Chránička 110/94mm   do výkopu a protlak</t>
  </si>
  <si>
    <t>Chránička 50/41mm  do základu stožárů, rozvaděčů a do výkopu</t>
  </si>
  <si>
    <t>Viz TZ, situce, řez</t>
  </si>
  <si>
    <t>703411</t>
  </si>
  <si>
    <t>Trubka 25/21 - Elektroinstalace přístřešku</t>
  </si>
  <si>
    <t>Zabetonovaný husí krky v podchodu pro elektroinstalace jsou součástí stavebního objektu ,,SO 12-20-05"</t>
  </si>
  <si>
    <t>RE1-KS-R5, RMS1 a  KS2</t>
  </si>
  <si>
    <t>(0,4*0,4*1)*13</t>
  </si>
  <si>
    <t>(0,4*0,4*1)*13*koef 2,4</t>
  </si>
  <si>
    <t>((0,75*0,75*0,8)*15+ 0,5*0,24*3+(0,126*0,11*)425 + ((0,05*0,05)*16+(0,11*0,11)*15) + 468(0,08*0,35))*2,1</t>
  </si>
  <si>
    <t>Rozvaděčů a osvětlení</t>
  </si>
  <si>
    <t>Přípojika</t>
  </si>
  <si>
    <t>743472</t>
  </si>
  <si>
    <t>SVÍTIDLO DRÁŽNÍ LED, MIN. IP 54, ELEKTRONICKÝ PŘEDŘADNÍK, PŘES 10 DO 25 W</t>
  </si>
  <si>
    <t>Výlosníky</t>
  </si>
  <si>
    <t>Podchod, Přístřešek</t>
  </si>
  <si>
    <t>743611</t>
  </si>
  <si>
    <t>ROZVADĚČ PRO DRÁŽNÍ OSVĚTLENÍ SILOVÝ NAPÁJECÍ S PLC ŘÍDÍCÍM SYSTÉMEM DO 6 KUSŮ TŘÍFÁZOVÝCH VĚTVÍ</t>
  </si>
  <si>
    <t>Rozvaděč R01</t>
  </si>
  <si>
    <t>743F22</t>
  </si>
  <si>
    <t>SKŘÍŇ ELEKTROMĚROVÁ V KOMPAKTNÍM PILÍŘI PRO PŘÍMÉ MĚŘENÍ DO 80 A DVOUSAZBOVÉ VČETNĚ VÝSTROJE</t>
  </si>
  <si>
    <t>Rozvaděč RE2</t>
  </si>
  <si>
    <t>Montáž a výroba ochranné klece - 3 ks</t>
  </si>
  <si>
    <t>R15143</t>
  </si>
  <si>
    <t>RE1, RE2 a R01</t>
  </si>
  <si>
    <t>R15144</t>
  </si>
  <si>
    <t>R15145</t>
  </si>
  <si>
    <t>R15146</t>
  </si>
  <si>
    <t>R15147</t>
  </si>
  <si>
    <t>R15148</t>
  </si>
  <si>
    <t>R15149</t>
  </si>
  <si>
    <t xml:space="preserve">  SO 12-62-02</t>
  </si>
  <si>
    <t>Zastávka Stříbrné Hory, úprava rozvodů NN a VO</t>
  </si>
  <si>
    <t>SO 12-62-02</t>
  </si>
  <si>
    <t>Výkop jámy pro stožár či jiné zařízení , 3x rozvaděčů a kabelové rýhy 350/900mm</t>
  </si>
  <si>
    <t>(0,75*0,75*0,8)*22 + 0,5*0,24*3+0,35*0,80*1101, Viz. Situace, schéma, rozvaděčů a TZ</t>
  </si>
  <si>
    <t>Kabelové rýhy 35/80mm (1101 m) - Stožáry (0,75*0,75*0,8)*22 -Žlab (0,126*0,11*)1101m - Chráníčka ((0,05*0,05)*62+(0,11*0,11)*17) - Písek 1101(0,08*0,35), Viz. Situace, schéma, rozvaděčů a TZ</t>
  </si>
  <si>
    <t>0,35*0,80*1101 - (0,75*0,75*0,8)*22 - (0,126*0,11*)1101m - ((0,05*0,05)*62+(0,11*0,11)*17) - 1101(0,08*0,35)</t>
  </si>
  <si>
    <t>(0,75*0,75*0,8)*22 + 0,5*0,24*3, Viz. Situace, schéma, rozvaděčů a TZ</t>
  </si>
  <si>
    <t>Kabelový žlab do rýhy 350/900mm</t>
  </si>
  <si>
    <t>Chránička 110/94mm   do výkopu</t>
  </si>
  <si>
    <t>Chránička 50/41mm  do základu stožárů, rozvaděče, chodníky, poliní cesty</t>
  </si>
  <si>
    <t>Trubka 25/21 - Elektroinstalace přístřešky</t>
  </si>
  <si>
    <t>(0,4*0,4*1)*16</t>
  </si>
  <si>
    <t>(0,4*0,4*1)*16*koef 2,4</t>
  </si>
  <si>
    <t>((0,75*0,75*0,8)*22 + (0,126*0,11*)1101m + ((0,05*0,05)*62+(0,11*0,11)*17) + 1101(0,08*0,35))*2,1</t>
  </si>
  <si>
    <t>742H13</t>
  </si>
  <si>
    <t>KABEL NN ČTYŘ- A PĚTIŽÍLOVÝ CU S PLASTOVOU IZOLACÍ OD 25 DO 50 MM2</t>
  </si>
  <si>
    <t>Přípojka</t>
  </si>
  <si>
    <t>Rozvaděč RE1 a RE2</t>
  </si>
  <si>
    <t xml:space="preserve">  SO 12-63-03</t>
  </si>
  <si>
    <t>Přibyslav – Pohled, úprava rozvodu 6kV, 75 Hz</t>
  </si>
  <si>
    <t>SO 12-63-03</t>
  </si>
  <si>
    <t>Výkop jámy pro stožár či jiné zařízení: dedinitivní (kabelová rýha 350/900mm) + provizorní (kabelová rýha 350/900mm)+ uzemnění (kabelová rýha 350/900mm)</t>
  </si>
  <si>
    <t>(0,35*0,90*10300) + (0,35*0,90*1527) + (0,35*0,90*437), Viz. Situace, schéma, rozvaděčů a TZ</t>
  </si>
  <si>
    <t>Kabelové rýhy 350/900mm - TK1 - Chránička - Písek</t>
  </si>
  <si>
    <t>(0,35*0,90*10300) + (0,35*0,90*1527) - (0,17*0,14*10300) - (0,17*0,14*1527) - (0,16*0,16)*617 - (0,08*0,08)*11827, Viz. Situace, schéma a TZ</t>
  </si>
  <si>
    <t>dedinitivní (kabelova rýha 350/900mm) + provizorní (kabelová rýha 350/900mm)</t>
  </si>
  <si>
    <t>Viz. Situace, schéma, rozvaděčů a TZ</t>
  </si>
  <si>
    <t>Kabelový žlab TK1 do rýhy 350/900mm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</si>
  <si>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</si>
  <si>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Chránička 160/136mm - Protlak (definitivní 221m  + provizorní 200m) a mosty 179m</t>
  </si>
  <si>
    <t>Protlak (definitivní 66m+ provizorní 142m)</t>
  </si>
  <si>
    <t>113158</t>
  </si>
  <si>
    <t>ODSTRANĚNÍ KRYTU ZPEVNĚNÝCH PLOCH Z BETONU, ODVOZ DO 20KM</t>
  </si>
  <si>
    <t>Protlak (definitivní 66m+ provizorní 142m) + TS (Přibyslav+Pohled)</t>
  </si>
  <si>
    <t>745Z43</t>
  </si>
  <si>
    <t>DEMONTÁŽ DRÁŽNÍ SKŘÍNĚ 6 KV</t>
  </si>
  <si>
    <t>Demontáž tafostanice 6kV, 50(75)Hz venkovní</t>
  </si>
  <si>
    <t>Viz. Situace a schéma</t>
  </si>
  <si>
    <t>742Z24</t>
  </si>
  <si>
    <t>DEMONTÁŽ KABELOVÉHO VEDENÍ VN</t>
  </si>
  <si>
    <t>Stávající kabel 6-AYKCY 3x35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</si>
  <si>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</si>
  <si>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Základů 8x TTS (1,5x0,15x1,1)</t>
  </si>
  <si>
    <t>((0,17*0,14*10300) + (0,17*0,14*1527) + (0,16*0,16)*617 + (0,08*0,08)*11827)*2,1</t>
  </si>
  <si>
    <t>Vytyčení trasy kabelového vedení</t>
  </si>
  <si>
    <t>742521</t>
  </si>
  <si>
    <t>KABEL VN - JEDNOŽÍLOVÝ, 3,6-AYKCY DO 70 MM2</t>
  </si>
  <si>
    <t>Stávající kabel: 6-AYKCY 3x35 mm2 - Provizorní stav</t>
  </si>
  <si>
    <t>742412</t>
  </si>
  <si>
    <t>VEDENÍ DRÁŽNÍ IZOLOVANÉ VN, SAMONOSNÝ KABEL AXCES-RW S XLPE IZOLACÍ PŘES 3X70/25 MM2, DO 22KV</t>
  </si>
  <si>
    <t>Nový kabel: 22-AXCES 3x95/25 mm2</t>
  </si>
  <si>
    <t>742711</t>
  </si>
  <si>
    <t>KABELOVÁ SPOJKA VN JEDNOŽÍLOVÁ PRO KABELY DO 6 KV DO 70 MM2</t>
  </si>
  <si>
    <t>742722</t>
  </si>
  <si>
    <t>KABELOVÁ SPOJKA VN JEDNOŽÍLOVÁ PRO KABELY PŘES 6 KV OD 95 DO 150 MM2</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</si>
  <si>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</si>
  <si>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</si>
  <si>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R745B15</t>
  </si>
  <si>
    <t>SKŘÍŇ DRÁŽNÍ TTS 6 KV, TRANSFORMÁTOR SUCHÝ 6/0,4KV DO 25KVA, DO 2 KS VÝVODŮ VN, 1 KS VÝVOD NN</t>
  </si>
  <si>
    <t>Trafostanice 6kV, 50(75)Hz venkovní, skříňová, aluzinková, volně stojící na základovém panelu a patkách - 3f, bez transformátoru, se dvěma odpojovači</t>
  </si>
  <si>
    <t>1. Položka obsahuje:    
 – veškerý podružný, pomocný, spojovací a upevňovací materiál, veškerou vnitřní přípravu pro osazení přístrojů, kompletní betonový základ, zemní práce, vnější uzemnění, dodávku a montáž technologické a stavební části trafostanice včetně základového panelu a patek, rozvaděče VN kompletně vybaveného, odpojovačů vn, venkovní uzemnění.    
 – technický popis viz. projektová dokumentace    
 – předepsané zkoušky, revize a atesty    
2. Položka neobsahuje:    
 – transformátor    
3. Způsob měření:    
Udává se počet kusů kompletní konstrukce nebo práce.</t>
  </si>
  <si>
    <t>1. Položka obsahuje:    
 – veškeré práce a materiál obsažený v názvu položky    
2. Položka neobsahuje:    
 X    
3. Způsob měření:    
Udává se počet kusů kompletní konstrukce nebo práce.</t>
  </si>
  <si>
    <t>744O34</t>
  </si>
  <si>
    <t>ZKUŠEBNÍ SVORKOVNICE</t>
  </si>
  <si>
    <t>1. Položka obsahuje:    
 – veškerý spojovací materiál vč. připojovacího vedení    
 – technický popis viz. projektová dokumentace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</si>
  <si>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</si>
  <si>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747612</t>
  </si>
  <si>
    <t>MĚŘENÍ KROKOVÉHO A DOTYKOVÉHO NAPĚTÍ V AREÁLU ELEKTRIZOVANÉ STANICE</t>
  </si>
  <si>
    <t>747123</t>
  </si>
  <si>
    <t>NAPĚŤOVÁ ZKOUŠKA ROZVODNY VČETNĚ SPÍNACÍCH PRVKŮ DO 6 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</si>
  <si>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</si>
  <si>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747302</t>
  </si>
  <si>
    <t>VYDÁNÍ PŘÍKAZU "B" - JEDNODUCHÉ PRACOVIŠTĚ</t>
  </si>
  <si>
    <t xml:space="preserve">  SO 13-62-01</t>
  </si>
  <si>
    <t>ŽST Pohled, úpravy rozvodu NN a VO</t>
  </si>
  <si>
    <t>SO 13-62-01</t>
  </si>
  <si>
    <t>Výkop jámy pro stožár(6m) + stožár (12 m) + 6x rozvaděčů + 6x věže + kabelové rýhy(0,35*0,8*436 + 0,8*0,8*120 + 1*0,8*730 + 1,5*0,8*160)</t>
  </si>
  <si>
    <t>(0,75*0,75*0,8)*2+(0,95*0,95*1,10)*7+1,5*0,5*0,24*6+(2*3*3)*6 + 0,35*0,8*436 + 0,8*0,8*120 + 1*0,8*730 + 1,5*0,8*160, Viz. Situace, schéma, rozvaděčů a TZ</t>
  </si>
  <si>
    <t>Kabelové rýhy  - Žlab - Chránička - Písek</t>
  </si>
  <si>
    <t>0,35*0,8*436 + 0,8*0,8*120 + 1*0,8*730 + 1,5*0,8*160 - ((0,75*0,75*0,8)*2+(0,95*0,95*1,10)*7+1,5*0,5*0,24*6+(2*3*3)*6 + (0,126*0,130)*2781 + (0,10*0,10)*100 + (0,11*0,11)*50 + (0,08*0,08)*2781), Viz. Situace, schéma, rozvaděčů a TZ</t>
  </si>
  <si>
    <t>(0,75*0,75*0,8)*2+(0,95*0,95*1,10)*7+ (1,5*0,5*0,24)*6+(3*3*2)*6, Viz. Situace, schéma, rozvaděčů a TZ</t>
  </si>
  <si>
    <t>Kabelové rýhy 0,8*0,8*130+1*0,9*903+1,5*0,9*120+0,35*0,8*436</t>
  </si>
  <si>
    <t>Kabelové rýhy 350/800 + 100/900mm + 800/800mm + 1500/900mm</t>
  </si>
  <si>
    <t>Chránička 50/41mm  do základu stožárů a rozvaděčů</t>
  </si>
  <si>
    <t>Viz. Blokové schéma</t>
  </si>
  <si>
    <t>(0,95*0,95*1,1)*24, Viz. Blokové schéma</t>
  </si>
  <si>
    <t>24m3*2,2</t>
  </si>
  <si>
    <t>((0,75*0,75*0,8)*2+(0,95*0,95*1,10)*7+1,5*0,5*0,24*6+(2*3*3)*6 + (0,126*0,130)*2781 + (0,10*0,10)*100 + (0,11*0,11)*50 + (0,08*0,08)*2781)*2,1</t>
  </si>
  <si>
    <t>Věže</t>
  </si>
  <si>
    <t xml:space="preserve">  SO 13-62-02</t>
  </si>
  <si>
    <t>ŽST Pohled, osvětlení ostrovního nástupiště</t>
  </si>
  <si>
    <t>SO 13-62-02</t>
  </si>
  <si>
    <t>Výkop jámy pro stožár či jiné zařízení , kabelové rýhy 350/800mm -(300 m)</t>
  </si>
  <si>
    <t>(0,75*0,75*0,8)*7 + 0,35*0,8*300, Viz. Situace, schéma, rozvaděčů a TZ</t>
  </si>
  <si>
    <t>0,35*0,8*300 - ((0,75*0,75*0,8)*7 +  (0,126*0,11*)300 + (0,11*0,11)*12 + 300(0,08*0,35)), Viz. Situace, schéma, rozvaděčů a TZ</t>
  </si>
  <si>
    <t>TK1 - Kabelové rýhy 350/800mm</t>
  </si>
  <si>
    <t>(0,95*0,95*1,1)*14+1*0,4*0,4*4</t>
  </si>
  <si>
    <t>2,24m3*2,2</t>
  </si>
  <si>
    <t>((0,75*0,75*0,8)*7 +  (0,126*0,11*)300 + (0,11*0,11)*12 + 300(0,08*0,35))*2,1, Viz. Situace, schéma, rozvaděčů a TZ</t>
  </si>
  <si>
    <t>Přístřešek</t>
  </si>
  <si>
    <t>Rozvaděč a stožáry</t>
  </si>
  <si>
    <t>Rozvaděč  ROV/TS (součástí SO 13-62-01)</t>
  </si>
  <si>
    <t xml:space="preserve">  SO 13-62-03</t>
  </si>
  <si>
    <t>ŽST Pohled, osvětlení podchodu</t>
  </si>
  <si>
    <t>SO 13-62-03</t>
  </si>
  <si>
    <t>Zabetonovaný husí krky v podchodu pro elektroinstalace jsou součástí stavebního objektu ,,SO 01-20-01"</t>
  </si>
  <si>
    <t>Osvětlení</t>
  </si>
  <si>
    <t>Rozvaděč podchod (ROV/TS - součástí SO 13-62-01)</t>
  </si>
  <si>
    <t xml:space="preserve">  SO 13-62-04</t>
  </si>
  <si>
    <t>ŽST. Pohled, DOÚO</t>
  </si>
  <si>
    <t>SO 13-62-04</t>
  </si>
  <si>
    <t>Rýha 0,35x0,8m, délka 1500m,</t>
  </si>
  <si>
    <t>viz situace 1500m</t>
  </si>
  <si>
    <t>Délka 1500m</t>
  </si>
  <si>
    <t>1500x0,35</t>
  </si>
  <si>
    <t xml:space="preserve">  SO 13-66-05</t>
  </si>
  <si>
    <t>ŽST Pohled, přípojka VN 22kV</t>
  </si>
  <si>
    <t>SO 13-66-05</t>
  </si>
  <si>
    <t>rýha 0,35x1,1m, délka 140m,</t>
  </si>
  <si>
    <t>3x165m</t>
  </si>
  <si>
    <t>D.2.3.7</t>
  </si>
  <si>
    <t>Ukolejnění kovových konstrukcí</t>
  </si>
  <si>
    <t xml:space="preserve">  SO 11-61-01</t>
  </si>
  <si>
    <t>ŽST Přibyslav, ukolejnění vodivých konstrukcí</t>
  </si>
  <si>
    <t>SO 11-61-01</t>
  </si>
  <si>
    <t>MEZIKOLEJOVÁ LANOVÁ PROPOJKA (DO 3 LAN DO DÉLKY 7 M) - DODÁVKA DLE SKUT. POTŘEBY</t>
  </si>
  <si>
    <t>viz technická zpráva, polohový plán, KSU a TP</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</si>
  <si>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</si>
  <si>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</si>
  <si>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</si>
  <si>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</si>
  <si>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</si>
  <si>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</si>
  <si>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</si>
  <si>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</si>
  <si>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</si>
  <si>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</si>
  <si>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</si>
  <si>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</si>
  <si>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</si>
  <si>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74C926</t>
  </si>
  <si>
    <t>SKUPINOVÉ VODIVÉ SPOJENÍ KONSTRUKCÍ (DO 20 M)</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</si>
  <si>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</si>
  <si>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</si>
  <si>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</si>
  <si>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</si>
  <si>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</si>
  <si>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</si>
  <si>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</si>
  <si>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</si>
  <si>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</si>
  <si>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</si>
  <si>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</si>
  <si>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POPLATKY ZA LIKVIDACŮ ODPADŮ NEKONTAMINOVANÝCH - 16 02 14 ELEKTROŠROT VČETNĚ DOPRAVY</t>
  </si>
  <si>
    <t>viz. soupis odpadů</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</si>
  <si>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</si>
  <si>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 xml:space="preserve">  SO 12-61-01</t>
  </si>
  <si>
    <t>Přibyslav - Pohled, ukolejnění vodivých konstrukcí</t>
  </si>
  <si>
    <t>SO 12-61-01</t>
  </si>
  <si>
    <t>1. Položka obsahuje:  
 – revizi autorizovaným revizním technikem na zařízeních trakčního vedení podle požadavku ČSN, včetně hodnocení  
2. Položka neobsahuje:  
 X  
3. Způsob měření:  
Udává se počet kusů kompletní konstrukce nebo práce.</t>
  </si>
  <si>
    <t>viz soupis odpadů</t>
  </si>
  <si>
    <t xml:space="preserve">  SO 13-61-01</t>
  </si>
  <si>
    <t>ŽST Pohled, ukolejnění vodivých konstrukcí</t>
  </si>
  <si>
    <t>SO 13-61-01</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</si>
  <si>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</si>
  <si>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D.2.3.8</t>
  </si>
  <si>
    <t>Vnější uzemnění</t>
  </si>
  <si>
    <t xml:space="preserve">  SO 11-65-01</t>
  </si>
  <si>
    <t>ŽST Přibyslav, uzemnění TS 22/0,4 kV</t>
  </si>
  <si>
    <t>SO 11-65-01</t>
  </si>
  <si>
    <t>rýha 0,35x0,8m, délka 120m</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</si>
  <si>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</si>
  <si>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747414</t>
  </si>
  <si>
    <t>MĚŘENÍ ZEMNÍCH ODPORŮ - ZEMNICÍ SÍTĚ DÉLKY PÁSKU PŘES 100 DO 200 M</t>
  </si>
  <si>
    <t>747421</t>
  </si>
  <si>
    <t>MĚŘENÍ KOROZNÍCH VLIVŮ NA UZEMŇOVACÍ SÍŤ</t>
  </si>
  <si>
    <t>747423</t>
  </si>
  <si>
    <t>MĚŘENÍ KROKOVÉHO A DOTYKOVÉHO NAPĚTÍ ZEMNÍCÍ SÍTĚ DO 200 M2 PLOCHY</t>
  </si>
  <si>
    <t xml:space="preserve">  SO 13-65-01</t>
  </si>
  <si>
    <t>ŽST Pohled, uzemnění TS 22/0,4 kV</t>
  </si>
  <si>
    <t>SO 13-65-01</t>
  </si>
  <si>
    <t>rýha 0,35x0,8m, délka 140m</t>
  </si>
  <si>
    <t>D.4</t>
  </si>
  <si>
    <t>Ostatní technologická zařízení</t>
  </si>
  <si>
    <t xml:space="preserve">  SO 90-90</t>
  </si>
  <si>
    <t>Likvidace odpadů včetně dopravy</t>
  </si>
  <si>
    <t>SO 90-90</t>
  </si>
  <si>
    <t>990</t>
  </si>
  <si>
    <t>Poplatky za skládky</t>
  </si>
  <si>
    <t>111226,032=111 226,032 [A]</t>
  </si>
  <si>
    <t>95,0=95,000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</si>
  <si>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</si>
  <si>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POPLATKY ZA LIKVIDACI ODPADŮ NEKONTAMINOVANÝCH - 17 01 02 STAVEBNÍ A DEMOLIČNÍ SUŤ (CIHLY) VČETNĚ DOPRAVY</t>
  </si>
  <si>
    <t>4,2=4,200 [A]</t>
  </si>
  <si>
    <t>13073,547=13 073,547 [A]</t>
  </si>
  <si>
    <t>POPLATKY ZA LIKVIDACI ODPADŮ NEBEZPEČNÝCH - 17 05 07* LOKÁLNĚ ZNEČIŠTĚNÝ ŠTĚRK A ZEMINA Z KOLEJIŠTĚ (VÝHYBKY) VČETNĚ DOPRAVY</t>
  </si>
  <si>
    <t>944,978=944,978 [A]</t>
  </si>
  <si>
    <t>POPLATKY ZA LIKVIDACI ODPADŮ NEKONTAMINOVANÝCH - 17 05 08 ŠTĚRK Z KOLEJIŠTĚ (ODPAD PO RECYKLACI) VČETNĚ DOPRAVY</t>
  </si>
  <si>
    <t>POPLATKY ZA LIKVIDACI ODPADŮ NEKONTAMINOVANÝCH - 17 02 03 PLASTY Z INTERIÉRŮ REKONSTRUOVANÝCH OBJEKTŮ VČETNĚ DOPRAVY</t>
  </si>
  <si>
    <t>POPLATKY ZA LIKVIDACI ODPADŮ NEKONTAMINOVANÝCH - 17 01 01 ŽELEZNIČNÍ PRAŽCE BETONOVÉ VČETNĚ DOPRAVY</t>
  </si>
  <si>
    <t>POPLATKY ZA LIKVIDACI ODPADŮ NEKONTAMINOVANÝCH - 07 02 99 PRYŽOVÉ PODLOŽKY (ŽEL. SVRŠEK) VČETNĚ DOPRAVY</t>
  </si>
  <si>
    <t>POPLATKY ZA LIKVIDACI ODPADŮ NEKONTAMINOVANÝCH - 16 02 14 ELEKTROŠROT (VYŘAZENÁ EL. ZAŘÍZENÍ A PŘÍSTR. - AL, CU A VZ. KOVY) VČETNĚ DOPRAVY</t>
  </si>
  <si>
    <t>POPLATKY ZA LIKVIDACI ODPADŮ NEKONTAMINOVANÝCH - 17 09 04  LAMINÁT Z DEMOLIC RELÉOVÝCH DOMKŮ VČETNĚ DOPRAVY</t>
  </si>
  <si>
    <t>POPLATKY ZA LIKVIDACI ODPADŮ NEBEZPEČNÝCH - 17 02 04* ŽELEZNIČNÍ PRAŽCE DŘEVĚNÉ VČETNĚ DOPRAVY</t>
  </si>
  <si>
    <t>POPLATKY ZA LIKVIDACI ODPADŮ NEKONTAMINOVANÝCH - 17 02 03 POLYETYLÉNOVÉ PODLOŽKY (ŽEL. SVRŠEK) VČETNĚ DOPRAVY</t>
  </si>
  <si>
    <t>POPLATKY ZA LIKVIDACI ODPADŮ NEKONTAMINOVANÝCH - 17 01 03 ODPOJOVAČE-OCEL, PORCELÁN 100KG VČETNĚ DOPRAVY</t>
  </si>
  <si>
    <t>POPLATKY ZA LIKVIDACI ODPADŮ NEKONTAMINOVANÝCH - 17 06 04 ZBYTKY IZOLAČNÍCH MATERIÁLŮ VČETNĚ DOPRAVY</t>
  </si>
  <si>
    <t>POPLATKY ZA LIKVIDACI ODPADŮ NEBEZPEČNÝCH - 17 06 05* STAVEBNÍ MATERIÁLY OBSAHUJÍCÍ AZBEST VČETNĚ DOPRAVY</t>
  </si>
  <si>
    <t>R015240</t>
  </si>
  <si>
    <t>912</t>
  </si>
  <si>
    <t>POPLATKY ZA LIKVIDACI ODPADŮ NEKONTAMINOVANÝCH - 20 03 99  ODPAD PODOBNÝ KOMUNÁLNÍMU ODPADU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</si>
  <si>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</si>
  <si>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SO 98-98</t>
  </si>
  <si>
    <t>Všeobecný objekt</t>
  </si>
  <si>
    <t>SO 98-98</t>
  </si>
  <si>
    <t>Dokumentace stavby</t>
  </si>
  <si>
    <t>VSEOB001</t>
  </si>
  <si>
    <t>Geodetická dokumentace skutečného provedení stavby</t>
  </si>
  <si>
    <t>R-položka</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</si>
  <si>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</si>
  <si>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</si>
  <si>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</si>
  <si>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</si>
  <si>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</si>
  <si>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</si>
  <si>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</si>
  <si>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</si>
  <si>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</si>
  <si>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</si>
  <si>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</si>
  <si>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</si>
  <si>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</si>
  <si>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Vypracování PRS u vybraných SO a PS viz. technická specifikace položky.</t>
  </si>
  <si>
    <t>Položka zahrnuje veškeré činnosti nezbytné k vypracování realizační dokumentace stavby (dále také RDS), které rozpracovává PDPS s ohledem na znalosti konkrétních výrobků, dodávaných technologií, technologických postupů a výrobních podmínek konkrétního zhotovitele stavby. Jedná se o zpracování RDS u následujících SO a PS:                                                                                       PS zabezpečovacího zařízení (D.1.1), PS sdělovacího zařízení (D.1.2), PS a SO silnoproudé technologie a silnoproudu (D.1.3, D.3.4 a D.3.6)</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</si>
  <si>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</si>
  <si>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</si>
  <si>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</si>
  <si>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</si>
  <si>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</si>
  <si>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</si>
  <si>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</si>
  <si>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</si>
  <si>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</si>
  <si>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</si>
  <si>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</si>
  <si>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</si>
  <si>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</si>
  <si>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</si>
  <si>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</si>
  <si>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</si>
  <si>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</si>
  <si>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Nájmy hrazené zhotovitelem</t>
  </si>
  <si>
    <t>Předpokládaný rozsah 25000m2</t>
  </si>
  <si>
    <t>Technická specifikace položky</t>
  </si>
  <si>
    <t>VSEOB012</t>
  </si>
  <si>
    <t>Korozní měření</t>
  </si>
  <si>
    <t>VSEOB013</t>
  </si>
  <si>
    <t>Publicita stavby spolufinancované Evropskou unií</t>
  </si>
  <si>
    <t>Exkurze</t>
  </si>
  <si>
    <t>zajištění 6x excurze po dobu realizace stavby</t>
  </si>
  <si>
    <t>Zajištění veřejných zájmu</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</si>
  <si>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</si>
  <si>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</si>
  <si>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</si>
  <si>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</si>
  <si>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</si>
  <si>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</si>
  <si>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</si>
  <si>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Zahrnuje pokosení se shrabáním, naložení shrabků na dopravní prostředek, s odvozem a se složením, to vše bez ohledu na sklon terénu  
zahrnuje nutné zalití a hnojení</t>
  </si>
  <si>
    <t>Mostní provizorium</t>
  </si>
  <si>
    <t>2020_OTSKP</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</si>
  <si>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</si>
  <si>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</si>
  <si>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položka zahrnuje:  
nutné přemístění ornice z dočasných skládek vzdálených do 50m rozprostření ornice v předepsané tloušťce ve svahu přes 1:5</t>
  </si>
  <si>
    <t>položka zahrnuje veškerý materiál, výrobky a polotovary, včetně mimostaveništní a  
vnitrostaveništní dopravy (rovněž přesuny), včetně naložení a složení, případně s uložením</t>
  </si>
  <si>
    <t>59989,000*0,2=11 997.800 [A]</t>
  </si>
  <si>
    <t>položka zahrnuje sejmutí ornice bez ohledu na tloušťku vrstvy a její vodorovnou dopravu nezahrnuje uložení na trvalou skládku</t>
  </si>
  <si>
    <t>9183D5</t>
  </si>
  <si>
    <t>PROPUSTY Z TRUB DN 600MM Z VLNITÉHO PLECHU</t>
  </si>
  <si>
    <t>Položka zahrnuje:  
- dodání a položení potrubí z trub z dokumentací předepsaného materiálu a předepsaného průměru  
- případné úpravy trub (zkrácení, šikmé seříznutí)  
Nezahrnuje podkladní vrstvy a obetonování.</t>
  </si>
  <si>
    <t>položka zahrnuje úpravu pláně včetně vyrovnání výškových rozdílů. Míru zhutnění určuje  
projekt.</t>
  </si>
  <si>
    <t>R02</t>
  </si>
  <si>
    <t>Provizorní dopravní značení</t>
  </si>
  <si>
    <t>POPLATKY ZA LIKVIDACŮ ODPADŮ NEKONTAMINOVANÝCH - 20 03 99  ODPAD PODOBNÝ KOMUNÁLNÍMU ODPADU VČETNĚ DOPRAVY</t>
  </si>
  <si>
    <t>Dočasné zábory pozemků</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</si>
</sst>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90"/>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0+C10+C17+C19+C22+C28+C33+C36+C39+C41+C50+C53+C55+C57+C60+C65+C67+C77+C82+C118+C122+C124+C129+C144+C149+C154+C156+C159+C163+C166+C181+C185+C188</f>
      </c>
    </row>
    <row r="7" spans="2:3" ht="12.75" customHeight="1">
      <c r="B7" s="8" t="s">
        <v>7</v>
      </c>
      <c s="10">
        <f>0+E10+E17+E19+E22+E28+E33+E36+E39+E41+E50+E53+E55+E57+E60+E65+E67+E77+E82+E118+E122+E124+E129+E144+E149+E154+E156+E159+E163+E166+E181+E185+E188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11-21-01'!K8+'PS 11-21-01'!M8</f>
      </c>
      <c s="14">
        <f>C11*0.21</f>
      </c>
      <c s="14">
        <f>C11+D11</f>
      </c>
      <c s="13">
        <f>'PS 11-21-01'!T7</f>
      </c>
    </row>
    <row r="12" spans="1:6" ht="12.75">
      <c r="A12" s="11" t="s">
        <v>646</v>
      </c>
      <c s="12" t="s">
        <v>647</v>
      </c>
      <c s="14">
        <f>'PS 11-21-01.1'!K8+'PS 11-21-01.1'!M8</f>
      </c>
      <c s="14">
        <f>C12*0.21</f>
      </c>
      <c s="14">
        <f>C12+D12</f>
      </c>
      <c s="13">
        <f>'PS 11-21-01.1'!T7</f>
      </c>
    </row>
    <row r="13" spans="1:6" ht="12.75">
      <c r="A13" s="11" t="s">
        <v>664</v>
      </c>
      <c s="12" t="s">
        <v>665</v>
      </c>
      <c s="14">
        <f>'PS 11-21-01.2'!K8+'PS 11-21-01.2'!M8</f>
      </c>
      <c s="14">
        <f>C13*0.21</f>
      </c>
      <c s="14">
        <f>C13+D13</f>
      </c>
      <c s="13">
        <f>'PS 11-21-01.2'!T7</f>
      </c>
    </row>
    <row r="14" spans="1:6" ht="12.75">
      <c r="A14" s="11" t="s">
        <v>692</v>
      </c>
      <c s="12" t="s">
        <v>693</v>
      </c>
      <c s="14">
        <f>'PS 11-21-02'!K8+'PS 11-21-02'!M8</f>
      </c>
      <c s="14">
        <f>C14*0.21</f>
      </c>
      <c s="14">
        <f>C14+D14</f>
      </c>
      <c s="13">
        <f>'PS 11-21-02'!T7</f>
      </c>
    </row>
    <row r="15" spans="1:6" ht="12.75">
      <c r="A15" s="11" t="s">
        <v>707</v>
      </c>
      <c s="12" t="s">
        <v>708</v>
      </c>
      <c s="14">
        <f>'PS 13-21-01'!K8+'PS 13-21-01'!M8</f>
      </c>
      <c s="14">
        <f>C15*0.21</f>
      </c>
      <c s="14">
        <f>C15+D15</f>
      </c>
      <c s="13">
        <f>'PS 13-21-01'!T7</f>
      </c>
    </row>
    <row r="16" spans="1:6" ht="12.75">
      <c r="A16" s="11" t="s">
        <v>979</v>
      </c>
      <c s="12" t="s">
        <v>980</v>
      </c>
      <c s="14">
        <f>'PS 13-21-01.1'!K8+'PS 13-21-01.1'!M8</f>
      </c>
      <c s="14">
        <f>C16*0.21</f>
      </c>
      <c s="14">
        <f>C16+D16</f>
      </c>
      <c s="13">
        <f>'PS 13-21-01.1'!T7</f>
      </c>
    </row>
    <row r="17" spans="1:6" ht="12.75">
      <c r="A17" s="11" t="s">
        <v>1100</v>
      </c>
      <c s="12" t="s">
        <v>1101</v>
      </c>
      <c s="14">
        <f>0+C18</f>
      </c>
      <c s="14">
        <f>C17*0.21</f>
      </c>
      <c s="14">
        <f>0+E18</f>
      </c>
      <c s="13">
        <f>0+F18</f>
      </c>
    </row>
    <row r="18" spans="1:6" ht="12.75">
      <c r="A18" s="11" t="s">
        <v>1102</v>
      </c>
      <c s="12" t="s">
        <v>1103</v>
      </c>
      <c s="14">
        <f>'PS 12-21-01'!K8+'PS 12-21-01'!M8</f>
      </c>
      <c s="14">
        <f>C18*0.21</f>
      </c>
      <c s="14">
        <f>C18+D18</f>
      </c>
      <c s="13">
        <f>'PS 12-21-01'!T7</f>
      </c>
    </row>
    <row r="19" spans="1:6" ht="12.75">
      <c r="A19" s="11" t="s">
        <v>1156</v>
      </c>
      <c s="12" t="s">
        <v>1157</v>
      </c>
      <c s="14">
        <f>0+C20+C21</f>
      </c>
      <c s="14">
        <f>C19*0.21</f>
      </c>
      <c s="14">
        <f>0+E20+E21</f>
      </c>
      <c s="13">
        <f>0+F20+F21</f>
      </c>
    </row>
    <row r="20" spans="1:6" ht="12.75">
      <c r="A20" s="11" t="s">
        <v>1158</v>
      </c>
      <c s="12" t="s">
        <v>1159</v>
      </c>
      <c s="14">
        <f>'PS 11-22-11'!K8+'PS 11-22-11'!M8</f>
      </c>
      <c s="14">
        <f>C20*0.21</f>
      </c>
      <c s="14">
        <f>C20+D20</f>
      </c>
      <c s="13">
        <f>'PS 11-22-11'!T7</f>
      </c>
    </row>
    <row r="21" spans="1:6" ht="12.75">
      <c r="A21" s="11" t="s">
        <v>1332</v>
      </c>
      <c s="12" t="s">
        <v>1333</v>
      </c>
      <c s="14">
        <f>'PS 13-22-11'!K8+'PS 13-22-11'!M8</f>
      </c>
      <c s="14">
        <f>C21*0.21</f>
      </c>
      <c s="14">
        <f>C21+D21</f>
      </c>
      <c s="13">
        <f>'PS 13-22-11'!T7</f>
      </c>
    </row>
    <row r="22" spans="1:6" ht="12.75">
      <c r="A22" s="11" t="s">
        <v>1412</v>
      </c>
      <c s="12" t="s">
        <v>1413</v>
      </c>
      <c s="14">
        <f>0+C23+C24+C25+C26+C27</f>
      </c>
      <c s="14">
        <f>C22*0.21</f>
      </c>
      <c s="14">
        <f>0+E23+E24+E25+E26+E27</f>
      </c>
      <c s="13">
        <f>0+F23+F24+F25+F26+F27</f>
      </c>
    </row>
    <row r="23" spans="1:6" ht="12.75">
      <c r="A23" s="11" t="s">
        <v>1414</v>
      </c>
      <c s="12" t="s">
        <v>1415</v>
      </c>
      <c s="14">
        <f>'PS 11-26-02'!K8+'PS 11-26-02'!M8</f>
      </c>
      <c s="14">
        <f>C23*0.21</f>
      </c>
      <c s="14">
        <f>C23+D23</f>
      </c>
      <c s="13">
        <f>'PS 11-26-02'!T7</f>
      </c>
    </row>
    <row r="24" spans="1:6" ht="12.75">
      <c r="A24" s="11" t="s">
        <v>1550</v>
      </c>
      <c s="12" t="s">
        <v>1551</v>
      </c>
      <c s="14">
        <f>'PS 13-26-02'!K8+'PS 13-26-02'!M8</f>
      </c>
      <c s="14">
        <f>C24*0.21</f>
      </c>
      <c s="14">
        <f>C24+D24</f>
      </c>
      <c s="13">
        <f>'PS 13-26-02'!T7</f>
      </c>
    </row>
    <row r="25" spans="1:6" ht="12.75">
      <c r="A25" s="11" t="s">
        <v>1563</v>
      </c>
      <c s="12" t="s">
        <v>1564</v>
      </c>
      <c s="14">
        <f>'PS 14-26-01'!K8+'PS 14-26-01'!M8</f>
      </c>
      <c s="14">
        <f>C25*0.21</f>
      </c>
      <c s="14">
        <f>C25+D25</f>
      </c>
      <c s="13">
        <f>'PS 14-26-01'!T7</f>
      </c>
    </row>
    <row r="26" spans="1:6" ht="12.75">
      <c r="A26" s="11" t="s">
        <v>1596</v>
      </c>
      <c s="12" t="s">
        <v>1597</v>
      </c>
      <c s="14">
        <f>'PS 14-26-02'!K8+'PS 14-26-02'!M8</f>
      </c>
      <c s="14">
        <f>C26*0.21</f>
      </c>
      <c s="14">
        <f>C26+D26</f>
      </c>
      <c s="13">
        <f>'PS 14-26-02'!T7</f>
      </c>
    </row>
    <row r="27" spans="1:6" ht="12.75">
      <c r="A27" s="11" t="s">
        <v>1644</v>
      </c>
      <c s="12" t="s">
        <v>1645</v>
      </c>
      <c s="14">
        <f>'PS 14-26-03'!K8+'PS 14-26-03'!M8</f>
      </c>
      <c s="14">
        <f>C27*0.21</f>
      </c>
      <c s="14">
        <f>C27+D27</f>
      </c>
      <c s="13">
        <f>'PS 14-26-03'!T7</f>
      </c>
    </row>
    <row r="28" spans="1:6" ht="12.75">
      <c r="A28" s="11" t="s">
        <v>1655</v>
      </c>
      <c s="12" t="s">
        <v>1656</v>
      </c>
      <c s="14">
        <f>0+C29+C30+C31+C32</f>
      </c>
      <c s="14">
        <f>C28*0.21</f>
      </c>
      <c s="14">
        <f>0+E29+E30+E31+E32</f>
      </c>
      <c s="13">
        <f>0+F29+F30+F31+F32</f>
      </c>
    </row>
    <row r="29" spans="1:6" ht="12.75">
      <c r="A29" s="11" t="s">
        <v>1657</v>
      </c>
      <c s="12" t="s">
        <v>1658</v>
      </c>
      <c s="14">
        <f>'PS 11-22-32'!K8+'PS 11-22-32'!M8</f>
      </c>
      <c s="14">
        <f>C29*0.21</f>
      </c>
      <c s="14">
        <f>C29+D29</f>
      </c>
      <c s="13">
        <f>'PS 11-22-32'!T7</f>
      </c>
    </row>
    <row r="30" spans="1:6" ht="12.75">
      <c r="A30" s="11" t="s">
        <v>1751</v>
      </c>
      <c s="12" t="s">
        <v>1752</v>
      </c>
      <c s="14">
        <f>'PS 12-22-31'!K8+'PS 12-22-31'!M8</f>
      </c>
      <c s="14">
        <f>C30*0.21</f>
      </c>
      <c s="14">
        <f>C30+D30</f>
      </c>
      <c s="13">
        <f>'PS 12-22-31'!T7</f>
      </c>
    </row>
    <row r="31" spans="1:6" ht="12.75">
      <c r="A31" s="11" t="s">
        <v>1784</v>
      </c>
      <c s="12" t="s">
        <v>1785</v>
      </c>
      <c s="14">
        <f>'PS 12-22-34'!K8+'PS 12-22-34'!M8</f>
      </c>
      <c s="14">
        <f>C31*0.21</f>
      </c>
      <c s="14">
        <f>C31+D31</f>
      </c>
      <c s="13">
        <f>'PS 12-22-34'!T7</f>
      </c>
    </row>
    <row r="32" spans="1:6" ht="12.75">
      <c r="A32" s="11" t="s">
        <v>1787</v>
      </c>
      <c s="12" t="s">
        <v>1788</v>
      </c>
      <c s="14">
        <f>'PS 13-22-32'!K8+'PS 13-22-32'!M8</f>
      </c>
      <c s="14">
        <f>C32*0.21</f>
      </c>
      <c s="14">
        <f>C32+D32</f>
      </c>
      <c s="13">
        <f>'PS 13-22-32'!T7</f>
      </c>
    </row>
    <row r="33" spans="1:6" ht="12.75">
      <c r="A33" s="11" t="s">
        <v>1825</v>
      </c>
      <c s="12" t="s">
        <v>1826</v>
      </c>
      <c s="14">
        <f>0+C34+C35</f>
      </c>
      <c s="14">
        <f>C33*0.21</f>
      </c>
      <c s="14">
        <f>0+E34+E35</f>
      </c>
      <c s="13">
        <f>0+F34+F35</f>
      </c>
    </row>
    <row r="34" spans="1:6" ht="12.75">
      <c r="A34" s="11" t="s">
        <v>1827</v>
      </c>
      <c s="12" t="s">
        <v>1828</v>
      </c>
      <c s="14">
        <f>'PS 11-22-21'!K8+'PS 11-22-21'!M8</f>
      </c>
      <c s="14">
        <f>C34*0.21</f>
      </c>
      <c s="14">
        <f>C34+D34</f>
      </c>
      <c s="13">
        <f>'PS 11-22-21'!T7</f>
      </c>
    </row>
    <row r="35" spans="1:6" ht="12.75">
      <c r="A35" s="11" t="s">
        <v>1867</v>
      </c>
      <c s="12" t="s">
        <v>1868</v>
      </c>
      <c s="14">
        <f>'PS 13-22-21'!K8+'PS 13-22-21'!M8</f>
      </c>
      <c s="14">
        <f>C35*0.21</f>
      </c>
      <c s="14">
        <f>C35+D35</f>
      </c>
      <c s="13">
        <f>'PS 13-22-21'!T7</f>
      </c>
    </row>
    <row r="36" spans="1:6" ht="12.75">
      <c r="A36" s="11" t="s">
        <v>1926</v>
      </c>
      <c s="12" t="s">
        <v>1927</v>
      </c>
      <c s="14">
        <f>0+C37+C38</f>
      </c>
      <c s="14">
        <f>C36*0.21</f>
      </c>
      <c s="14">
        <f>0+E37+E38</f>
      </c>
      <c s="13">
        <f>0+F37+F38</f>
      </c>
    </row>
    <row r="37" spans="1:6" ht="12.75">
      <c r="A37" s="11" t="s">
        <v>1928</v>
      </c>
      <c s="12" t="s">
        <v>1929</v>
      </c>
      <c s="14">
        <f>'PS 11-22-23'!K8+'PS 11-22-23'!M8</f>
      </c>
      <c s="14">
        <f>C37*0.21</f>
      </c>
      <c s="14">
        <f>C37+D37</f>
      </c>
      <c s="13">
        <f>'PS 11-22-23'!T7</f>
      </c>
    </row>
    <row r="38" spans="1:6" ht="12.75">
      <c r="A38" s="11" t="s">
        <v>2037</v>
      </c>
      <c s="12" t="s">
        <v>2038</v>
      </c>
      <c s="14">
        <f>'PS 13-22-23'!K8+'PS 13-22-23'!M8</f>
      </c>
      <c s="14">
        <f>C38*0.21</f>
      </c>
      <c s="14">
        <f>C38+D38</f>
      </c>
      <c s="13">
        <f>'PS 13-22-23'!T7</f>
      </c>
    </row>
    <row r="39" spans="1:6" ht="12.75">
      <c r="A39" s="11" t="s">
        <v>2085</v>
      </c>
      <c s="12" t="s">
        <v>2086</v>
      </c>
      <c s="14">
        <f>0+C40</f>
      </c>
      <c s="14">
        <f>C39*0.21</f>
      </c>
      <c s="14">
        <f>0+E40</f>
      </c>
      <c s="13">
        <f>0+F40</f>
      </c>
    </row>
    <row r="40" spans="1:6" ht="12.75">
      <c r="A40" s="11" t="s">
        <v>2087</v>
      </c>
      <c s="12" t="s">
        <v>2088</v>
      </c>
      <c s="14">
        <f>'PS 12-22-11'!K8+'PS 12-22-11'!M8</f>
      </c>
      <c s="14">
        <f>C40*0.21</f>
      </c>
      <c s="14">
        <f>C40+D40</f>
      </c>
      <c s="13">
        <f>'PS 12-22-11'!T7</f>
      </c>
    </row>
    <row r="41" spans="1:6" ht="12.75">
      <c r="A41" s="11" t="s">
        <v>2172</v>
      </c>
      <c s="12" t="s">
        <v>2173</v>
      </c>
      <c s="14">
        <f>0+C42+C43+C44+C45+C46+C47+C48+C49</f>
      </c>
      <c s="14">
        <f>C41*0.21</f>
      </c>
      <c s="14">
        <f>0+E42+E43+E44+E45+E46+E47+E48+E49</f>
      </c>
      <c s="13">
        <f>0+F42+F43+F44+F45+F46+F47+F48+F49</f>
      </c>
    </row>
    <row r="42" spans="1:6" ht="12.75">
      <c r="A42" s="11" t="s">
        <v>2174</v>
      </c>
      <c s="12" t="s">
        <v>2175</v>
      </c>
      <c s="14">
        <f>'PS 11-22-33'!K8+'PS 11-22-33'!M8</f>
      </c>
      <c s="14">
        <f>C42*0.21</f>
      </c>
      <c s="14">
        <f>C42+D42</f>
      </c>
      <c s="13">
        <f>'PS 11-22-33'!T7</f>
      </c>
    </row>
    <row r="43" spans="1:6" ht="12.75">
      <c r="A43" s="11" t="s">
        <v>2306</v>
      </c>
      <c s="12" t="s">
        <v>2307</v>
      </c>
      <c s="14">
        <f>'PS 11-22-34'!K8+'PS 11-22-34'!M8</f>
      </c>
      <c s="14">
        <f>C43*0.21</f>
      </c>
      <c s="14">
        <f>C43+D43</f>
      </c>
      <c s="13">
        <f>'PS 11-22-34'!T7</f>
      </c>
    </row>
    <row r="44" spans="1:6" ht="12.75">
      <c r="A44" s="11" t="s">
        <v>2344</v>
      </c>
      <c s="12" t="s">
        <v>2345</v>
      </c>
      <c s="14">
        <f>'PS 12-22-32'!K8+'PS 12-22-32'!M8</f>
      </c>
      <c s="14">
        <f>C44*0.21</f>
      </c>
      <c s="14">
        <f>C44+D44</f>
      </c>
      <c s="13">
        <f>'PS 12-22-32'!T7</f>
      </c>
    </row>
    <row r="45" spans="1:6" ht="12.75">
      <c r="A45" s="11" t="s">
        <v>2398</v>
      </c>
      <c s="12" t="s">
        <v>2399</v>
      </c>
      <c s="14">
        <f>'PS 12-22-33'!K8+'PS 12-22-33'!M8</f>
      </c>
      <c s="14">
        <f>C45*0.21</f>
      </c>
      <c s="14">
        <f>C45+D45</f>
      </c>
      <c s="13">
        <f>'PS 12-22-33'!T7</f>
      </c>
    </row>
    <row r="46" spans="1:6" ht="12.75">
      <c r="A46" s="11" t="s">
        <v>2401</v>
      </c>
      <c s="12" t="s">
        <v>2402</v>
      </c>
      <c s="14">
        <f>'PS 12-22-35'!K8+'PS 12-22-35'!M8</f>
      </c>
      <c s="14">
        <f>C46*0.21</f>
      </c>
      <c s="14">
        <f>C46+D46</f>
      </c>
      <c s="13">
        <f>'PS 12-22-35'!T7</f>
      </c>
    </row>
    <row r="47" spans="1:6" ht="12.75">
      <c r="A47" s="11" t="s">
        <v>2410</v>
      </c>
      <c s="12" t="s">
        <v>2411</v>
      </c>
      <c s="14">
        <f>'PS 12-22-36'!K8+'PS 12-22-36'!M8</f>
      </c>
      <c s="14">
        <f>C47*0.21</f>
      </c>
      <c s="14">
        <f>C47+D47</f>
      </c>
      <c s="13">
        <f>'PS 12-22-36'!T7</f>
      </c>
    </row>
    <row r="48" spans="1:6" ht="12.75">
      <c r="A48" s="11" t="s">
        <v>2413</v>
      </c>
      <c s="12" t="s">
        <v>2414</v>
      </c>
      <c s="14">
        <f>'PS 13-22-33'!K8+'PS 13-22-33'!M8</f>
      </c>
      <c s="14">
        <f>C48*0.21</f>
      </c>
      <c s="14">
        <f>C48+D48</f>
      </c>
      <c s="13">
        <f>'PS 13-22-33'!T7</f>
      </c>
    </row>
    <row r="49" spans="1:6" ht="12.75">
      <c r="A49" s="11" t="s">
        <v>2457</v>
      </c>
      <c s="12" t="s">
        <v>2458</v>
      </c>
      <c s="14">
        <f>'PS 13-22-34'!K8+'PS 13-22-34'!M8</f>
      </c>
      <c s="14">
        <f>C49*0.21</f>
      </c>
      <c s="14">
        <f>C49+D49</f>
      </c>
      <c s="13">
        <f>'PS 13-22-34'!T7</f>
      </c>
    </row>
    <row r="50" spans="1:6" ht="12.75">
      <c r="A50" s="11" t="s">
        <v>2493</v>
      </c>
      <c s="12" t="s">
        <v>2494</v>
      </c>
      <c s="14">
        <f>0+C51+C52</f>
      </c>
      <c s="14">
        <f>C50*0.21</f>
      </c>
      <c s="14">
        <f>0+E51+E52</f>
      </c>
      <c s="13">
        <f>0+F51+F52</f>
      </c>
    </row>
    <row r="51" spans="1:6" ht="12.75">
      <c r="A51" s="11" t="s">
        <v>2495</v>
      </c>
      <c s="12" t="s">
        <v>2496</v>
      </c>
      <c s="14">
        <f>'PS 11-22-31'!K8+'PS 11-22-31'!M8</f>
      </c>
      <c s="14">
        <f>C51*0.21</f>
      </c>
      <c s="14">
        <f>C51+D51</f>
      </c>
      <c s="13">
        <f>'PS 11-22-31'!T7</f>
      </c>
    </row>
    <row r="52" spans="1:6" ht="12.75">
      <c r="A52" s="11" t="s">
        <v>2561</v>
      </c>
      <c s="12" t="s">
        <v>2562</v>
      </c>
      <c s="14">
        <f>'PS 13-22-31'!K8+'PS 13-22-31'!M8</f>
      </c>
      <c s="14">
        <f>C52*0.21</f>
      </c>
      <c s="14">
        <f>C52+D52</f>
      </c>
      <c s="13">
        <f>'PS 13-22-31'!T7</f>
      </c>
    </row>
    <row r="53" spans="1:6" ht="12.75">
      <c r="A53" s="11" t="s">
        <v>2616</v>
      </c>
      <c s="12" t="s">
        <v>2617</v>
      </c>
      <c s="14">
        <f>0+C54</f>
      </c>
      <c s="14">
        <f>C53*0.21</f>
      </c>
      <c s="14">
        <f>0+E54</f>
      </c>
      <c s="13">
        <f>0+F54</f>
      </c>
    </row>
    <row r="54" spans="1:6" ht="12.75">
      <c r="A54" s="11" t="s">
        <v>2618</v>
      </c>
      <c s="12" t="s">
        <v>2619</v>
      </c>
      <c s="14">
        <f>'PS 14-22-11'!K8+'PS 14-22-11'!M8</f>
      </c>
      <c s="14">
        <f>C54*0.21</f>
      </c>
      <c s="14">
        <f>C54+D54</f>
      </c>
      <c s="13">
        <f>'PS 14-22-11'!T7</f>
      </c>
    </row>
    <row r="55" spans="1:6" ht="12.75">
      <c r="A55" s="11" t="s">
        <v>2698</v>
      </c>
      <c s="12" t="s">
        <v>2699</v>
      </c>
      <c s="14">
        <f>0+C56</f>
      </c>
      <c s="14">
        <f>C55*0.21</f>
      </c>
      <c s="14">
        <f>0+E56</f>
      </c>
      <c s="13">
        <f>0+F56</f>
      </c>
    </row>
    <row r="56" spans="1:6" ht="12.75">
      <c r="A56" s="11" t="s">
        <v>2700</v>
      </c>
      <c s="12" t="s">
        <v>2701</v>
      </c>
      <c s="14">
        <f>'PS 14-22-41'!K8+'PS 14-22-41'!M8</f>
      </c>
      <c s="14">
        <f>C56*0.21</f>
      </c>
      <c s="14">
        <f>C56+D56</f>
      </c>
      <c s="13">
        <f>'PS 14-22-41'!T7</f>
      </c>
    </row>
    <row r="57" spans="1:6" ht="12.75">
      <c r="A57" s="11" t="s">
        <v>2745</v>
      </c>
      <c s="12" t="s">
        <v>2746</v>
      </c>
      <c s="14">
        <f>0+C58+C59</f>
      </c>
      <c s="14">
        <f>C57*0.21</f>
      </c>
      <c s="14">
        <f>0+E58+E59</f>
      </c>
      <c s="13">
        <f>0+F58+F59</f>
      </c>
    </row>
    <row r="58" spans="1:6" ht="12.75">
      <c r="A58" s="11" t="s">
        <v>2747</v>
      </c>
      <c s="12" t="s">
        <v>2748</v>
      </c>
      <c s="14">
        <f>'PS 11-26-01'!K8+'PS 11-26-01'!M8</f>
      </c>
      <c s="14">
        <f>C58*0.21</f>
      </c>
      <c s="14">
        <f>C58+D58</f>
      </c>
      <c s="13">
        <f>'PS 11-26-01'!T7</f>
      </c>
    </row>
    <row r="59" spans="1:6" ht="12.75">
      <c r="A59" s="11" t="s">
        <v>2821</v>
      </c>
      <c s="12" t="s">
        <v>2822</v>
      </c>
      <c s="14">
        <f>'PS 13-26-01'!K8+'PS 13-26-01'!M8</f>
      </c>
      <c s="14">
        <f>C59*0.21</f>
      </c>
      <c s="14">
        <f>C59+D59</f>
      </c>
      <c s="13">
        <f>'PS 13-26-01'!T7</f>
      </c>
    </row>
    <row r="60" spans="1:6" ht="12.75">
      <c r="A60" s="11" t="s">
        <v>2824</v>
      </c>
      <c s="12" t="s">
        <v>2825</v>
      </c>
      <c s="14">
        <f>0+C61+C62+C63+C64</f>
      </c>
      <c s="14">
        <f>C60*0.21</f>
      </c>
      <c s="14">
        <f>0+E61+E62+E63+E64</f>
      </c>
      <c s="13">
        <f>0+F61+F62+F63+F64</f>
      </c>
    </row>
    <row r="61" spans="1:6" ht="12.75">
      <c r="A61" s="11" t="s">
        <v>2826</v>
      </c>
      <c s="12" t="s">
        <v>2827</v>
      </c>
      <c s="14">
        <f>'PS 11-23-01'!K8+'PS 11-23-01'!M8</f>
      </c>
      <c s="14">
        <f>C61*0.21</f>
      </c>
      <c s="14">
        <f>C61+D61</f>
      </c>
      <c s="13">
        <f>'PS 11-23-01'!T7</f>
      </c>
    </row>
    <row r="62" spans="1:6" ht="12.75">
      <c r="A62" s="11" t="s">
        <v>3016</v>
      </c>
      <c s="12" t="s">
        <v>3017</v>
      </c>
      <c s="14">
        <f>'PS 11-23-02'!K8+'PS 11-23-02'!M8</f>
      </c>
      <c s="14">
        <f>C62*0.21</f>
      </c>
      <c s="14">
        <f>C62+D62</f>
      </c>
      <c s="13">
        <f>'PS 11-23-02'!T7</f>
      </c>
    </row>
    <row r="63" spans="1:6" ht="12.75">
      <c r="A63" s="11" t="s">
        <v>3036</v>
      </c>
      <c s="12" t="s">
        <v>3037</v>
      </c>
      <c s="14">
        <f>'PS 13-23-01'!K8+'PS 13-23-01'!M8</f>
      </c>
      <c s="14">
        <f>C63*0.21</f>
      </c>
      <c s="14">
        <f>C63+D63</f>
      </c>
      <c s="13">
        <f>'PS 13-23-01'!T7</f>
      </c>
    </row>
    <row r="64" spans="1:6" ht="12.75">
      <c r="A64" s="11" t="s">
        <v>3040</v>
      </c>
      <c s="12" t="s">
        <v>3041</v>
      </c>
      <c s="14">
        <f>'PS 13-23-03'!K8+'PS 13-23-03'!M8</f>
      </c>
      <c s="14">
        <f>C64*0.21</f>
      </c>
      <c s="14">
        <f>C64+D64</f>
      </c>
      <c s="13">
        <f>'PS 13-23-03'!T7</f>
      </c>
    </row>
    <row r="65" spans="1:6" ht="12.75">
      <c r="A65" s="11" t="s">
        <v>3043</v>
      </c>
      <c s="12" t="s">
        <v>3044</v>
      </c>
      <c s="14">
        <f>0+C66</f>
      </c>
      <c s="14">
        <f>C65*0.21</f>
      </c>
      <c s="14">
        <f>0+E66</f>
      </c>
      <c s="13">
        <f>0+F66</f>
      </c>
    </row>
    <row r="66" spans="1:6" ht="12.75">
      <c r="A66" s="11" t="s">
        <v>3045</v>
      </c>
      <c s="12" t="s">
        <v>3046</v>
      </c>
      <c s="14">
        <f>'PS 11-05-01'!K8+'PS 11-05-01'!M8</f>
      </c>
      <c s="14">
        <f>C66*0.21</f>
      </c>
      <c s="14">
        <f>C66+D66</f>
      </c>
      <c s="13">
        <f>'PS 11-05-01'!T7</f>
      </c>
    </row>
    <row r="67" spans="1:6" ht="12.75">
      <c r="A67" s="11" t="s">
        <v>3076</v>
      </c>
      <c s="12" t="s">
        <v>3077</v>
      </c>
      <c s="14">
        <f>0+C68+C69+C70+C71+C72+C73+C74+C75+C76</f>
      </c>
      <c s="14">
        <f>C67*0.21</f>
      </c>
      <c s="14">
        <f>0+E68+E69+E70+E71+E72+E73+E74+E75+E76</f>
      </c>
      <c s="13">
        <f>0+F68+F69+F70+F71+F72+F73+F74+F75+F76</f>
      </c>
    </row>
    <row r="68" spans="1:6" ht="12.75">
      <c r="A68" s="11" t="s">
        <v>3078</v>
      </c>
      <c s="12" t="s">
        <v>3079</v>
      </c>
      <c s="14">
        <f>'SO 11-10-01'!K8+'SO 11-10-01'!M8</f>
      </c>
      <c s="14">
        <f>C68*0.21</f>
      </c>
      <c s="14">
        <f>C68+D68</f>
      </c>
      <c s="13">
        <f>'SO 11-10-01'!T7</f>
      </c>
    </row>
    <row r="69" spans="1:6" ht="12.75">
      <c r="A69" s="11" t="s">
        <v>3279</v>
      </c>
      <c s="12" t="s">
        <v>3280</v>
      </c>
      <c s="14">
        <f>'SO 11-11-01'!K8+'SO 11-11-01'!M8</f>
      </c>
      <c s="14">
        <f>C69*0.21</f>
      </c>
      <c s="14">
        <f>C69+D69</f>
      </c>
      <c s="13">
        <f>'SO 11-11-01'!T7</f>
      </c>
    </row>
    <row r="70" spans="1:6" ht="12.75">
      <c r="A70" s="11" t="s">
        <v>3441</v>
      </c>
      <c s="12" t="s">
        <v>3442</v>
      </c>
      <c s="14">
        <f>'SO 12-10-01'!K8+'SO 12-10-01'!M8</f>
      </c>
      <c s="14">
        <f>C70*0.21</f>
      </c>
      <c s="14">
        <f>C70+D70</f>
      </c>
      <c s="13">
        <f>'SO 12-10-01'!T7</f>
      </c>
    </row>
    <row r="71" spans="1:6" ht="12.75">
      <c r="A71" s="11" t="s">
        <v>3527</v>
      </c>
      <c s="12" t="s">
        <v>3528</v>
      </c>
      <c s="14">
        <f>'SO 12-11-01'!K8+'SO 12-11-01'!M8</f>
      </c>
      <c s="14">
        <f>C71*0.21</f>
      </c>
      <c s="14">
        <f>C71+D71</f>
      </c>
      <c s="13">
        <f>'SO 12-11-01'!T7</f>
      </c>
    </row>
    <row r="72" spans="1:6" ht="12.75">
      <c r="A72" s="11" t="s">
        <v>3686</v>
      </c>
      <c s="12" t="s">
        <v>3687</v>
      </c>
      <c s="14">
        <f>'SO 13-10-01'!K8+'SO 13-10-01'!M8</f>
      </c>
      <c s="14">
        <f>C72*0.21</f>
      </c>
      <c s="14">
        <f>C72+D72</f>
      </c>
      <c s="13">
        <f>'SO 13-10-01'!T7</f>
      </c>
    </row>
    <row r="73" spans="1:6" ht="12.75">
      <c r="A73" s="11" t="s">
        <v>3763</v>
      </c>
      <c s="12" t="s">
        <v>3764</v>
      </c>
      <c s="14">
        <f>'SO 13-11-01'!K8+'SO 13-11-01'!M8</f>
      </c>
      <c s="14">
        <f>C73*0.21</f>
      </c>
      <c s="14">
        <f>C73+D73</f>
      </c>
      <c s="13">
        <f>'SO 13-11-01'!T7</f>
      </c>
    </row>
    <row r="74" spans="1:6" ht="12.75">
      <c r="A74" s="11" t="s">
        <v>3812</v>
      </c>
      <c s="12" t="s">
        <v>3813</v>
      </c>
      <c s="14">
        <f>'SO 13-11-01.01'!K8+'SO 13-11-01.01'!M8</f>
      </c>
      <c s="14">
        <f>C74*0.21</f>
      </c>
      <c s="14">
        <f>C74+D74</f>
      </c>
      <c s="13">
        <f>'SO 13-11-01.01'!T7</f>
      </c>
    </row>
    <row r="75" spans="1:6" ht="12.75">
      <c r="A75" s="11" t="s">
        <v>3905</v>
      </c>
      <c s="12" t="s">
        <v>3906</v>
      </c>
      <c s="14">
        <f>'SO 14-15-01'!K8+'SO 14-15-01'!M8</f>
      </c>
      <c s="14">
        <f>C75*0.21</f>
      </c>
      <c s="14">
        <f>C75+D75</f>
      </c>
      <c s="13">
        <f>'SO 14-15-01'!T7</f>
      </c>
    </row>
    <row r="76" spans="1:6" ht="12.75">
      <c r="A76" s="11" t="s">
        <v>3992</v>
      </c>
      <c s="12" t="s">
        <v>3993</v>
      </c>
      <c s="14">
        <f>'SO 14-83-01'!K8+'SO 14-83-01'!M8</f>
      </c>
      <c s="14">
        <f>C76*0.21</f>
      </c>
      <c s="14">
        <f>C76+D76</f>
      </c>
      <c s="13">
        <f>'SO 14-83-01'!T7</f>
      </c>
    </row>
    <row r="77" spans="1:6" ht="12.75">
      <c r="A77" s="11" t="s">
        <v>4013</v>
      </c>
      <c s="12" t="s">
        <v>4014</v>
      </c>
      <c s="14">
        <f>0+C78+C79+C80+C81</f>
      </c>
      <c s="14">
        <f>C77*0.21</f>
      </c>
      <c s="14">
        <f>0+E78+E79+E80+E81</f>
      </c>
      <c s="13">
        <f>0+F78+F79+F80+F81</f>
      </c>
    </row>
    <row r="78" spans="1:6" ht="12.75">
      <c r="A78" s="11" t="s">
        <v>4015</v>
      </c>
      <c s="12" t="s">
        <v>4016</v>
      </c>
      <c s="14">
        <f>'SO 11-14-01'!K8+'SO 11-14-01'!M8</f>
      </c>
      <c s="14">
        <f>C78*0.21</f>
      </c>
      <c s="14">
        <f>C78+D78</f>
      </c>
      <c s="13">
        <f>'SO 11-14-01'!T7</f>
      </c>
    </row>
    <row r="79" spans="1:6" ht="12.75">
      <c r="A79" s="11" t="s">
        <v>4138</v>
      </c>
      <c s="12" t="s">
        <v>4139</v>
      </c>
      <c s="14">
        <f>'SO 12-14-01'!K8+'SO 12-14-01'!M8</f>
      </c>
      <c s="14">
        <f>C79*0.21</f>
      </c>
      <c s="14">
        <f>C79+D79</f>
      </c>
      <c s="13">
        <f>'SO 12-14-01'!T7</f>
      </c>
    </row>
    <row r="80" spans="1:6" ht="12.75">
      <c r="A80" s="11" t="s">
        <v>4170</v>
      </c>
      <c s="12" t="s">
        <v>4171</v>
      </c>
      <c s="14">
        <f>'SO 12-14-02'!K8+'SO 12-14-02'!M8</f>
      </c>
      <c s="14">
        <f>C80*0.21</f>
      </c>
      <c s="14">
        <f>C80+D80</f>
      </c>
      <c s="13">
        <f>'SO 12-14-02'!T7</f>
      </c>
    </row>
    <row r="81" spans="1:6" ht="12.75">
      <c r="A81" s="11" t="s">
        <v>4183</v>
      </c>
      <c s="12" t="s">
        <v>4184</v>
      </c>
      <c s="14">
        <f>'SO 13-14-01'!K8+'SO 13-14-01'!M8</f>
      </c>
      <c s="14">
        <f>C81*0.21</f>
      </c>
      <c s="14">
        <f>C81+D81</f>
      </c>
      <c s="13">
        <f>'SO 13-14-01'!T7</f>
      </c>
    </row>
    <row r="82" spans="1:6" ht="12.75">
      <c r="A82" s="11" t="s">
        <v>4203</v>
      </c>
      <c s="12" t="s">
        <v>4204</v>
      </c>
      <c s="14">
        <f>0+C83+C84+C85+C86+C87+C88+C89+C90+C91+C92+C93+C94+C95+C96+C97+C98+C99+C100+C101+C102+C103+C104+C105+C106+C107+C108+C109+C110+C111+C112+C113+C114+C115+C116+C117</f>
      </c>
      <c s="14">
        <f>C82*0.21</f>
      </c>
      <c s="14">
        <f>0+E83+E84+E85+E86+E87+E88+E89+E90+E91+E92+E93+E94+E95+E96+E97+E98+E99+E100+E101+E102+E103+E104+E105+E106+E107+E108+E109+E110+E111+E112+E113+E114+E115+E116+E117</f>
      </c>
      <c s="13">
        <f>0+F83+F84+F85+F86+F87+F88+F89+F90+F91+F92+F93+F94+F95+F96+F97+F98+F99+F100+F101+F102+F103+F104+F105+F106+F107+F108+F109+F110+F111+F112+F113+F114+F115+F116+F117</f>
      </c>
    </row>
    <row r="83" spans="1:6" ht="12.75">
      <c r="A83" s="11" t="s">
        <v>4205</v>
      </c>
      <c s="12" t="s">
        <v>4206</v>
      </c>
      <c s="14">
        <f>'SO 11-20-01'!K8+'SO 11-20-01'!M8</f>
      </c>
      <c s="14">
        <f>C83*0.21</f>
      </c>
      <c s="14">
        <f>C83+D83</f>
      </c>
      <c s="13">
        <f>'SO 11-20-01'!T7</f>
      </c>
    </row>
    <row r="84" spans="1:6" ht="12.75">
      <c r="A84" s="11" t="s">
        <v>4379</v>
      </c>
      <c s="12" t="s">
        <v>4380</v>
      </c>
      <c s="14">
        <f>'SO 11-20-02.1'!K8+'SO 11-20-02.1'!M8</f>
      </c>
      <c s="14">
        <f>C84*0.21</f>
      </c>
      <c s="14">
        <f>C84+D84</f>
      </c>
      <c s="13">
        <f>'SO 11-20-02.1'!T7</f>
      </c>
    </row>
    <row r="85" spans="1:6" ht="12.75">
      <c r="A85" s="11" t="s">
        <v>4505</v>
      </c>
      <c s="12" t="s">
        <v>4506</v>
      </c>
      <c s="14">
        <f>'SO 11-20-03'!K8+'SO 11-20-03'!M8</f>
      </c>
      <c s="14">
        <f>C85*0.21</f>
      </c>
      <c s="14">
        <f>C85+D85</f>
      </c>
      <c s="13">
        <f>'SO 11-20-03'!T7</f>
      </c>
    </row>
    <row r="86" spans="1:6" ht="12.75">
      <c r="A86" s="11" t="s">
        <v>4621</v>
      </c>
      <c s="12" t="s">
        <v>4622</v>
      </c>
      <c s="14">
        <f>'SO 11-20-04'!K8+'SO 11-20-04'!M8</f>
      </c>
      <c s="14">
        <f>C86*0.21</f>
      </c>
      <c s="14">
        <f>C86+D86</f>
      </c>
      <c s="13">
        <f>'SO 11-20-04'!T7</f>
      </c>
    </row>
    <row r="87" spans="1:6" ht="12.75">
      <c r="A87" s="11" t="s">
        <v>4773</v>
      </c>
      <c s="12" t="s">
        <v>4774</v>
      </c>
      <c s="14">
        <f>'SO 11-21-01'!K8+'SO 11-21-01'!M8</f>
      </c>
      <c s="14">
        <f>C87*0.21</f>
      </c>
      <c s="14">
        <f>C87+D87</f>
      </c>
      <c s="13">
        <f>'SO 11-21-01'!T7</f>
      </c>
    </row>
    <row r="88" spans="1:6" ht="12.75">
      <c r="A88" s="11" t="s">
        <v>4829</v>
      </c>
      <c s="12" t="s">
        <v>4830</v>
      </c>
      <c s="14">
        <f>'SO 11-21-02'!K8+'SO 11-21-02'!M8</f>
      </c>
      <c s="14">
        <f>C88*0.21</f>
      </c>
      <c s="14">
        <f>C88+D88</f>
      </c>
      <c s="13">
        <f>'SO 11-21-02'!T7</f>
      </c>
    </row>
    <row r="89" spans="1:6" ht="12.75">
      <c r="A89" s="11" t="s">
        <v>4850</v>
      </c>
      <c s="12" t="s">
        <v>4851</v>
      </c>
      <c s="14">
        <f>'SO 11-24-01'!K8+'SO 11-24-01'!M8</f>
      </c>
      <c s="14">
        <f>C89*0.21</f>
      </c>
      <c s="14">
        <f>C89+D89</f>
      </c>
      <c s="13">
        <f>'SO 11-24-01'!T7</f>
      </c>
    </row>
    <row r="90" spans="1:6" ht="12.75">
      <c r="A90" s="11" t="s">
        <v>4939</v>
      </c>
      <c s="12" t="s">
        <v>4940</v>
      </c>
      <c s="14">
        <f>'SO 11-24-02'!K8+'SO 11-24-02'!M8</f>
      </c>
      <c s="14">
        <f>C90*0.21</f>
      </c>
      <c s="14">
        <f>C90+D90</f>
      </c>
      <c s="13">
        <f>'SO 11-24-02'!T7</f>
      </c>
    </row>
    <row r="91" spans="1:6" ht="12.75">
      <c r="A91" s="11" t="s">
        <v>4978</v>
      </c>
      <c s="12" t="s">
        <v>4979</v>
      </c>
      <c s="14">
        <f>'SO 12-20-01'!K8+'SO 12-20-01'!M8</f>
      </c>
      <c s="14">
        <f>C91*0.21</f>
      </c>
      <c s="14">
        <f>C91+D91</f>
      </c>
      <c s="13">
        <f>'SO 12-20-01'!T7</f>
      </c>
    </row>
    <row r="92" spans="1:6" ht="12.75">
      <c r="A92" s="11" t="s">
        <v>5067</v>
      </c>
      <c s="12" t="s">
        <v>5068</v>
      </c>
      <c s="14">
        <f>'SO 12-20-02'!K8+'SO 12-20-02'!M8</f>
      </c>
      <c s="14">
        <f>C92*0.21</f>
      </c>
      <c s="14">
        <f>C92+D92</f>
      </c>
      <c s="13">
        <f>'SO 12-20-02'!T7</f>
      </c>
    </row>
    <row r="93" spans="1:6" ht="12.75">
      <c r="A93" s="11" t="s">
        <v>5142</v>
      </c>
      <c s="12" t="s">
        <v>5143</v>
      </c>
      <c s="14">
        <f>'SO 12-20-03'!K8+'SO 12-20-03'!M8</f>
      </c>
      <c s="14">
        <f>C93*0.21</f>
      </c>
      <c s="14">
        <f>C93+D93</f>
      </c>
      <c s="13">
        <f>'SO 12-20-03'!T7</f>
      </c>
    </row>
    <row r="94" spans="1:6" ht="12.75">
      <c r="A94" s="11" t="s">
        <v>5201</v>
      </c>
      <c s="12" t="s">
        <v>5202</v>
      </c>
      <c s="14">
        <f>'SO 12-20-04'!K8+'SO 12-20-04'!M8</f>
      </c>
      <c s="14">
        <f>C94*0.21</f>
      </c>
      <c s="14">
        <f>C94+D94</f>
      </c>
      <c s="13">
        <f>'SO 12-20-04'!T7</f>
      </c>
    </row>
    <row r="95" spans="1:6" ht="12.75">
      <c r="A95" s="11" t="s">
        <v>5241</v>
      </c>
      <c s="12" t="s">
        <v>5242</v>
      </c>
      <c s="14">
        <f>'SO 12-20-05'!K8+'SO 12-20-05'!M8</f>
      </c>
      <c s="14">
        <f>C95*0.21</f>
      </c>
      <c s="14">
        <f>C95+D95</f>
      </c>
      <c s="13">
        <f>'SO 12-20-05'!T7</f>
      </c>
    </row>
    <row r="96" spans="1:6" ht="12.75">
      <c r="A96" s="11" t="s">
        <v>5322</v>
      </c>
      <c s="12" t="s">
        <v>5323</v>
      </c>
      <c s="14">
        <f>'SO 12-20-06'!K8+'SO 12-20-06'!M8</f>
      </c>
      <c s="14">
        <f>C96*0.21</f>
      </c>
      <c s="14">
        <f>C96+D96</f>
      </c>
      <c s="13">
        <f>'SO 12-20-06'!T7</f>
      </c>
    </row>
    <row r="97" spans="1:6" ht="12.75">
      <c r="A97" s="11" t="s">
        <v>5404</v>
      </c>
      <c s="12" t="s">
        <v>5405</v>
      </c>
      <c s="14">
        <f>'SO 12-20-07'!K8+'SO 12-20-07'!M8</f>
      </c>
      <c s="14">
        <f>C97*0.21</f>
      </c>
      <c s="14">
        <f>C97+D97</f>
      </c>
      <c s="13">
        <f>'SO 12-20-07'!T7</f>
      </c>
    </row>
    <row r="98" spans="1:6" ht="12.75">
      <c r="A98" s="11" t="s">
        <v>5481</v>
      </c>
      <c s="12" t="s">
        <v>5482</v>
      </c>
      <c s="14">
        <f>'SO 12-20-08'!K8+'SO 12-20-08'!M8</f>
      </c>
      <c s="14">
        <f>C98*0.21</f>
      </c>
      <c s="14">
        <f>C98+D98</f>
      </c>
      <c s="13">
        <f>'SO 12-20-08'!T7</f>
      </c>
    </row>
    <row r="99" spans="1:6" ht="12.75">
      <c r="A99" s="11" t="s">
        <v>5522</v>
      </c>
      <c s="12" t="s">
        <v>5523</v>
      </c>
      <c s="14">
        <f>'SO 12-20-09'!K8+'SO 12-20-09'!M8</f>
      </c>
      <c s="14">
        <f>C99*0.21</f>
      </c>
      <c s="14">
        <f>C99+D99</f>
      </c>
      <c s="13">
        <f>'SO 12-20-09'!T7</f>
      </c>
    </row>
    <row r="100" spans="1:6" ht="12.75">
      <c r="A100" s="11" t="s">
        <v>5576</v>
      </c>
      <c s="12" t="s">
        <v>5577</v>
      </c>
      <c s="14">
        <f>'SO 12-20-10'!K8+'SO 12-20-10'!M8</f>
      </c>
      <c s="14">
        <f>C100*0.21</f>
      </c>
      <c s="14">
        <f>C100+D100</f>
      </c>
      <c s="13">
        <f>'SO 12-20-10'!T7</f>
      </c>
    </row>
    <row r="101" spans="1:6" ht="12.75">
      <c r="A101" s="11" t="s">
        <v>5631</v>
      </c>
      <c s="12" t="s">
        <v>5632</v>
      </c>
      <c s="14">
        <f>'SO 12-20-11'!K8+'SO 12-20-11'!M8</f>
      </c>
      <c s="14">
        <f>C101*0.21</f>
      </c>
      <c s="14">
        <f>C101+D101</f>
      </c>
      <c s="13">
        <f>'SO 12-20-11'!T7</f>
      </c>
    </row>
    <row r="102" spans="1:6" ht="12.75">
      <c r="A102" s="11" t="s">
        <v>5680</v>
      </c>
      <c s="12" t="s">
        <v>5681</v>
      </c>
      <c s="14">
        <f>'SO 12-21-01'!K8+'SO 12-21-01'!M8</f>
      </c>
      <c s="14">
        <f>C102*0.21</f>
      </c>
      <c s="14">
        <f>C102+D102</f>
      </c>
      <c s="13">
        <f>'SO 12-21-01'!T7</f>
      </c>
    </row>
    <row r="103" spans="1:6" ht="12.75">
      <c r="A103" s="11" t="s">
        <v>5715</v>
      </c>
      <c s="12" t="s">
        <v>5716</v>
      </c>
      <c s="14">
        <f>'SO 12-21-02'!K8+'SO 12-21-02'!M8</f>
      </c>
      <c s="14">
        <f>C103*0.21</f>
      </c>
      <c s="14">
        <f>C103+D103</f>
      </c>
      <c s="13">
        <f>'SO 12-21-02'!T7</f>
      </c>
    </row>
    <row r="104" spans="1:6" ht="12.75">
      <c r="A104" s="11" t="s">
        <v>5745</v>
      </c>
      <c s="12" t="s">
        <v>5746</v>
      </c>
      <c s="14">
        <f>'SO 12-21-03'!K8+'SO 12-21-03'!M8</f>
      </c>
      <c s="14">
        <f>C104*0.21</f>
      </c>
      <c s="14">
        <f>C104+D104</f>
      </c>
      <c s="13">
        <f>'SO 12-21-03'!T7</f>
      </c>
    </row>
    <row r="105" spans="1:6" ht="12.75">
      <c r="A105" s="11" t="s">
        <v>5772</v>
      </c>
      <c s="12" t="s">
        <v>5773</v>
      </c>
      <c s="14">
        <f>'SO 12-21-04'!K8+'SO 12-21-04'!M8</f>
      </c>
      <c s="14">
        <f>C105*0.21</f>
      </c>
      <c s="14">
        <f>C105+D105</f>
      </c>
      <c s="13">
        <f>'SO 12-21-04'!T7</f>
      </c>
    </row>
    <row r="106" spans="1:6" ht="12.75">
      <c r="A106" s="11" t="s">
        <v>5800</v>
      </c>
      <c s="12" t="s">
        <v>5801</v>
      </c>
      <c s="14">
        <f>'SO 12-21-05'!K8+'SO 12-21-05'!M8</f>
      </c>
      <c s="14">
        <f>C106*0.21</f>
      </c>
      <c s="14">
        <f>C106+D106</f>
      </c>
      <c s="13">
        <f>'SO 12-21-05'!T7</f>
      </c>
    </row>
    <row r="107" spans="1:6" ht="12.75">
      <c r="A107" s="11" t="s">
        <v>5840</v>
      </c>
      <c s="12" t="s">
        <v>5773</v>
      </c>
      <c s="14">
        <f>'SO 12-21-06'!K8+'SO 12-21-06'!M8</f>
      </c>
      <c s="14">
        <f>C107*0.21</f>
      </c>
      <c s="14">
        <f>C107+D107</f>
      </c>
      <c s="13">
        <f>'SO 12-21-06'!T7</f>
      </c>
    </row>
    <row r="108" spans="1:6" ht="12.75">
      <c r="A108" s="11" t="s">
        <v>5865</v>
      </c>
      <c s="12" t="s">
        <v>5866</v>
      </c>
      <c s="14">
        <f>'SO 12-21-07'!K8+'SO 12-21-07'!M8</f>
      </c>
      <c s="14">
        <f>C108*0.21</f>
      </c>
      <c s="14">
        <f>C108+D108</f>
      </c>
      <c s="13">
        <f>'SO 12-21-07'!T7</f>
      </c>
    </row>
    <row r="109" spans="1:6" ht="12.75">
      <c r="A109" s="11" t="s">
        <v>5891</v>
      </c>
      <c s="12" t="s">
        <v>5892</v>
      </c>
      <c s="14">
        <f>'SO 12-21-08'!K8+'SO 12-21-08'!M8</f>
      </c>
      <c s="14">
        <f>C109*0.21</f>
      </c>
      <c s="14">
        <f>C109+D109</f>
      </c>
      <c s="13">
        <f>'SO 12-21-08'!T7</f>
      </c>
    </row>
    <row r="110" spans="1:6" ht="12.75">
      <c r="A110" s="11" t="s">
        <v>5934</v>
      </c>
      <c s="12" t="s">
        <v>5935</v>
      </c>
      <c s="14">
        <f>'SO 12-22-02'!K8+'SO 12-22-02'!M8</f>
      </c>
      <c s="14">
        <f>C110*0.21</f>
      </c>
      <c s="14">
        <f>C110+D110</f>
      </c>
      <c s="13">
        <f>'SO 12-22-02'!T7</f>
      </c>
    </row>
    <row r="111" spans="1:6" ht="12.75">
      <c r="A111" s="11" t="s">
        <v>6093</v>
      </c>
      <c s="12" t="s">
        <v>6094</v>
      </c>
      <c s="14">
        <f>'SO 12-22-03'!K8+'SO 12-22-03'!M8</f>
      </c>
      <c s="14">
        <f>C111*0.21</f>
      </c>
      <c s="14">
        <f>C111+D111</f>
      </c>
      <c s="13">
        <f>'SO 12-22-03'!T7</f>
      </c>
    </row>
    <row r="112" spans="1:6" ht="12.75">
      <c r="A112" s="11" t="s">
        <v>6160</v>
      </c>
      <c s="12" t="s">
        <v>6161</v>
      </c>
      <c s="14">
        <f>'SO 12-22-04'!K8+'SO 12-22-04'!M8</f>
      </c>
      <c s="14">
        <f>C112*0.21</f>
      </c>
      <c s="14">
        <f>C112+D112</f>
      </c>
      <c s="13">
        <f>'SO 12-22-04'!T7</f>
      </c>
    </row>
    <row r="113" spans="1:6" ht="12.75">
      <c r="A113" s="11" t="s">
        <v>6192</v>
      </c>
      <c s="12" t="s">
        <v>6193</v>
      </c>
      <c s="14">
        <f>'SO 13-20-01'!K8+'SO 13-20-01'!M8</f>
      </c>
      <c s="14">
        <f>C113*0.21</f>
      </c>
      <c s="14">
        <f>C113+D113</f>
      </c>
      <c s="13">
        <f>'SO 13-20-01'!T7</f>
      </c>
    </row>
    <row r="114" spans="1:6" ht="12.75">
      <c r="A114" s="11" t="s">
        <v>6301</v>
      </c>
      <c s="12" t="s">
        <v>6302</v>
      </c>
      <c s="14">
        <f>'SO 13-21-01'!K8+'SO 13-21-01'!M8</f>
      </c>
      <c s="14">
        <f>C114*0.21</f>
      </c>
      <c s="14">
        <f>C114+D114</f>
      </c>
      <c s="13">
        <f>'SO 13-21-01'!T7</f>
      </c>
    </row>
    <row r="115" spans="1:6" ht="12.75">
      <c r="A115" s="11" t="s">
        <v>6332</v>
      </c>
      <c s="12" t="s">
        <v>6333</v>
      </c>
      <c s="14">
        <f>'SO 13-21-02'!K8+'SO 13-21-02'!M8</f>
      </c>
      <c s="14">
        <f>C115*0.21</f>
      </c>
      <c s="14">
        <f>C115+D115</f>
      </c>
      <c s="13">
        <f>'SO 13-21-02'!T7</f>
      </c>
    </row>
    <row r="116" spans="1:6" ht="12.75">
      <c r="A116" s="11" t="s">
        <v>6368</v>
      </c>
      <c s="12" t="s">
        <v>6369</v>
      </c>
      <c s="14">
        <f>'SO 13-25-01'!K8+'SO 13-25-01'!M8</f>
      </c>
      <c s="14">
        <f>C116*0.21</f>
      </c>
      <c s="14">
        <f>C116+D116</f>
      </c>
      <c s="13">
        <f>'SO 13-25-01'!T7</f>
      </c>
    </row>
    <row r="117" spans="1:6" ht="12.75">
      <c r="A117" s="11" t="s">
        <v>6380</v>
      </c>
      <c s="12" t="s">
        <v>6381</v>
      </c>
      <c s="14">
        <f>'SO 13-26-01'!K8+'SO 13-26-01'!M8</f>
      </c>
      <c s="14">
        <f>C117*0.21</f>
      </c>
      <c s="14">
        <f>C117+D117</f>
      </c>
      <c s="13">
        <f>'SO 13-26-01'!T7</f>
      </c>
    </row>
    <row r="118" spans="1:6" ht="12.75">
      <c r="A118" s="11" t="s">
        <v>6399</v>
      </c>
      <c s="12" t="s">
        <v>6400</v>
      </c>
      <c s="14">
        <f>0+C119+C120+C121</f>
      </c>
      <c s="14">
        <f>C118*0.21</f>
      </c>
      <c s="14">
        <f>0+E119+E120+E121</f>
      </c>
      <c s="13">
        <f>0+F119+F120+F121</f>
      </c>
    </row>
    <row r="119" spans="1:6" ht="12.75">
      <c r="A119" s="11" t="s">
        <v>6401</v>
      </c>
      <c s="12" t="s">
        <v>6402</v>
      </c>
      <c s="14">
        <f>'SO 14-73-01.01'!K8+'SO 14-73-01.01'!M8</f>
      </c>
      <c s="14">
        <f>C119*0.21</f>
      </c>
      <c s="14">
        <f>C119+D119</f>
      </c>
      <c s="13">
        <f>'SO 14-73-01.01'!T7</f>
      </c>
    </row>
    <row r="120" spans="1:6" ht="12.75">
      <c r="A120" s="11" t="s">
        <v>6429</v>
      </c>
      <c s="12" t="s">
        <v>6430</v>
      </c>
      <c s="14">
        <f>'SO 14-73-01.02'!K8+'SO 14-73-01.02'!M8</f>
      </c>
      <c s="14">
        <f>C120*0.21</f>
      </c>
      <c s="14">
        <f>C120+D120</f>
      </c>
      <c s="13">
        <f>'SO 14-73-01.02'!T7</f>
      </c>
    </row>
    <row r="121" spans="1:6" ht="12.75">
      <c r="A121" s="11" t="s">
        <v>6443</v>
      </c>
      <c s="12" t="s">
        <v>6444</v>
      </c>
      <c s="14">
        <f>'SO 14-73-01.03'!K8+'SO 14-73-01.03'!M8</f>
      </c>
      <c s="14">
        <f>C121*0.21</f>
      </c>
      <c s="14">
        <f>C121+D121</f>
      </c>
      <c s="13">
        <f>'SO 14-73-01.03'!T7</f>
      </c>
    </row>
    <row r="122" spans="1:6" ht="12.75">
      <c r="A122" s="11" t="s">
        <v>6450</v>
      </c>
      <c s="12" t="s">
        <v>6451</v>
      </c>
      <c s="14">
        <f>0+C123</f>
      </c>
      <c s="14">
        <f>C122*0.21</f>
      </c>
      <c s="14">
        <f>0+E123</f>
      </c>
      <c s="13">
        <f>0+F123</f>
      </c>
    </row>
    <row r="123" spans="1:6" ht="12.75">
      <c r="A123" s="11" t="s">
        <v>6452</v>
      </c>
      <c s="12" t="s">
        <v>6453</v>
      </c>
      <c s="14">
        <f>'SO 13-75-01'!K8+'SO 13-75-01'!M8</f>
      </c>
      <c s="14">
        <f>C123*0.21</f>
      </c>
      <c s="14">
        <f>C123+D123</f>
      </c>
      <c s="13">
        <f>'SO 13-75-01'!T7</f>
      </c>
    </row>
    <row r="124" spans="1:6" ht="12.75">
      <c r="A124" s="11" t="s">
        <v>6468</v>
      </c>
      <c s="12" t="s">
        <v>6469</v>
      </c>
      <c s="14">
        <f>0+C125+C126+C127+C128</f>
      </c>
      <c s="14">
        <f>C124*0.21</f>
      </c>
      <c s="14">
        <f>0+E125+E126+E127+E128</f>
      </c>
      <c s="13">
        <f>0+F125+F126+F127+F128</f>
      </c>
    </row>
    <row r="125" spans="1:6" ht="12.75">
      <c r="A125" s="11" t="s">
        <v>6470</v>
      </c>
      <c s="12" t="s">
        <v>6471</v>
      </c>
      <c s="14">
        <f>'SO 11-30-01'!K8+'SO 11-30-01'!M8</f>
      </c>
      <c s="14">
        <f>C125*0.21</f>
      </c>
      <c s="14">
        <f>C125+D125</f>
      </c>
      <c s="13">
        <f>'SO 11-30-01'!T7</f>
      </c>
    </row>
    <row r="126" spans="1:6" ht="12.75">
      <c r="A126" s="11" t="s">
        <v>6545</v>
      </c>
      <c s="12" t="s">
        <v>6546</v>
      </c>
      <c s="14">
        <f>'SO 12-30-01'!K8+'SO 12-30-01'!M8</f>
      </c>
      <c s="14">
        <f>C126*0.21</f>
      </c>
      <c s="14">
        <f>C126+D126</f>
      </c>
      <c s="13">
        <f>'SO 12-30-01'!T7</f>
      </c>
    </row>
    <row r="127" spans="1:6" ht="12.75">
      <c r="A127" s="11" t="s">
        <v>6632</v>
      </c>
      <c s="12" t="s">
        <v>6633</v>
      </c>
      <c s="14">
        <f>'SO 12-30-02'!K8+'SO 12-30-02'!M8</f>
      </c>
      <c s="14">
        <f>C127*0.21</f>
      </c>
      <c s="14">
        <f>C127+D127</f>
      </c>
      <c s="13">
        <f>'SO 12-30-02'!T7</f>
      </c>
    </row>
    <row r="128" spans="1:6" ht="12.75">
      <c r="A128" s="11" t="s">
        <v>6673</v>
      </c>
      <c s="12" t="s">
        <v>6674</v>
      </c>
      <c s="14">
        <f>'SO 13-30-01'!K8+'SO 13-30-01'!M8</f>
      </c>
      <c s="14">
        <f>C128*0.21</f>
      </c>
      <c s="14">
        <f>C128+D128</f>
      </c>
      <c s="13">
        <f>'SO 13-30-01'!T7</f>
      </c>
    </row>
    <row r="129" spans="1:6" ht="12.75">
      <c r="A129" s="11" t="s">
        <v>6769</v>
      </c>
      <c s="12" t="s">
        <v>6770</v>
      </c>
      <c s="14">
        <f>0+C130+C131+C132+C133+C134+C135+C136+C137+C138+C139+C140+C141+C142+C143</f>
      </c>
      <c s="14">
        <f>C129*0.21</f>
      </c>
      <c s="14">
        <f>0+E130+E131+E132+E133+E134+E135+E136+E137+E138+E139+E140+E141+E142+E143</f>
      </c>
      <c s="13">
        <f>0+F130+F131+F132+F133+F134+F135+F136+F137+F138+F139+F140+F141+F142+F143</f>
      </c>
    </row>
    <row r="130" spans="1:6" ht="12.75">
      <c r="A130" s="11" t="s">
        <v>6771</v>
      </c>
      <c s="12" t="s">
        <v>6772</v>
      </c>
      <c s="14">
        <f>'SO 11-40-01.01'!K8+'SO 11-40-01.01'!M8</f>
      </c>
      <c s="14">
        <f>C130*0.21</f>
      </c>
      <c s="14">
        <f>C130+D130</f>
      </c>
      <c s="13">
        <f>'SO 11-40-01.01'!T7</f>
      </c>
    </row>
    <row r="131" spans="1:6" ht="12.75">
      <c r="A131" s="11" t="s">
        <v>6835</v>
      </c>
      <c s="12" t="s">
        <v>6836</v>
      </c>
      <c s="14">
        <f>'SO 11-40-01.011'!K8+'SO 11-40-01.011'!M8</f>
      </c>
      <c s="14">
        <f>C131*0.21</f>
      </c>
      <c s="14">
        <f>C131+D131</f>
      </c>
      <c s="13">
        <f>'SO 11-40-01.011'!T7</f>
      </c>
    </row>
    <row r="132" spans="1:6" ht="12.75">
      <c r="A132" s="11" t="s">
        <v>6868</v>
      </c>
      <c s="12" t="s">
        <v>6869</v>
      </c>
      <c s="14">
        <f>'SO 11-40-01.012'!K8+'SO 11-40-01.012'!M8</f>
      </c>
      <c s="14">
        <f>C132*0.21</f>
      </c>
      <c s="14">
        <f>C132+D132</f>
      </c>
      <c s="13">
        <f>'SO 11-40-01.012'!T7</f>
      </c>
    </row>
    <row r="133" spans="1:6" ht="12.75">
      <c r="A133" s="11" t="s">
        <v>6888</v>
      </c>
      <c s="12" t="s">
        <v>6889</v>
      </c>
      <c s="14">
        <f>'SO 11-40-01.02'!K8+'SO 11-40-01.02'!M8</f>
      </c>
      <c s="14">
        <f>C133*0.21</f>
      </c>
      <c s="14">
        <f>C133+D133</f>
      </c>
      <c s="13">
        <f>'SO 11-40-01.02'!T7</f>
      </c>
    </row>
    <row r="134" spans="1:6" ht="12.75">
      <c r="A134" s="11" t="s">
        <v>6982</v>
      </c>
      <c s="12" t="s">
        <v>6983</v>
      </c>
      <c s="14">
        <f>'SO 11-40-01.021'!K8+'SO 11-40-01.021'!M8</f>
      </c>
      <c s="14">
        <f>C134*0.21</f>
      </c>
      <c s="14">
        <f>C134+D134</f>
      </c>
      <c s="13">
        <f>'SO 11-40-01.021'!T7</f>
      </c>
    </row>
    <row r="135" spans="1:6" ht="12.75">
      <c r="A135" s="11" t="s">
        <v>7011</v>
      </c>
      <c s="12" t="s">
        <v>7012</v>
      </c>
      <c s="14">
        <f>'SO 11-40-01.022'!K8+'SO 11-40-01.022'!M8</f>
      </c>
      <c s="14">
        <f>C135*0.21</f>
      </c>
      <c s="14">
        <f>C135+D135</f>
      </c>
      <c s="13">
        <f>'SO 11-40-01.022'!T7</f>
      </c>
    </row>
    <row r="136" spans="1:6" ht="12.75">
      <c r="A136" s="11" t="s">
        <v>7028</v>
      </c>
      <c s="12" t="s">
        <v>7029</v>
      </c>
      <c s="14">
        <f>'SO 13-40-01.01'!K8+'SO 13-40-01.01'!M8</f>
      </c>
      <c s="14">
        <f>C136*0.21</f>
      </c>
      <c s="14">
        <f>C136+D136</f>
      </c>
      <c s="13">
        <f>'SO 13-40-01.01'!T7</f>
      </c>
    </row>
    <row r="137" spans="1:6" ht="12.75">
      <c r="A137" s="11" t="s">
        <v>7044</v>
      </c>
      <c s="12" t="s">
        <v>7045</v>
      </c>
      <c s="14">
        <f>'SO 13-40-01.011'!K8+'SO 13-40-01.011'!M8</f>
      </c>
      <c s="14">
        <f>C137*0.21</f>
      </c>
      <c s="14">
        <f>C137+D137</f>
      </c>
      <c s="13">
        <f>'SO 13-40-01.011'!T7</f>
      </c>
    </row>
    <row r="138" spans="1:6" ht="12.75">
      <c r="A138" s="11" t="s">
        <v>7049</v>
      </c>
      <c s="12" t="s">
        <v>7050</v>
      </c>
      <c s="14">
        <f>'SO 13-40-01.012'!K8+'SO 13-40-01.012'!M8</f>
      </c>
      <c s="14">
        <f>C138*0.21</f>
      </c>
      <c s="14">
        <f>C138+D138</f>
      </c>
      <c s="13">
        <f>'SO 13-40-01.012'!T7</f>
      </c>
    </row>
    <row r="139" spans="1:6" ht="12.75">
      <c r="A139" s="11" t="s">
        <v>7055</v>
      </c>
      <c s="12" t="s">
        <v>7056</v>
      </c>
      <c s="14">
        <f>'SO 13-40-01.02'!K8+'SO 13-40-01.02'!M8</f>
      </c>
      <c s="14">
        <f>C139*0.21</f>
      </c>
      <c s="14">
        <f>C139+D139</f>
      </c>
      <c s="13">
        <f>'SO 13-40-01.02'!T7</f>
      </c>
    </row>
    <row r="140" spans="1:6" ht="12.75">
      <c r="A140" s="11" t="s">
        <v>7145</v>
      </c>
      <c s="12" t="s">
        <v>7146</v>
      </c>
      <c s="14">
        <f>'SO 13-40-01.021'!K8+'SO 13-40-01.021'!M8</f>
      </c>
      <c s="14">
        <f>C140*0.21</f>
      </c>
      <c s="14">
        <f>C140+D140</f>
      </c>
      <c s="13">
        <f>'SO 13-40-01.021'!T7</f>
      </c>
    </row>
    <row r="141" spans="1:6" ht="12.75">
      <c r="A141" s="11" t="s">
        <v>7224</v>
      </c>
      <c s="12" t="s">
        <v>7225</v>
      </c>
      <c s="14">
        <f>'SO 13-40-01.022'!K8+'SO 13-40-01.022'!M8</f>
      </c>
      <c s="14">
        <f>C141*0.21</f>
      </c>
      <c s="14">
        <f>C141+D141</f>
      </c>
      <c s="13">
        <f>'SO 13-40-01.022'!T7</f>
      </c>
    </row>
    <row r="142" spans="1:6" ht="12.75">
      <c r="A142" s="11" t="s">
        <v>7345</v>
      </c>
      <c s="12" t="s">
        <v>7346</v>
      </c>
      <c s="14">
        <f>'SO 13-40-01.023'!K8+'SO 13-40-01.023'!M8</f>
      </c>
      <c s="14">
        <f>C142*0.21</f>
      </c>
      <c s="14">
        <f>C142+D142</f>
      </c>
      <c s="13">
        <f>'SO 13-40-01.023'!T7</f>
      </c>
    </row>
    <row r="143" spans="1:6" ht="12.75">
      <c r="A143" s="11" t="s">
        <v>7355</v>
      </c>
      <c s="12" t="s">
        <v>7356</v>
      </c>
      <c s="14">
        <f>'SO 13-40-01.024'!K8+'SO 13-40-01.024'!M8</f>
      </c>
      <c s="14">
        <f>C143*0.21</f>
      </c>
      <c s="14">
        <f>C143+D143</f>
      </c>
      <c s="13">
        <f>'SO 13-40-01.024'!T7</f>
      </c>
    </row>
    <row r="144" spans="1:6" ht="12.75">
      <c r="A144" s="11" t="s">
        <v>7382</v>
      </c>
      <c s="12" t="s">
        <v>7383</v>
      </c>
      <c s="14">
        <f>0+C145+C146+C147+C148</f>
      </c>
      <c s="14">
        <f>C144*0.21</f>
      </c>
      <c s="14">
        <f>0+E145+E146+E147+E148</f>
      </c>
      <c s="13">
        <f>0+F145+F146+F147+F148</f>
      </c>
    </row>
    <row r="145" spans="1:6" ht="12.75">
      <c r="A145" s="11" t="s">
        <v>7384</v>
      </c>
      <c s="12" t="s">
        <v>7385</v>
      </c>
      <c s="14">
        <f>'SO 11-41-01'!K8+'SO 11-41-01'!M8</f>
      </c>
      <c s="14">
        <f>C145*0.21</f>
      </c>
      <c s="14">
        <f>C145+D145</f>
      </c>
      <c s="13">
        <f>'SO 11-41-01'!T7</f>
      </c>
    </row>
    <row r="146" spans="1:6" ht="12.75">
      <c r="A146" s="11" t="s">
        <v>7448</v>
      </c>
      <c s="12" t="s">
        <v>7449</v>
      </c>
      <c s="14">
        <f>'SO 12-41-01'!K8+'SO 12-41-01'!M8</f>
      </c>
      <c s="14">
        <f>C146*0.21</f>
      </c>
      <c s="14">
        <f>C146+D146</f>
      </c>
      <c s="13">
        <f>'SO 12-41-01'!T7</f>
      </c>
    </row>
    <row r="147" spans="1:6" ht="12.75">
      <c r="A147" s="11" t="s">
        <v>7460</v>
      </c>
      <c s="12" t="s">
        <v>7461</v>
      </c>
      <c s="14">
        <f>'SO 12-41-02'!K8+'SO 12-41-02'!M8</f>
      </c>
      <c s="14">
        <f>C147*0.21</f>
      </c>
      <c s="14">
        <f>C147+D147</f>
      </c>
      <c s="13">
        <f>'SO 12-41-02'!T7</f>
      </c>
    </row>
    <row r="148" spans="1:6" ht="12.75">
      <c r="A148" s="11" t="s">
        <v>7465</v>
      </c>
      <c s="12" t="s">
        <v>7466</v>
      </c>
      <c s="14">
        <f>'SO 13-41-01'!K8+'SO 13-41-01'!M8</f>
      </c>
      <c s="14">
        <f>C148*0.21</f>
      </c>
      <c s="14">
        <f>C148+D148</f>
      </c>
      <c s="13">
        <f>'SO 13-41-01'!T7</f>
      </c>
    </row>
    <row r="149" spans="1:6" ht="12.75">
      <c r="A149" s="11" t="s">
        <v>7478</v>
      </c>
      <c s="12" t="s">
        <v>7479</v>
      </c>
      <c s="14">
        <f>0+C150+C151+C152+C153</f>
      </c>
      <c s="14">
        <f>C149*0.21</f>
      </c>
      <c s="14">
        <f>0+E150+E151+E152+E153</f>
      </c>
      <c s="13">
        <f>0+F150+F151+F152+F153</f>
      </c>
    </row>
    <row r="150" spans="1:6" ht="12.75">
      <c r="A150" s="11" t="s">
        <v>7480</v>
      </c>
      <c s="12" t="s">
        <v>7481</v>
      </c>
      <c s="14">
        <f>'SO 11-43-01'!K8+'SO 11-43-01'!M8</f>
      </c>
      <c s="14">
        <f>C150*0.21</f>
      </c>
      <c s="14">
        <f>C150+D150</f>
      </c>
      <c s="13">
        <f>'SO 11-43-01'!T7</f>
      </c>
    </row>
    <row r="151" spans="1:6" ht="12.75">
      <c r="A151" s="11" t="s">
        <v>7527</v>
      </c>
      <c s="12" t="s">
        <v>7528</v>
      </c>
      <c s="14">
        <f>'SO 12-43-01'!K8+'SO 12-43-01'!M8</f>
      </c>
      <c s="14">
        <f>C151*0.21</f>
      </c>
      <c s="14">
        <f>C151+D151</f>
      </c>
      <c s="13">
        <f>'SO 12-43-01'!T7</f>
      </c>
    </row>
    <row r="152" spans="1:6" ht="12.75">
      <c r="A152" s="11" t="s">
        <v>7539</v>
      </c>
      <c s="12" t="s">
        <v>7540</v>
      </c>
      <c s="14">
        <f>'SO 12-43-02'!K8+'SO 12-43-02'!M8</f>
      </c>
      <c s="14">
        <f>C152*0.21</f>
      </c>
      <c s="14">
        <f>C152+D152</f>
      </c>
      <c s="13">
        <f>'SO 12-43-02'!T7</f>
      </c>
    </row>
    <row r="153" spans="1:6" ht="12.75">
      <c r="A153" s="11" t="s">
        <v>7549</v>
      </c>
      <c s="12" t="s">
        <v>7550</v>
      </c>
      <c s="14">
        <f>'SO 13-43-01'!K8+'SO 13-43-01'!M8</f>
      </c>
      <c s="14">
        <f>C153*0.21</f>
      </c>
      <c s="14">
        <f>C153+D153</f>
      </c>
      <c s="13">
        <f>'SO 13-43-01'!T7</f>
      </c>
    </row>
    <row r="154" spans="1:6" ht="12.75">
      <c r="A154" s="11" t="s">
        <v>7563</v>
      </c>
      <c s="12" t="s">
        <v>7564</v>
      </c>
      <c s="14">
        <f>0+C155</f>
      </c>
      <c s="14">
        <f>C154*0.21</f>
      </c>
      <c s="14">
        <f>0+E155</f>
      </c>
      <c s="13">
        <f>0+F155</f>
      </c>
    </row>
    <row r="155" spans="1:6" ht="12.75">
      <c r="A155" s="11" t="s">
        <v>7565</v>
      </c>
      <c s="12" t="s">
        <v>7566</v>
      </c>
      <c s="14">
        <f>'SO 13-45-01'!K8+'SO 13-45-01'!M8</f>
      </c>
      <c s="14">
        <f>C155*0.21</f>
      </c>
      <c s="14">
        <f>C155+D155</f>
      </c>
      <c s="13">
        <f>'SO 13-45-01'!T7</f>
      </c>
    </row>
    <row r="156" spans="1:6" ht="12.75">
      <c r="A156" s="11" t="s">
        <v>7598</v>
      </c>
      <c s="12" t="s">
        <v>7599</v>
      </c>
      <c s="14">
        <f>0+C157+C158</f>
      </c>
      <c s="14">
        <f>C156*0.21</f>
      </c>
      <c s="14">
        <f>0+E157+E158</f>
      </c>
      <c s="13">
        <f>0+F157+F158</f>
      </c>
    </row>
    <row r="157" spans="1:6" ht="12.75">
      <c r="A157" s="11" t="s">
        <v>7600</v>
      </c>
      <c s="12" t="s">
        <v>7601</v>
      </c>
      <c s="14">
        <f>'SO 11-42-01'!K8+'SO 11-42-01'!M8</f>
      </c>
      <c s="14">
        <f>C157*0.21</f>
      </c>
      <c s="14">
        <f>C157+D157</f>
      </c>
      <c s="13">
        <f>'SO 11-42-01'!T7</f>
      </c>
    </row>
    <row r="158" spans="1:6" ht="12.75">
      <c r="A158" s="11" t="s">
        <v>7617</v>
      </c>
      <c s="12" t="s">
        <v>7618</v>
      </c>
      <c s="14">
        <f>'SO 13-42-01'!K8+'SO 13-42-01'!M8</f>
      </c>
      <c s="14">
        <f>C158*0.21</f>
      </c>
      <c s="14">
        <f>C158+D158</f>
      </c>
      <c s="13">
        <f>'SO 13-42-01'!T7</f>
      </c>
    </row>
    <row r="159" spans="1:6" ht="12.75">
      <c r="A159" s="11" t="s">
        <v>7623</v>
      </c>
      <c s="12" t="s">
        <v>7624</v>
      </c>
      <c s="14">
        <f>0+C160+C161+C162</f>
      </c>
      <c s="14">
        <f>C159*0.21</f>
      </c>
      <c s="14">
        <f>0+E160+E161+E162</f>
      </c>
      <c s="13">
        <f>0+F160+F161+F162</f>
      </c>
    </row>
    <row r="160" spans="1:6" ht="12.75">
      <c r="A160" s="11" t="s">
        <v>7625</v>
      </c>
      <c s="12" t="s">
        <v>7626</v>
      </c>
      <c s="14">
        <f>'SO 11-60-01'!K8+'SO 11-60-01'!M8</f>
      </c>
      <c s="14">
        <f>C160*0.21</f>
      </c>
      <c s="14">
        <f>C160+D160</f>
      </c>
      <c s="13">
        <f>'SO 11-60-01'!T7</f>
      </c>
    </row>
    <row r="161" spans="1:6" ht="12.75">
      <c r="A161" s="11" t="s">
        <v>7942</v>
      </c>
      <c s="12" t="s">
        <v>7943</v>
      </c>
      <c s="14">
        <f>'SO 12-60-01'!K8+'SO 12-60-01'!M8</f>
      </c>
      <c s="14">
        <f>C161*0.21</f>
      </c>
      <c s="14">
        <f>C161+D161</f>
      </c>
      <c s="13">
        <f>'SO 12-60-01'!T7</f>
      </c>
    </row>
    <row r="162" spans="1:6" ht="12.75">
      <c r="A162" s="11" t="s">
        <v>8012</v>
      </c>
      <c s="12" t="s">
        <v>8013</v>
      </c>
      <c s="14">
        <f>'SO 13-60-01'!K8+'SO 13-60-01'!M8</f>
      </c>
      <c s="14">
        <f>C162*0.21</f>
      </c>
      <c s="14">
        <f>C162+D162</f>
      </c>
      <c s="13">
        <f>'SO 13-60-01'!T7</f>
      </c>
    </row>
    <row r="163" spans="1:6" ht="12.75">
      <c r="A163" s="11" t="s">
        <v>8031</v>
      </c>
      <c s="12" t="s">
        <v>8032</v>
      </c>
      <c s="14">
        <f>0+C164+C165</f>
      </c>
      <c s="14">
        <f>C163*0.21</f>
      </c>
      <c s="14">
        <f>0+E164+E165</f>
      </c>
      <c s="13">
        <f>0+F164+F165</f>
      </c>
    </row>
    <row r="164" spans="1:6" ht="12.75">
      <c r="A164" s="11" t="s">
        <v>8033</v>
      </c>
      <c s="12" t="s">
        <v>8034</v>
      </c>
      <c s="14">
        <f>'SO 11-64-01'!K8+'SO 11-64-01'!M8</f>
      </c>
      <c s="14">
        <f>C164*0.21</f>
      </c>
      <c s="14">
        <f>C164+D164</f>
      </c>
      <c s="13">
        <f>'SO 11-64-01'!T7</f>
      </c>
    </row>
    <row r="165" spans="1:6" ht="12.75">
      <c r="A165" s="11" t="s">
        <v>8116</v>
      </c>
      <c s="12" t="s">
        <v>8117</v>
      </c>
      <c s="14">
        <f>'SO 13-64-01'!K8+'SO 13-64-01'!M8</f>
      </c>
      <c s="14">
        <f>C165*0.21</f>
      </c>
      <c s="14">
        <f>C165+D165</f>
      </c>
      <c s="13">
        <f>'SO 13-64-01'!T7</f>
      </c>
    </row>
    <row r="166" spans="1:6" ht="12.75">
      <c r="A166" s="11" t="s">
        <v>8126</v>
      </c>
      <c s="12" t="s">
        <v>8127</v>
      </c>
      <c s="14">
        <f>0+C167+C168+C169+C170+C171+C172+C173+C174+C175+C176+C177+C178+C179+C180</f>
      </c>
      <c s="14">
        <f>C166*0.21</f>
      </c>
      <c s="14">
        <f>0+E167+E168+E169+E170+E171+E172+E173+E174+E175+E176+E177+E178+E179+E180</f>
      </c>
      <c s="13">
        <f>0+F167+F168+F169+F170+F171+F172+F173+F174+F175+F176+F177+F178+F179+F180</f>
      </c>
    </row>
    <row r="167" spans="1:6" ht="12.75">
      <c r="A167" s="11" t="s">
        <v>8128</v>
      </c>
      <c s="12" t="s">
        <v>8129</v>
      </c>
      <c s="14">
        <f>'SO 11-62-01'!K8+'SO 11-62-01'!M8</f>
      </c>
      <c s="14">
        <f>C167*0.21</f>
      </c>
      <c s="14">
        <f>C167+D167</f>
      </c>
      <c s="13">
        <f>'SO 11-62-01'!T7</f>
      </c>
    </row>
    <row r="168" spans="1:6" ht="12.75">
      <c r="A168" s="11" t="s">
        <v>8284</v>
      </c>
      <c s="12" t="s">
        <v>8285</v>
      </c>
      <c s="14">
        <f>'SO 11-62-02'!K8+'SO 11-62-02'!M8</f>
      </c>
      <c s="14">
        <f>C168*0.21</f>
      </c>
      <c s="14">
        <f>C168+D168</f>
      </c>
      <c s="13">
        <f>'SO 11-62-02'!T7</f>
      </c>
    </row>
    <row r="169" spans="1:6" ht="12.75">
      <c r="A169" s="11" t="s">
        <v>8331</v>
      </c>
      <c s="12" t="s">
        <v>8332</v>
      </c>
      <c s="14">
        <f>'SO 11-62-03'!K8+'SO 11-62-03'!M8</f>
      </c>
      <c s="14">
        <f>C169*0.21</f>
      </c>
      <c s="14">
        <f>C169+D169</f>
      </c>
      <c s="13">
        <f>'SO 11-62-03'!T7</f>
      </c>
    </row>
    <row r="170" spans="1:6" ht="12.75">
      <c r="A170" s="11" t="s">
        <v>8334</v>
      </c>
      <c s="12" t="s">
        <v>8335</v>
      </c>
      <c s="14">
        <f>'SO 11-62-04'!K8+'SO 11-62-04'!M8</f>
      </c>
      <c s="14">
        <f>C170*0.21</f>
      </c>
      <c s="14">
        <f>C170+D170</f>
      </c>
      <c s="13">
        <f>'SO 11-62-04'!T7</f>
      </c>
    </row>
    <row r="171" spans="1:6" ht="12.75">
      <c r="A171" s="11" t="s">
        <v>8363</v>
      </c>
      <c s="12" t="s">
        <v>8364</v>
      </c>
      <c s="14">
        <f>'SO 11-62-05'!K8+'SO 11-62-05'!M8</f>
      </c>
      <c s="14">
        <f>C171*0.21</f>
      </c>
      <c s="14">
        <f>C171+D171</f>
      </c>
      <c s="13">
        <f>'SO 11-62-05'!T7</f>
      </c>
    </row>
    <row r="172" spans="1:6" ht="12.75">
      <c r="A172" s="11" t="s">
        <v>8396</v>
      </c>
      <c s="12" t="s">
        <v>8397</v>
      </c>
      <c s="14">
        <f>'SO 11-66-06'!K8+'SO 11-66-06'!M8</f>
      </c>
      <c s="14">
        <f>C172*0.21</f>
      </c>
      <c s="14">
        <f>C172+D172</f>
      </c>
      <c s="13">
        <f>'SO 11-66-06'!T7</f>
      </c>
    </row>
    <row r="173" spans="1:6" ht="12.75">
      <c r="A173" s="11" t="s">
        <v>8416</v>
      </c>
      <c s="12" t="s">
        <v>8417</v>
      </c>
      <c s="14">
        <f>'SO 12-62-01'!K8+'SO 12-62-01'!M8</f>
      </c>
      <c s="14">
        <f>C173*0.21</f>
      </c>
      <c s="14">
        <f>C173+D173</f>
      </c>
      <c s="13">
        <f>'SO 12-62-01'!T7</f>
      </c>
    </row>
    <row r="174" spans="1:6" ht="12.75">
      <c r="A174" s="11" t="s">
        <v>8459</v>
      </c>
      <c s="12" t="s">
        <v>8460</v>
      </c>
      <c s="14">
        <f>'SO 12-62-02'!K8+'SO 12-62-02'!M8</f>
      </c>
      <c s="14">
        <f>C174*0.21</f>
      </c>
      <c s="14">
        <f>C174+D174</f>
      </c>
      <c s="13">
        <f>'SO 12-62-02'!T7</f>
      </c>
    </row>
    <row r="175" spans="1:6" ht="12.75">
      <c r="A175" s="11" t="s">
        <v>8478</v>
      </c>
      <c s="12" t="s">
        <v>8479</v>
      </c>
      <c s="14">
        <f>'SO 12-63-03'!K8+'SO 12-63-03'!M8</f>
      </c>
      <c s="14">
        <f>C175*0.21</f>
      </c>
      <c s="14">
        <f>C175+D175</f>
      </c>
      <c s="13">
        <f>'SO 12-63-03'!T7</f>
      </c>
    </row>
    <row r="176" spans="1:6" ht="12.75">
      <c r="A176" s="11" t="s">
        <v>8533</v>
      </c>
      <c s="12" t="s">
        <v>8534</v>
      </c>
      <c s="14">
        <f>'SO 13-62-01'!K8+'SO 13-62-01'!M8</f>
      </c>
      <c s="14">
        <f>C176*0.21</f>
      </c>
      <c s="14">
        <f>C176+D176</f>
      </c>
      <c s="13">
        <f>'SO 13-62-01'!T7</f>
      </c>
    </row>
    <row r="177" spans="1:6" ht="12.75">
      <c r="A177" s="11" t="s">
        <v>8549</v>
      </c>
      <c s="12" t="s">
        <v>8550</v>
      </c>
      <c s="14">
        <f>'SO 13-62-02'!K8+'SO 13-62-02'!M8</f>
      </c>
      <c s="14">
        <f>C177*0.21</f>
      </c>
      <c s="14">
        <f>C177+D177</f>
      </c>
      <c s="13">
        <f>'SO 13-62-02'!T7</f>
      </c>
    </row>
    <row r="178" spans="1:6" ht="12.75">
      <c r="A178" s="11" t="s">
        <v>8562</v>
      </c>
      <c s="12" t="s">
        <v>8563</v>
      </c>
      <c s="14">
        <f>'SO 13-62-03'!K8+'SO 13-62-03'!M8</f>
      </c>
      <c s="14">
        <f>C178*0.21</f>
      </c>
      <c s="14">
        <f>C178+D178</f>
      </c>
      <c s="13">
        <f>'SO 13-62-03'!T7</f>
      </c>
    </row>
    <row r="179" spans="1:6" ht="12.75">
      <c r="A179" s="11" t="s">
        <v>8568</v>
      </c>
      <c s="12" t="s">
        <v>8569</v>
      </c>
      <c s="14">
        <f>'SO 13-62-04'!K8+'SO 13-62-04'!M8</f>
      </c>
      <c s="14">
        <f>C179*0.21</f>
      </c>
      <c s="14">
        <f>C179+D179</f>
      </c>
      <c s="13">
        <f>'SO 13-62-04'!T7</f>
      </c>
    </row>
    <row r="180" spans="1:6" ht="12.75">
      <c r="A180" s="11" t="s">
        <v>8575</v>
      </c>
      <c s="12" t="s">
        <v>8576</v>
      </c>
      <c s="14">
        <f>'SO 13-66-05'!K8+'SO 13-66-05'!M8</f>
      </c>
      <c s="14">
        <f>C180*0.21</f>
      </c>
      <c s="14">
        <f>C180+D180</f>
      </c>
      <c s="13">
        <f>'SO 13-66-05'!T7</f>
      </c>
    </row>
    <row r="181" spans="1:6" ht="12.75">
      <c r="A181" s="11" t="s">
        <v>8580</v>
      </c>
      <c s="12" t="s">
        <v>8581</v>
      </c>
      <c s="14">
        <f>0+C182+C183+C184</f>
      </c>
      <c s="14">
        <f>C181*0.21</f>
      </c>
      <c s="14">
        <f>0+E182+E183+E184</f>
      </c>
      <c s="13">
        <f>0+F182+F183+F184</f>
      </c>
    </row>
    <row r="182" spans="1:6" ht="12.75">
      <c r="A182" s="11" t="s">
        <v>8582</v>
      </c>
      <c s="12" t="s">
        <v>8583</v>
      </c>
      <c s="14">
        <f>'SO 11-61-01'!K8+'SO 11-61-01'!M8</f>
      </c>
      <c s="14">
        <f>C182*0.21</f>
      </c>
      <c s="14">
        <f>C182+D182</f>
      </c>
      <c s="13">
        <f>'SO 11-61-01'!T7</f>
      </c>
    </row>
    <row r="183" spans="1:6" ht="12.75">
      <c r="A183" s="11" t="s">
        <v>8616</v>
      </c>
      <c s="12" t="s">
        <v>8617</v>
      </c>
      <c s="14">
        <f>'SO 12-61-01'!K8+'SO 12-61-01'!M8</f>
      </c>
      <c s="14">
        <f>C183*0.21</f>
      </c>
      <c s="14">
        <f>C183+D183</f>
      </c>
      <c s="13">
        <f>'SO 12-61-01'!T7</f>
      </c>
    </row>
    <row r="184" spans="1:6" ht="12.75">
      <c r="A184" s="11" t="s">
        <v>8621</v>
      </c>
      <c s="12" t="s">
        <v>8622</v>
      </c>
      <c s="14">
        <f>'SO 13-61-01'!K8+'SO 13-61-01'!M8</f>
      </c>
      <c s="14">
        <f>C184*0.21</f>
      </c>
      <c s="14">
        <f>C184+D184</f>
      </c>
      <c s="13">
        <f>'SO 13-61-01'!T7</f>
      </c>
    </row>
    <row r="185" spans="1:6" ht="12.75">
      <c r="A185" s="11" t="s">
        <v>8625</v>
      </c>
      <c s="12" t="s">
        <v>8626</v>
      </c>
      <c s="14">
        <f>0+C186+C187</f>
      </c>
      <c s="14">
        <f>C185*0.21</f>
      </c>
      <c s="14">
        <f>0+E186+E187</f>
      </c>
      <c s="13">
        <f>0+F186+F187</f>
      </c>
    </row>
    <row r="186" spans="1:6" ht="12.75">
      <c r="A186" s="11" t="s">
        <v>8627</v>
      </c>
      <c s="12" t="s">
        <v>8628</v>
      </c>
      <c s="14">
        <f>'SO 11-65-01'!K8+'SO 11-65-01'!M8</f>
      </c>
      <c s="14">
        <f>C186*0.21</f>
      </c>
      <c s="14">
        <f>C186+D186</f>
      </c>
      <c s="13">
        <f>'SO 11-65-01'!T7</f>
      </c>
    </row>
    <row r="187" spans="1:6" ht="12.75">
      <c r="A187" s="11" t="s">
        <v>8638</v>
      </c>
      <c s="12" t="s">
        <v>8639</v>
      </c>
      <c s="14">
        <f>'SO 13-65-01'!K8+'SO 13-65-01'!M8</f>
      </c>
      <c s="14">
        <f>C187*0.21</f>
      </c>
      <c s="14">
        <f>C187+D187</f>
      </c>
      <c s="13">
        <f>'SO 13-65-01'!T7</f>
      </c>
    </row>
    <row r="188" spans="1:6" ht="12.75">
      <c r="A188" s="11" t="s">
        <v>8642</v>
      </c>
      <c s="12" t="s">
        <v>8643</v>
      </c>
      <c s="14">
        <f>0+C189+C190</f>
      </c>
      <c s="14">
        <f>C188*0.21</f>
      </c>
      <c s="14">
        <f>0+E189+E190</f>
      </c>
      <c s="13">
        <f>0+F189+F190</f>
      </c>
    </row>
    <row r="189" spans="1:6" ht="12.75">
      <c r="A189" s="11" t="s">
        <v>8644</v>
      </c>
      <c s="12" t="s">
        <v>8645</v>
      </c>
      <c s="14">
        <f>'SO 90-90'!K8+'SO 90-90'!M8</f>
      </c>
      <c s="14">
        <f>C189*0.21</f>
      </c>
      <c s="14">
        <f>C189+D189</f>
      </c>
      <c s="13">
        <f>'SO 90-90'!T7</f>
      </c>
    </row>
    <row r="190" spans="1:6" ht="12.75">
      <c r="A190" s="11" t="s">
        <v>8672</v>
      </c>
      <c s="12" t="s">
        <v>8673</v>
      </c>
      <c s="14">
        <f>'SO 98-98'!K8+'SO 98-98'!M8</f>
      </c>
      <c s="14">
        <f>C190*0.21</f>
      </c>
      <c s="14">
        <f>C190+D190</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45</v>
      </c>
      <c r="E8" s="30" t="s">
        <v>17</v>
      </c>
      <c r="J8" s="29">
        <f>0+J9+J110+J515+J604</f>
      </c>
      <c s="29">
        <f>0+K9+K110+K515+K604</f>
      </c>
      <c s="29">
        <f>0+L9+L110+L515+L604</f>
      </c>
      <c s="29">
        <f>0+M9+M110+M515+M604</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1800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61</v>
      </c>
    </row>
    <row r="18" spans="1:16" ht="12.75">
      <c r="A18" t="s">
        <v>49</v>
      </c>
      <c s="34" t="s">
        <v>26</v>
      </c>
      <c s="34" t="s">
        <v>62</v>
      </c>
      <c s="35" t="s">
        <v>5</v>
      </c>
      <c s="6" t="s">
        <v>63</v>
      </c>
      <c s="36" t="s">
        <v>60</v>
      </c>
      <c s="37">
        <v>585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68</v>
      </c>
    </row>
    <row r="26" spans="1:16" ht="12.75">
      <c r="A26" t="s">
        <v>49</v>
      </c>
      <c s="34" t="s">
        <v>69</v>
      </c>
      <c s="34" t="s">
        <v>70</v>
      </c>
      <c s="35" t="s">
        <v>5</v>
      </c>
      <c s="6" t="s">
        <v>71</v>
      </c>
      <c s="36" t="s">
        <v>60</v>
      </c>
      <c s="37">
        <v>415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68</v>
      </c>
    </row>
    <row r="30" spans="1:16" ht="12.75">
      <c r="A30" t="s">
        <v>49</v>
      </c>
      <c s="34" t="s">
        <v>72</v>
      </c>
      <c s="34" t="s">
        <v>73</v>
      </c>
      <c s="35" t="s">
        <v>5</v>
      </c>
      <c s="6" t="s">
        <v>74</v>
      </c>
      <c s="36" t="s">
        <v>75</v>
      </c>
      <c s="37">
        <v>448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83</v>
      </c>
      <c s="35" t="s">
        <v>5</v>
      </c>
      <c s="6" t="s">
        <v>84</v>
      </c>
      <c s="36" t="s">
        <v>75</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85</v>
      </c>
    </row>
    <row r="42" spans="1:16" ht="12.75">
      <c r="A42" t="s">
        <v>49</v>
      </c>
      <c s="34" t="s">
        <v>86</v>
      </c>
      <c s="34" t="s">
        <v>87</v>
      </c>
      <c s="35" t="s">
        <v>5</v>
      </c>
      <c s="6" t="s">
        <v>88</v>
      </c>
      <c s="36" t="s">
        <v>80</v>
      </c>
      <c s="37">
        <v>155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89</v>
      </c>
    </row>
    <row r="46" spans="1:16" ht="12.75">
      <c r="A46" t="s">
        <v>49</v>
      </c>
      <c s="34" t="s">
        <v>90</v>
      </c>
      <c s="34" t="s">
        <v>91</v>
      </c>
      <c s="35" t="s">
        <v>5</v>
      </c>
      <c s="6" t="s">
        <v>92</v>
      </c>
      <c s="36" t="s">
        <v>75</v>
      </c>
      <c s="37">
        <v>448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93</v>
      </c>
    </row>
    <row r="50" spans="1:16" ht="12.75">
      <c r="A50" t="s">
        <v>49</v>
      </c>
      <c s="34" t="s">
        <v>94</v>
      </c>
      <c s="34" t="s">
        <v>95</v>
      </c>
      <c s="35" t="s">
        <v>5</v>
      </c>
      <c s="6" t="s">
        <v>96</v>
      </c>
      <c s="36" t="s">
        <v>75</v>
      </c>
      <c s="37">
        <v>950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97</v>
      </c>
    </row>
    <row r="54" spans="1:16" ht="12.75">
      <c r="A54" t="s">
        <v>49</v>
      </c>
      <c s="34" t="s">
        <v>98</v>
      </c>
      <c s="34" t="s">
        <v>99</v>
      </c>
      <c s="35" t="s">
        <v>5</v>
      </c>
      <c s="6" t="s">
        <v>100</v>
      </c>
      <c s="36" t="s">
        <v>101</v>
      </c>
      <c s="37">
        <v>45.495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102</v>
      </c>
    </row>
    <row r="58" spans="1:16" ht="12.75">
      <c r="A58" t="s">
        <v>49</v>
      </c>
      <c s="34" t="s">
        <v>103</v>
      </c>
      <c s="34" t="s">
        <v>104</v>
      </c>
      <c s="35" t="s">
        <v>5</v>
      </c>
      <c s="6" t="s">
        <v>105</v>
      </c>
      <c s="36" t="s">
        <v>101</v>
      </c>
      <c s="37">
        <v>76.63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107</v>
      </c>
      <c s="35" t="s">
        <v>5</v>
      </c>
      <c s="6" t="s">
        <v>108</v>
      </c>
      <c s="36" t="s">
        <v>101</v>
      </c>
      <c s="37">
        <v>76.63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109</v>
      </c>
    </row>
    <row r="66" spans="1:16" ht="12.75">
      <c r="A66" t="s">
        <v>49</v>
      </c>
      <c s="34" t="s">
        <v>110</v>
      </c>
      <c s="34" t="s">
        <v>111</v>
      </c>
      <c s="35" t="s">
        <v>5</v>
      </c>
      <c s="6" t="s">
        <v>112</v>
      </c>
      <c s="36" t="s">
        <v>101</v>
      </c>
      <c s="37">
        <v>126.354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76.5">
      <c r="A69" t="s">
        <v>56</v>
      </c>
      <c r="E69" s="39" t="s">
        <v>102</v>
      </c>
    </row>
    <row r="70" spans="1:16" ht="12.75">
      <c r="A70" t="s">
        <v>49</v>
      </c>
      <c s="34" t="s">
        <v>113</v>
      </c>
      <c s="34" t="s">
        <v>114</v>
      </c>
      <c s="35" t="s">
        <v>5</v>
      </c>
      <c s="6" t="s">
        <v>115</v>
      </c>
      <c s="36" t="s">
        <v>101</v>
      </c>
      <c s="37">
        <v>126.354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04">
      <c r="A73" t="s">
        <v>56</v>
      </c>
      <c r="E73" s="39" t="s">
        <v>116</v>
      </c>
    </row>
    <row r="74" spans="1:16" ht="12.75">
      <c r="A74" t="s">
        <v>49</v>
      </c>
      <c s="34" t="s">
        <v>117</v>
      </c>
      <c s="34" t="s">
        <v>118</v>
      </c>
      <c s="35" t="s">
        <v>5</v>
      </c>
      <c s="6" t="s">
        <v>119</v>
      </c>
      <c s="36" t="s">
        <v>75</v>
      </c>
      <c s="37">
        <v>1400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120</v>
      </c>
    </row>
    <row r="78" spans="1:16" ht="25.5">
      <c r="A78" t="s">
        <v>49</v>
      </c>
      <c s="34" t="s">
        <v>121</v>
      </c>
      <c s="34" t="s">
        <v>122</v>
      </c>
      <c s="35" t="s">
        <v>5</v>
      </c>
      <c s="6" t="s">
        <v>123</v>
      </c>
      <c s="36" t="s">
        <v>80</v>
      </c>
      <c s="37">
        <v>260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124</v>
      </c>
    </row>
    <row r="82" spans="1:16" ht="25.5">
      <c r="A82" t="s">
        <v>49</v>
      </c>
      <c s="34" t="s">
        <v>125</v>
      </c>
      <c s="34" t="s">
        <v>126</v>
      </c>
      <c s="35" t="s">
        <v>5</v>
      </c>
      <c s="6" t="s">
        <v>127</v>
      </c>
      <c s="36" t="s">
        <v>80</v>
      </c>
      <c s="37">
        <v>12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124</v>
      </c>
    </row>
    <row r="86" spans="1:16" ht="12.75">
      <c r="A86" t="s">
        <v>49</v>
      </c>
      <c s="34" t="s">
        <v>128</v>
      </c>
      <c s="34" t="s">
        <v>129</v>
      </c>
      <c s="35" t="s">
        <v>5</v>
      </c>
      <c s="6" t="s">
        <v>130</v>
      </c>
      <c s="36" t="s">
        <v>80</v>
      </c>
      <c s="37">
        <v>113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131</v>
      </c>
    </row>
    <row r="90" spans="1:16" ht="25.5">
      <c r="A90" t="s">
        <v>49</v>
      </c>
      <c s="34" t="s">
        <v>132</v>
      </c>
      <c s="34" t="s">
        <v>133</v>
      </c>
      <c s="35" t="s">
        <v>5</v>
      </c>
      <c s="6" t="s">
        <v>134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135</v>
      </c>
    </row>
    <row r="94" spans="1:16" ht="25.5">
      <c r="A94" t="s">
        <v>49</v>
      </c>
      <c s="34" t="s">
        <v>136</v>
      </c>
      <c s="34" t="s">
        <v>137</v>
      </c>
      <c s="35" t="s">
        <v>5</v>
      </c>
      <c s="6" t="s">
        <v>138</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135</v>
      </c>
    </row>
    <row r="98" spans="1:16" ht="12.75">
      <c r="A98" t="s">
        <v>49</v>
      </c>
      <c s="34" t="s">
        <v>139</v>
      </c>
      <c s="34" t="s">
        <v>140</v>
      </c>
      <c s="35" t="s">
        <v>5</v>
      </c>
      <c s="6" t="s">
        <v>141</v>
      </c>
      <c s="36" t="s">
        <v>80</v>
      </c>
      <c s="37">
        <v>106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142</v>
      </c>
    </row>
    <row r="102" spans="1:16" ht="12.75">
      <c r="A102" t="s">
        <v>49</v>
      </c>
      <c s="34" t="s">
        <v>143</v>
      </c>
      <c s="34" t="s">
        <v>144</v>
      </c>
      <c s="35" t="s">
        <v>5</v>
      </c>
      <c s="6" t="s">
        <v>145</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142</v>
      </c>
    </row>
    <row r="106" spans="1:16" ht="12.75">
      <c r="A106" t="s">
        <v>49</v>
      </c>
      <c s="34" t="s">
        <v>146</v>
      </c>
      <c s="34" t="s">
        <v>147</v>
      </c>
      <c s="35" t="s">
        <v>5</v>
      </c>
      <c s="6" t="s">
        <v>148</v>
      </c>
      <c s="36" t="s">
        <v>101</v>
      </c>
      <c s="37">
        <v>45.495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149</v>
      </c>
    </row>
    <row r="110" spans="1:13" ht="12.75">
      <c r="A110" t="s">
        <v>46</v>
      </c>
      <c r="C110" s="31" t="s">
        <v>27</v>
      </c>
      <c r="E110" s="33" t="s">
        <v>150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11" spans="1:16" ht="12.75">
      <c r="A111" t="s">
        <v>49</v>
      </c>
      <c s="34" t="s">
        <v>151</v>
      </c>
      <c s="34" t="s">
        <v>152</v>
      </c>
      <c s="35" t="s">
        <v>5</v>
      </c>
      <c s="6" t="s">
        <v>153</v>
      </c>
      <c s="36" t="s">
        <v>80</v>
      </c>
      <c s="37">
        <v>6</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154</v>
      </c>
    </row>
    <row r="115" spans="1:16" ht="12.75">
      <c r="A115" t="s">
        <v>49</v>
      </c>
      <c s="34" t="s">
        <v>155</v>
      </c>
      <c s="34" t="s">
        <v>156</v>
      </c>
      <c s="35" t="s">
        <v>5</v>
      </c>
      <c s="6" t="s">
        <v>157</v>
      </c>
      <c s="36" t="s">
        <v>80</v>
      </c>
      <c s="37">
        <v>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158</v>
      </c>
    </row>
    <row r="119" spans="1:16" ht="12.75">
      <c r="A119" t="s">
        <v>49</v>
      </c>
      <c s="34" t="s">
        <v>159</v>
      </c>
      <c s="34" t="s">
        <v>160</v>
      </c>
      <c s="35" t="s">
        <v>5</v>
      </c>
      <c s="6" t="s">
        <v>161</v>
      </c>
      <c s="36" t="s">
        <v>80</v>
      </c>
      <c s="37">
        <v>7</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162</v>
      </c>
    </row>
    <row r="123" spans="1:16" ht="12.75">
      <c r="A123" t="s">
        <v>49</v>
      </c>
      <c s="34" t="s">
        <v>163</v>
      </c>
      <c s="34" t="s">
        <v>164</v>
      </c>
      <c s="35" t="s">
        <v>5</v>
      </c>
      <c s="6" t="s">
        <v>165</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166</v>
      </c>
    </row>
    <row r="127" spans="1:16" ht="12.75">
      <c r="A127" t="s">
        <v>49</v>
      </c>
      <c s="34" t="s">
        <v>167</v>
      </c>
      <c s="34" t="s">
        <v>168</v>
      </c>
      <c s="35" t="s">
        <v>5</v>
      </c>
      <c s="6" t="s">
        <v>169</v>
      </c>
      <c s="36" t="s">
        <v>80</v>
      </c>
      <c s="37">
        <v>13</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170</v>
      </c>
    </row>
    <row r="131" spans="1:16" ht="12.75">
      <c r="A131" t="s">
        <v>49</v>
      </c>
      <c s="34" t="s">
        <v>171</v>
      </c>
      <c s="34" t="s">
        <v>172</v>
      </c>
      <c s="35" t="s">
        <v>5</v>
      </c>
      <c s="6" t="s">
        <v>173</v>
      </c>
      <c s="36" t="s">
        <v>80</v>
      </c>
      <c s="37">
        <v>13</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65.75">
      <c r="A134" t="s">
        <v>56</v>
      </c>
      <c r="E134" s="39" t="s">
        <v>174</v>
      </c>
    </row>
    <row r="135" spans="1:16" ht="12.75">
      <c r="A135" t="s">
        <v>49</v>
      </c>
      <c s="34" t="s">
        <v>175</v>
      </c>
      <c s="34" t="s">
        <v>176</v>
      </c>
      <c s="35" t="s">
        <v>5</v>
      </c>
      <c s="6" t="s">
        <v>177</v>
      </c>
      <c s="36" t="s">
        <v>80</v>
      </c>
      <c s="37">
        <v>10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178</v>
      </c>
    </row>
    <row r="139" spans="1:16" ht="12.75">
      <c r="A139" t="s">
        <v>49</v>
      </c>
      <c s="34" t="s">
        <v>179</v>
      </c>
      <c s="34" t="s">
        <v>180</v>
      </c>
      <c s="35" t="s">
        <v>5</v>
      </c>
      <c s="6" t="s">
        <v>181</v>
      </c>
      <c s="36" t="s">
        <v>80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182</v>
      </c>
    </row>
    <row r="143" spans="1:16" ht="12.75">
      <c r="A143" t="s">
        <v>49</v>
      </c>
      <c s="34" t="s">
        <v>183</v>
      </c>
      <c s="34" t="s">
        <v>184</v>
      </c>
      <c s="35" t="s">
        <v>5</v>
      </c>
      <c s="6" t="s">
        <v>185</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186</v>
      </c>
    </row>
    <row r="147" spans="1:16" ht="12.75">
      <c r="A147" t="s">
        <v>49</v>
      </c>
      <c s="34" t="s">
        <v>187</v>
      </c>
      <c s="34" t="s">
        <v>188</v>
      </c>
      <c s="35" t="s">
        <v>5</v>
      </c>
      <c s="6" t="s">
        <v>189</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190</v>
      </c>
    </row>
    <row r="151" spans="1:16" ht="12.75">
      <c r="A151" t="s">
        <v>49</v>
      </c>
      <c s="34" t="s">
        <v>191</v>
      </c>
      <c s="34" t="s">
        <v>192</v>
      </c>
      <c s="35" t="s">
        <v>5</v>
      </c>
      <c s="6" t="s">
        <v>193</v>
      </c>
      <c s="36" t="s">
        <v>75</v>
      </c>
      <c s="37">
        <v>300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195</v>
      </c>
      <c s="34" t="s">
        <v>196</v>
      </c>
      <c s="35" t="s">
        <v>5</v>
      </c>
      <c s="6" t="s">
        <v>197</v>
      </c>
      <c s="36" t="s">
        <v>75</v>
      </c>
      <c s="37">
        <v>300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199</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202</v>
      </c>
    </row>
    <row r="163" spans="1:16" ht="12.75">
      <c r="A163" t="s">
        <v>49</v>
      </c>
      <c s="34" t="s">
        <v>203</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53">
      <c r="A166" t="s">
        <v>56</v>
      </c>
      <c r="E166" s="39" t="s">
        <v>206</v>
      </c>
    </row>
    <row r="167" spans="1:16" ht="12.75">
      <c r="A167" t="s">
        <v>49</v>
      </c>
      <c s="34" t="s">
        <v>207</v>
      </c>
      <c s="34" t="s">
        <v>208</v>
      </c>
      <c s="35" t="s">
        <v>5</v>
      </c>
      <c s="6" t="s">
        <v>209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210</v>
      </c>
    </row>
    <row r="171" spans="1:16" ht="12.75">
      <c r="A171" t="s">
        <v>49</v>
      </c>
      <c s="34" t="s">
        <v>211</v>
      </c>
      <c s="34" t="s">
        <v>212</v>
      </c>
      <c s="35" t="s">
        <v>5</v>
      </c>
      <c s="6" t="s">
        <v>213</v>
      </c>
      <c s="36" t="s">
        <v>80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02">
      <c r="A174" t="s">
        <v>56</v>
      </c>
      <c r="E174" s="39" t="s">
        <v>214</v>
      </c>
    </row>
    <row r="175" spans="1:16" ht="25.5">
      <c r="A175" t="s">
        <v>49</v>
      </c>
      <c s="34" t="s">
        <v>215</v>
      </c>
      <c s="34" t="s">
        <v>216</v>
      </c>
      <c s="35" t="s">
        <v>5</v>
      </c>
      <c s="6" t="s">
        <v>217</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218</v>
      </c>
    </row>
    <row r="179" spans="1:16" ht="25.5">
      <c r="A179" t="s">
        <v>49</v>
      </c>
      <c s="34" t="s">
        <v>219</v>
      </c>
      <c s="34" t="s">
        <v>220</v>
      </c>
      <c s="35" t="s">
        <v>5</v>
      </c>
      <c s="6" t="s">
        <v>221</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222</v>
      </c>
    </row>
    <row r="183" spans="1:16" ht="12.75">
      <c r="A183" t="s">
        <v>49</v>
      </c>
      <c s="34" t="s">
        <v>223</v>
      </c>
      <c s="34" t="s">
        <v>224</v>
      </c>
      <c s="35" t="s">
        <v>5</v>
      </c>
      <c s="6" t="s">
        <v>225</v>
      </c>
      <c s="36" t="s">
        <v>80</v>
      </c>
      <c s="37">
        <v>47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226</v>
      </c>
    </row>
    <row r="187" spans="1:16" ht="25.5">
      <c r="A187" t="s">
        <v>49</v>
      </c>
      <c s="34" t="s">
        <v>227</v>
      </c>
      <c s="34" t="s">
        <v>228</v>
      </c>
      <c s="35" t="s">
        <v>5</v>
      </c>
      <c s="6" t="s">
        <v>229</v>
      </c>
      <c s="36" t="s">
        <v>80</v>
      </c>
      <c s="37">
        <v>47</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230</v>
      </c>
    </row>
    <row r="191" spans="1:16" ht="25.5">
      <c r="A191" t="s">
        <v>49</v>
      </c>
      <c s="34" t="s">
        <v>231</v>
      </c>
      <c s="34" t="s">
        <v>232</v>
      </c>
      <c s="35" t="s">
        <v>5</v>
      </c>
      <c s="6" t="s">
        <v>233</v>
      </c>
      <c s="36" t="s">
        <v>80</v>
      </c>
      <c s="37">
        <v>24</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40.25">
      <c r="A194" t="s">
        <v>56</v>
      </c>
      <c r="E194" s="39" t="s">
        <v>234</v>
      </c>
    </row>
    <row r="195" spans="1:16" ht="25.5">
      <c r="A195" t="s">
        <v>49</v>
      </c>
      <c s="34" t="s">
        <v>235</v>
      </c>
      <c s="34" t="s">
        <v>236</v>
      </c>
      <c s="35" t="s">
        <v>5</v>
      </c>
      <c s="6" t="s">
        <v>237</v>
      </c>
      <c s="36" t="s">
        <v>80</v>
      </c>
      <c s="37">
        <v>24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238</v>
      </c>
    </row>
    <row r="199" spans="1:16" ht="12.75">
      <c r="A199" t="s">
        <v>49</v>
      </c>
      <c s="34" t="s">
        <v>239</v>
      </c>
      <c s="34" t="s">
        <v>240</v>
      </c>
      <c s="35" t="s">
        <v>5</v>
      </c>
      <c s="6" t="s">
        <v>241</v>
      </c>
      <c s="36" t="s">
        <v>80</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242</v>
      </c>
    </row>
    <row r="203" spans="1:16" ht="12.75">
      <c r="A203" t="s">
        <v>49</v>
      </c>
      <c s="34" t="s">
        <v>243</v>
      </c>
      <c s="34" t="s">
        <v>244</v>
      </c>
      <c s="35" t="s">
        <v>5</v>
      </c>
      <c s="6" t="s">
        <v>245</v>
      </c>
      <c s="36" t="s">
        <v>80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246</v>
      </c>
    </row>
    <row r="207" spans="1:16" ht="12.75">
      <c r="A207" t="s">
        <v>49</v>
      </c>
      <c s="34" t="s">
        <v>247</v>
      </c>
      <c s="34" t="s">
        <v>248</v>
      </c>
      <c s="35" t="s">
        <v>5</v>
      </c>
      <c s="6" t="s">
        <v>249</v>
      </c>
      <c s="36" t="s">
        <v>80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250</v>
      </c>
    </row>
    <row r="211" spans="1:16" ht="12.75">
      <c r="A211" t="s">
        <v>49</v>
      </c>
      <c s="34" t="s">
        <v>251</v>
      </c>
      <c s="34" t="s">
        <v>252</v>
      </c>
      <c s="35" t="s">
        <v>5</v>
      </c>
      <c s="6" t="s">
        <v>253</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02">
      <c r="A214" t="s">
        <v>56</v>
      </c>
      <c r="E214" s="39" t="s">
        <v>254</v>
      </c>
    </row>
    <row r="215" spans="1:16" ht="12.75">
      <c r="A215" t="s">
        <v>49</v>
      </c>
      <c s="34" t="s">
        <v>255</v>
      </c>
      <c s="34" t="s">
        <v>256</v>
      </c>
      <c s="35" t="s">
        <v>5</v>
      </c>
      <c s="6" t="s">
        <v>257</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02">
      <c r="A218" t="s">
        <v>56</v>
      </c>
      <c r="E218" s="39" t="s">
        <v>258</v>
      </c>
    </row>
    <row r="219" spans="1:16" ht="12.75">
      <c r="A219" t="s">
        <v>49</v>
      </c>
      <c s="34" t="s">
        <v>259</v>
      </c>
      <c s="34" t="s">
        <v>260</v>
      </c>
      <c s="35" t="s">
        <v>5</v>
      </c>
      <c s="6" t="s">
        <v>261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262</v>
      </c>
    </row>
    <row r="223" spans="1:16" ht="12.75">
      <c r="A223" t="s">
        <v>49</v>
      </c>
      <c s="34" t="s">
        <v>263</v>
      </c>
      <c s="34" t="s">
        <v>264</v>
      </c>
      <c s="35" t="s">
        <v>5</v>
      </c>
      <c s="6" t="s">
        <v>265</v>
      </c>
      <c s="36" t="s">
        <v>80</v>
      </c>
      <c s="37">
        <v>15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266</v>
      </c>
    </row>
    <row r="227" spans="1:16" ht="12.75">
      <c r="A227" t="s">
        <v>49</v>
      </c>
      <c s="34" t="s">
        <v>267</v>
      </c>
      <c s="34" t="s">
        <v>268</v>
      </c>
      <c s="35" t="s">
        <v>5</v>
      </c>
      <c s="6" t="s">
        <v>269</v>
      </c>
      <c s="36" t="s">
        <v>80</v>
      </c>
      <c s="37">
        <v>15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270</v>
      </c>
    </row>
    <row r="231" spans="1:16" ht="12.75">
      <c r="A231" t="s">
        <v>49</v>
      </c>
      <c s="34" t="s">
        <v>271</v>
      </c>
      <c s="34" t="s">
        <v>272</v>
      </c>
      <c s="35" t="s">
        <v>5</v>
      </c>
      <c s="6" t="s">
        <v>273</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14.75">
      <c r="A234" t="s">
        <v>56</v>
      </c>
      <c r="E234" s="39" t="s">
        <v>274</v>
      </c>
    </row>
    <row r="235" spans="1:16" ht="12.75">
      <c r="A235" t="s">
        <v>49</v>
      </c>
      <c s="34" t="s">
        <v>275</v>
      </c>
      <c s="34" t="s">
        <v>276</v>
      </c>
      <c s="35" t="s">
        <v>5</v>
      </c>
      <c s="6" t="s">
        <v>277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278</v>
      </c>
    </row>
    <row r="239" spans="1:16" ht="12.75">
      <c r="A239" t="s">
        <v>49</v>
      </c>
      <c s="34" t="s">
        <v>279</v>
      </c>
      <c s="34" t="s">
        <v>280</v>
      </c>
      <c s="35" t="s">
        <v>5</v>
      </c>
      <c s="6" t="s">
        <v>281</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14.75">
      <c r="A242" t="s">
        <v>56</v>
      </c>
      <c r="E242" s="39" t="s">
        <v>282</v>
      </c>
    </row>
    <row r="243" spans="1:16" ht="12.75">
      <c r="A243" t="s">
        <v>49</v>
      </c>
      <c s="34" t="s">
        <v>283</v>
      </c>
      <c s="34" t="s">
        <v>284</v>
      </c>
      <c s="35" t="s">
        <v>5</v>
      </c>
      <c s="6" t="s">
        <v>285</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286</v>
      </c>
    </row>
    <row r="247" spans="1:16" ht="25.5">
      <c r="A247" t="s">
        <v>49</v>
      </c>
      <c s="34" t="s">
        <v>287</v>
      </c>
      <c s="34" t="s">
        <v>288</v>
      </c>
      <c s="35" t="s">
        <v>5</v>
      </c>
      <c s="6" t="s">
        <v>289</v>
      </c>
      <c s="36" t="s">
        <v>290</v>
      </c>
      <c s="37">
        <v>14</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14.75">
      <c r="A250" t="s">
        <v>56</v>
      </c>
      <c r="E250" s="39" t="s">
        <v>291</v>
      </c>
    </row>
    <row r="251" spans="1:16" ht="12.75">
      <c r="A251" t="s">
        <v>49</v>
      </c>
      <c s="34" t="s">
        <v>292</v>
      </c>
      <c s="34" t="s">
        <v>293</v>
      </c>
      <c s="35" t="s">
        <v>5</v>
      </c>
      <c s="6" t="s">
        <v>294</v>
      </c>
      <c s="36" t="s">
        <v>80</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14.75">
      <c r="A254" t="s">
        <v>56</v>
      </c>
      <c r="E254" s="39" t="s">
        <v>295</v>
      </c>
    </row>
    <row r="255" spans="1:16" ht="12.75">
      <c r="A255" t="s">
        <v>49</v>
      </c>
      <c s="34" t="s">
        <v>296</v>
      </c>
      <c s="34" t="s">
        <v>297</v>
      </c>
      <c s="35" t="s">
        <v>5</v>
      </c>
      <c s="6" t="s">
        <v>298</v>
      </c>
      <c s="36" t="s">
        <v>80</v>
      </c>
      <c s="37">
        <v>14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299</v>
      </c>
    </row>
    <row r="259" spans="1:16" ht="12.75">
      <c r="A259" t="s">
        <v>49</v>
      </c>
      <c s="34" t="s">
        <v>300</v>
      </c>
      <c s="34" t="s">
        <v>301</v>
      </c>
      <c s="35" t="s">
        <v>5</v>
      </c>
      <c s="6" t="s">
        <v>302</v>
      </c>
      <c s="36" t="s">
        <v>80</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303</v>
      </c>
    </row>
    <row r="263" spans="1:16" ht="12.75">
      <c r="A263" t="s">
        <v>49</v>
      </c>
      <c s="34" t="s">
        <v>304</v>
      </c>
      <c s="34" t="s">
        <v>305</v>
      </c>
      <c s="35" t="s">
        <v>5</v>
      </c>
      <c s="6" t="s">
        <v>306</v>
      </c>
      <c s="36" t="s">
        <v>80</v>
      </c>
      <c s="37">
        <v>15</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40.25">
      <c r="A266" t="s">
        <v>56</v>
      </c>
      <c r="E266" s="39" t="s">
        <v>307</v>
      </c>
    </row>
    <row r="267" spans="1:16" ht="12.75">
      <c r="A267" t="s">
        <v>49</v>
      </c>
      <c s="34" t="s">
        <v>308</v>
      </c>
      <c s="34" t="s">
        <v>309</v>
      </c>
      <c s="35" t="s">
        <v>5</v>
      </c>
      <c s="6" t="s">
        <v>310</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311</v>
      </c>
    </row>
    <row r="271" spans="1:16" ht="12.75">
      <c r="A271" t="s">
        <v>49</v>
      </c>
      <c s="34" t="s">
        <v>312</v>
      </c>
      <c s="34" t="s">
        <v>313</v>
      </c>
      <c s="35" t="s">
        <v>5</v>
      </c>
      <c s="6" t="s">
        <v>314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315</v>
      </c>
    </row>
    <row r="275" spans="1:16" ht="12.75">
      <c r="A275" t="s">
        <v>49</v>
      </c>
      <c s="34" t="s">
        <v>316</v>
      </c>
      <c s="34" t="s">
        <v>317</v>
      </c>
      <c s="35" t="s">
        <v>5</v>
      </c>
      <c s="6" t="s">
        <v>318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319</v>
      </c>
    </row>
    <row r="279" spans="1:16" ht="12.75">
      <c r="A279" t="s">
        <v>49</v>
      </c>
      <c s="34" t="s">
        <v>320</v>
      </c>
      <c s="34" t="s">
        <v>321</v>
      </c>
      <c s="35" t="s">
        <v>5</v>
      </c>
      <c s="6" t="s">
        <v>322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323</v>
      </c>
    </row>
    <row r="283" spans="1:16" ht="12.75">
      <c r="A283" t="s">
        <v>49</v>
      </c>
      <c s="34" t="s">
        <v>324</v>
      </c>
      <c s="34" t="s">
        <v>325</v>
      </c>
      <c s="35" t="s">
        <v>5</v>
      </c>
      <c s="6" t="s">
        <v>326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327</v>
      </c>
    </row>
    <row r="287" spans="1:16" ht="12.75">
      <c r="A287" t="s">
        <v>49</v>
      </c>
      <c s="34" t="s">
        <v>328</v>
      </c>
      <c s="34" t="s">
        <v>329</v>
      </c>
      <c s="35" t="s">
        <v>5</v>
      </c>
      <c s="6" t="s">
        <v>330</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53">
      <c r="A290" t="s">
        <v>56</v>
      </c>
      <c r="E290" s="39" t="s">
        <v>331</v>
      </c>
    </row>
    <row r="291" spans="1:16" ht="12.75">
      <c r="A291" t="s">
        <v>49</v>
      </c>
      <c s="34" t="s">
        <v>332</v>
      </c>
      <c s="34" t="s">
        <v>333</v>
      </c>
      <c s="35" t="s">
        <v>5</v>
      </c>
      <c s="6" t="s">
        <v>334</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14.75">
      <c r="A294" t="s">
        <v>56</v>
      </c>
      <c r="E294" s="39" t="s">
        <v>327</v>
      </c>
    </row>
    <row r="295" spans="1:16" ht="12.75">
      <c r="A295" t="s">
        <v>49</v>
      </c>
      <c s="34" t="s">
        <v>335</v>
      </c>
      <c s="34" t="s">
        <v>336</v>
      </c>
      <c s="35" t="s">
        <v>5</v>
      </c>
      <c s="6" t="s">
        <v>337</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40.25">
      <c r="A298" t="s">
        <v>56</v>
      </c>
      <c r="E298" s="39" t="s">
        <v>338</v>
      </c>
    </row>
    <row r="299" spans="1:16" ht="25.5">
      <c r="A299" t="s">
        <v>49</v>
      </c>
      <c s="34" t="s">
        <v>339</v>
      </c>
      <c s="34" t="s">
        <v>340</v>
      </c>
      <c s="35" t="s">
        <v>5</v>
      </c>
      <c s="6" t="s">
        <v>341</v>
      </c>
      <c s="36" t="s">
        <v>80</v>
      </c>
      <c s="37">
        <v>113</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14.75">
      <c r="A302" t="s">
        <v>56</v>
      </c>
      <c r="E302" s="39" t="s">
        <v>342</v>
      </c>
    </row>
    <row r="303" spans="1:16" ht="25.5">
      <c r="A303" t="s">
        <v>49</v>
      </c>
      <c s="34" t="s">
        <v>343</v>
      </c>
      <c s="34" t="s">
        <v>344</v>
      </c>
      <c s="35" t="s">
        <v>5</v>
      </c>
      <c s="6" t="s">
        <v>345</v>
      </c>
      <c s="36" t="s">
        <v>80</v>
      </c>
      <c s="37">
        <v>113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346</v>
      </c>
    </row>
    <row r="307" spans="1:16" ht="12.75">
      <c r="A307" t="s">
        <v>49</v>
      </c>
      <c s="34" t="s">
        <v>347</v>
      </c>
      <c s="34" t="s">
        <v>348</v>
      </c>
      <c s="35" t="s">
        <v>5</v>
      </c>
      <c s="6" t="s">
        <v>349</v>
      </c>
      <c s="36" t="s">
        <v>80</v>
      </c>
      <c s="37">
        <v>30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350</v>
      </c>
    </row>
    <row r="311" spans="1:16" ht="12.75">
      <c r="A311" t="s">
        <v>49</v>
      </c>
      <c s="34" t="s">
        <v>351</v>
      </c>
      <c s="34" t="s">
        <v>352</v>
      </c>
      <c s="35" t="s">
        <v>5</v>
      </c>
      <c s="6" t="s">
        <v>353</v>
      </c>
      <c s="36" t="s">
        <v>80</v>
      </c>
      <c s="37">
        <v>30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354</v>
      </c>
    </row>
    <row r="315" spans="1:16" ht="25.5">
      <c r="A315" t="s">
        <v>49</v>
      </c>
      <c s="34" t="s">
        <v>355</v>
      </c>
      <c s="34" t="s">
        <v>356</v>
      </c>
      <c s="35" t="s">
        <v>5</v>
      </c>
      <c s="6" t="s">
        <v>357</v>
      </c>
      <c s="36" t="s">
        <v>80</v>
      </c>
      <c s="37">
        <v>12</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14.75">
      <c r="A318" t="s">
        <v>56</v>
      </c>
      <c r="E318" s="39" t="s">
        <v>358</v>
      </c>
    </row>
    <row r="319" spans="1:16" ht="25.5">
      <c r="A319" t="s">
        <v>49</v>
      </c>
      <c s="34" t="s">
        <v>359</v>
      </c>
      <c s="34" t="s">
        <v>360</v>
      </c>
      <c s="35" t="s">
        <v>5</v>
      </c>
      <c s="6" t="s">
        <v>361</v>
      </c>
      <c s="36" t="s">
        <v>80</v>
      </c>
      <c s="37">
        <v>12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362</v>
      </c>
    </row>
    <row r="323" spans="1:16" ht="12.75">
      <c r="A323" t="s">
        <v>49</v>
      </c>
      <c s="34" t="s">
        <v>363</v>
      </c>
      <c s="34" t="s">
        <v>364</v>
      </c>
      <c s="35" t="s">
        <v>5</v>
      </c>
      <c s="6" t="s">
        <v>365</v>
      </c>
      <c s="36" t="s">
        <v>80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14.75">
      <c r="A326" t="s">
        <v>56</v>
      </c>
      <c r="E326" s="39" t="s">
        <v>366</v>
      </c>
    </row>
    <row r="327" spans="1:16" ht="12.75">
      <c r="A327" t="s">
        <v>49</v>
      </c>
      <c s="34" t="s">
        <v>367</v>
      </c>
      <c s="34" t="s">
        <v>368</v>
      </c>
      <c s="35" t="s">
        <v>5</v>
      </c>
      <c s="6" t="s">
        <v>369</v>
      </c>
      <c s="36" t="s">
        <v>80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370</v>
      </c>
    </row>
    <row r="331" spans="1:16" ht="12.75">
      <c r="A331" t="s">
        <v>49</v>
      </c>
      <c s="34" t="s">
        <v>371</v>
      </c>
      <c s="34" t="s">
        <v>372</v>
      </c>
      <c s="35" t="s">
        <v>5</v>
      </c>
      <c s="6" t="s">
        <v>373</v>
      </c>
      <c s="36" t="s">
        <v>374</v>
      </c>
      <c s="37">
        <v>24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14.75">
      <c r="A334" t="s">
        <v>56</v>
      </c>
      <c r="E334" s="39" t="s">
        <v>375</v>
      </c>
    </row>
    <row r="335" spans="1:16" ht="12.75">
      <c r="A335" t="s">
        <v>49</v>
      </c>
      <c s="34" t="s">
        <v>376</v>
      </c>
      <c s="34" t="s">
        <v>377</v>
      </c>
      <c s="35" t="s">
        <v>5</v>
      </c>
      <c s="6" t="s">
        <v>378</v>
      </c>
      <c s="36" t="s">
        <v>374</v>
      </c>
      <c s="37">
        <v>500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379</v>
      </c>
    </row>
    <row r="339" spans="1:16" ht="12.75">
      <c r="A339" t="s">
        <v>49</v>
      </c>
      <c s="34" t="s">
        <v>380</v>
      </c>
      <c s="34" t="s">
        <v>381</v>
      </c>
      <c s="35" t="s">
        <v>5</v>
      </c>
      <c s="6" t="s">
        <v>382</v>
      </c>
      <c s="36" t="s">
        <v>80</v>
      </c>
      <c s="37">
        <v>41</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40.25">
      <c r="A342" t="s">
        <v>56</v>
      </c>
      <c r="E342" s="39" t="s">
        <v>383</v>
      </c>
    </row>
    <row r="343" spans="1:16" ht="12.75">
      <c r="A343" t="s">
        <v>49</v>
      </c>
      <c s="34" t="s">
        <v>384</v>
      </c>
      <c s="34" t="s">
        <v>385</v>
      </c>
      <c s="35" t="s">
        <v>5</v>
      </c>
      <c s="6" t="s">
        <v>386</v>
      </c>
      <c s="36" t="s">
        <v>80</v>
      </c>
      <c s="37">
        <v>26</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387</v>
      </c>
    </row>
    <row r="347" spans="1:16" ht="25.5">
      <c r="A347" t="s">
        <v>49</v>
      </c>
      <c s="34" t="s">
        <v>388</v>
      </c>
      <c s="34" t="s">
        <v>389</v>
      </c>
      <c s="35" t="s">
        <v>5</v>
      </c>
      <c s="6" t="s">
        <v>390</v>
      </c>
      <c s="36" t="s">
        <v>80</v>
      </c>
      <c s="37">
        <v>41</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89.25">
      <c r="A350" t="s">
        <v>56</v>
      </c>
      <c r="E350" s="39" t="s">
        <v>391</v>
      </c>
    </row>
    <row r="351" spans="1:16" ht="12.75">
      <c r="A351" t="s">
        <v>49</v>
      </c>
      <c s="34" t="s">
        <v>392</v>
      </c>
      <c s="34" t="s">
        <v>393</v>
      </c>
      <c s="35" t="s">
        <v>5</v>
      </c>
      <c s="6" t="s">
        <v>394</v>
      </c>
      <c s="36" t="s">
        <v>374</v>
      </c>
      <c s="37">
        <v>140</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14.75">
      <c r="A354" t="s">
        <v>56</v>
      </c>
      <c r="E354" s="39" t="s">
        <v>395</v>
      </c>
    </row>
    <row r="355" spans="1:16" ht="12.75">
      <c r="A355" t="s">
        <v>49</v>
      </c>
      <c s="34" t="s">
        <v>396</v>
      </c>
      <c s="34" t="s">
        <v>397</v>
      </c>
      <c s="35" t="s">
        <v>5</v>
      </c>
      <c s="6" t="s">
        <v>398</v>
      </c>
      <c s="36" t="s">
        <v>80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76.5">
      <c r="A358" t="s">
        <v>56</v>
      </c>
      <c r="E358" s="39" t="s">
        <v>399</v>
      </c>
    </row>
    <row r="359" spans="1:16" ht="25.5">
      <c r="A359" t="s">
        <v>49</v>
      </c>
      <c s="34" t="s">
        <v>400</v>
      </c>
      <c s="34" t="s">
        <v>401</v>
      </c>
      <c s="35" t="s">
        <v>5</v>
      </c>
      <c s="6" t="s">
        <v>402</v>
      </c>
      <c s="36" t="s">
        <v>290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403</v>
      </c>
    </row>
    <row r="363" spans="1:16" ht="25.5">
      <c r="A363" t="s">
        <v>49</v>
      </c>
      <c s="34" t="s">
        <v>404</v>
      </c>
      <c s="34" t="s">
        <v>405</v>
      </c>
      <c s="35" t="s">
        <v>5</v>
      </c>
      <c s="6" t="s">
        <v>406</v>
      </c>
      <c s="36" t="s">
        <v>290</v>
      </c>
      <c s="37">
        <v>14</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407</v>
      </c>
    </row>
    <row r="367" spans="1:16" ht="25.5">
      <c r="A367" t="s">
        <v>49</v>
      </c>
      <c s="34" t="s">
        <v>408</v>
      </c>
      <c s="34" t="s">
        <v>409</v>
      </c>
      <c s="35" t="s">
        <v>5</v>
      </c>
      <c s="6" t="s">
        <v>410</v>
      </c>
      <c s="36" t="s">
        <v>80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411</v>
      </c>
    </row>
    <row r="370" spans="1:5" ht="127.5">
      <c r="A370" t="s">
        <v>56</v>
      </c>
      <c r="E370" s="39" t="s">
        <v>412</v>
      </c>
    </row>
    <row r="371" spans="1:16" ht="25.5">
      <c r="A371" t="s">
        <v>49</v>
      </c>
      <c s="34" t="s">
        <v>408</v>
      </c>
      <c s="34" t="s">
        <v>413</v>
      </c>
      <c s="35" t="s">
        <v>5</v>
      </c>
      <c s="6" t="s">
        <v>414</v>
      </c>
      <c s="36" t="s">
        <v>80</v>
      </c>
      <c s="37">
        <v>1</v>
      </c>
      <c s="36">
        <v>0</v>
      </c>
      <c s="36">
        <f>ROUND(G371*H371,6)</f>
      </c>
      <c r="L371" s="38">
        <v>0</v>
      </c>
      <c s="32">
        <f>ROUND(ROUND(L371,2)*ROUND(G371,3),2)</f>
      </c>
      <c s="36" t="s">
        <v>53</v>
      </c>
      <c>
        <f>(M371*21)/100</f>
      </c>
      <c t="s">
        <v>27</v>
      </c>
    </row>
    <row r="372" spans="1:5" ht="12.75">
      <c r="A372" s="35" t="s">
        <v>54</v>
      </c>
      <c r="E372" s="39" t="s">
        <v>5</v>
      </c>
    </row>
    <row r="373" spans="1:5" ht="12.75">
      <c r="A373" s="35" t="s">
        <v>55</v>
      </c>
      <c r="E373" s="40" t="s">
        <v>411</v>
      </c>
    </row>
    <row r="374" spans="1:5" ht="114.75">
      <c r="A374" t="s">
        <v>56</v>
      </c>
      <c r="E374" s="39" t="s">
        <v>415</v>
      </c>
    </row>
    <row r="375" spans="1:16" ht="12.75">
      <c r="A375" t="s">
        <v>49</v>
      </c>
      <c s="34" t="s">
        <v>416</v>
      </c>
      <c s="34" t="s">
        <v>417</v>
      </c>
      <c s="35" t="s">
        <v>5</v>
      </c>
      <c s="6" t="s">
        <v>418</v>
      </c>
      <c s="36" t="s">
        <v>80</v>
      </c>
      <c s="37">
        <v>1</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89.25">
      <c r="A378" t="s">
        <v>56</v>
      </c>
      <c r="E378" s="39" t="s">
        <v>420</v>
      </c>
    </row>
    <row r="379" spans="1:16" ht="12.75">
      <c r="A379" t="s">
        <v>49</v>
      </c>
      <c s="34" t="s">
        <v>421</v>
      </c>
      <c s="34" t="s">
        <v>422</v>
      </c>
      <c s="35" t="s">
        <v>5</v>
      </c>
      <c s="6" t="s">
        <v>423</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14.75">
      <c r="A382" t="s">
        <v>56</v>
      </c>
      <c r="E382" s="39" t="s">
        <v>424</v>
      </c>
    </row>
    <row r="383" spans="1:16" ht="12.75">
      <c r="A383" t="s">
        <v>49</v>
      </c>
      <c s="34" t="s">
        <v>425</v>
      </c>
      <c s="34" t="s">
        <v>426</v>
      </c>
      <c s="35" t="s">
        <v>5</v>
      </c>
      <c s="6" t="s">
        <v>427</v>
      </c>
      <c s="36" t="s">
        <v>80</v>
      </c>
      <c s="37">
        <v>4</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40.25">
      <c r="A386" t="s">
        <v>56</v>
      </c>
      <c r="E386" s="39" t="s">
        <v>428</v>
      </c>
    </row>
    <row r="387" spans="1:16" ht="25.5">
      <c r="A387" t="s">
        <v>49</v>
      </c>
      <c s="34" t="s">
        <v>429</v>
      </c>
      <c s="34" t="s">
        <v>430</v>
      </c>
      <c s="35" t="s">
        <v>5</v>
      </c>
      <c s="6" t="s">
        <v>431</v>
      </c>
      <c s="36" t="s">
        <v>80</v>
      </c>
      <c s="37">
        <v>1</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432</v>
      </c>
    </row>
    <row r="391" spans="1:16" ht="25.5">
      <c r="A391" t="s">
        <v>49</v>
      </c>
      <c s="34" t="s">
        <v>429</v>
      </c>
      <c s="34" t="s">
        <v>433</v>
      </c>
      <c s="35" t="s">
        <v>5</v>
      </c>
      <c s="6" t="s">
        <v>434</v>
      </c>
      <c s="36" t="s">
        <v>80</v>
      </c>
      <c s="37">
        <v>1</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89.25">
      <c r="A394" t="s">
        <v>56</v>
      </c>
      <c r="E394" s="39" t="s">
        <v>435</v>
      </c>
    </row>
    <row r="395" spans="1:16" ht="25.5">
      <c r="A395" t="s">
        <v>49</v>
      </c>
      <c s="34" t="s">
        <v>436</v>
      </c>
      <c s="34" t="s">
        <v>437</v>
      </c>
      <c s="35" t="s">
        <v>5</v>
      </c>
      <c s="6" t="s">
        <v>438</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27.5">
      <c r="A398" t="s">
        <v>56</v>
      </c>
      <c r="E398" s="39" t="s">
        <v>439</v>
      </c>
    </row>
    <row r="399" spans="1:16" ht="12.75">
      <c r="A399" t="s">
        <v>49</v>
      </c>
      <c s="34" t="s">
        <v>436</v>
      </c>
      <c s="34" t="s">
        <v>440</v>
      </c>
      <c s="35" t="s">
        <v>5</v>
      </c>
      <c s="6" t="s">
        <v>441</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442</v>
      </c>
    </row>
    <row r="403" spans="1:16" ht="25.5">
      <c r="A403" t="s">
        <v>49</v>
      </c>
      <c s="34" t="s">
        <v>443</v>
      </c>
      <c s="34" t="s">
        <v>444</v>
      </c>
      <c s="35" t="s">
        <v>5</v>
      </c>
      <c s="6" t="s">
        <v>445</v>
      </c>
      <c s="36" t="s">
        <v>80</v>
      </c>
      <c s="37">
        <v>3</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446</v>
      </c>
    </row>
    <row r="407" spans="1:16" ht="25.5">
      <c r="A407" t="s">
        <v>49</v>
      </c>
      <c s="34" t="s">
        <v>447</v>
      </c>
      <c s="34" t="s">
        <v>448</v>
      </c>
      <c s="35" t="s">
        <v>5</v>
      </c>
      <c s="6" t="s">
        <v>449</v>
      </c>
      <c s="36" t="s">
        <v>80</v>
      </c>
      <c s="37">
        <v>2</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14.75">
      <c r="A410" t="s">
        <v>56</v>
      </c>
      <c r="E410" s="39" t="s">
        <v>450</v>
      </c>
    </row>
    <row r="411" spans="1:16" ht="25.5">
      <c r="A411" t="s">
        <v>49</v>
      </c>
      <c s="34" t="s">
        <v>451</v>
      </c>
      <c s="34" t="s">
        <v>452</v>
      </c>
      <c s="35" t="s">
        <v>5</v>
      </c>
      <c s="6" t="s">
        <v>453</v>
      </c>
      <c s="36" t="s">
        <v>80</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14.75">
      <c r="A414" t="s">
        <v>56</v>
      </c>
      <c r="E414" s="39" t="s">
        <v>454</v>
      </c>
    </row>
    <row r="415" spans="1:16" ht="25.5">
      <c r="A415" t="s">
        <v>49</v>
      </c>
      <c s="34" t="s">
        <v>451</v>
      </c>
      <c s="34" t="s">
        <v>455</v>
      </c>
      <c s="35" t="s">
        <v>5</v>
      </c>
      <c s="6" t="s">
        <v>456</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14.75">
      <c r="A418" t="s">
        <v>56</v>
      </c>
      <c r="E418" s="39" t="s">
        <v>457</v>
      </c>
    </row>
    <row r="419" spans="1:16" ht="12.75">
      <c r="A419" t="s">
        <v>49</v>
      </c>
      <c s="34" t="s">
        <v>458</v>
      </c>
      <c s="34" t="s">
        <v>459</v>
      </c>
      <c s="35" t="s">
        <v>5</v>
      </c>
      <c s="6" t="s">
        <v>460</v>
      </c>
      <c s="36" t="s">
        <v>80</v>
      </c>
      <c s="37">
        <v>2</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461</v>
      </c>
    </row>
    <row r="423" spans="1:16" ht="12.75">
      <c r="A423" t="s">
        <v>49</v>
      </c>
      <c s="34" t="s">
        <v>458</v>
      </c>
      <c s="34" t="s">
        <v>462</v>
      </c>
      <c s="35" t="s">
        <v>5</v>
      </c>
      <c s="6" t="s">
        <v>463</v>
      </c>
      <c s="36" t="s">
        <v>80</v>
      </c>
      <c s="37">
        <v>1</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14.75">
      <c r="A426" t="s">
        <v>56</v>
      </c>
      <c r="E426" s="39" t="s">
        <v>464</v>
      </c>
    </row>
    <row r="427" spans="1:16" ht="25.5">
      <c r="A427" t="s">
        <v>49</v>
      </c>
      <c s="34" t="s">
        <v>458</v>
      </c>
      <c s="34" t="s">
        <v>465</v>
      </c>
      <c s="35" t="s">
        <v>5</v>
      </c>
      <c s="6" t="s">
        <v>466</v>
      </c>
      <c s="36" t="s">
        <v>80</v>
      </c>
      <c s="37">
        <v>2</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27.5">
      <c r="A430" t="s">
        <v>56</v>
      </c>
      <c r="E430" s="39" t="s">
        <v>467</v>
      </c>
    </row>
    <row r="431" spans="1:16" ht="12.75">
      <c r="A431" t="s">
        <v>49</v>
      </c>
      <c s="34" t="s">
        <v>468</v>
      </c>
      <c s="34" t="s">
        <v>469</v>
      </c>
      <c s="35" t="s">
        <v>5</v>
      </c>
      <c s="6" t="s">
        <v>470</v>
      </c>
      <c s="36" t="s">
        <v>80</v>
      </c>
      <c s="37">
        <v>1</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02">
      <c r="A434" t="s">
        <v>56</v>
      </c>
      <c r="E434" s="39" t="s">
        <v>471</v>
      </c>
    </row>
    <row r="435" spans="1:16" ht="12.75">
      <c r="A435" t="s">
        <v>49</v>
      </c>
      <c s="34" t="s">
        <v>472</v>
      </c>
      <c s="34" t="s">
        <v>473</v>
      </c>
      <c s="35" t="s">
        <v>5</v>
      </c>
      <c s="6" t="s">
        <v>474</v>
      </c>
      <c s="36" t="s">
        <v>80</v>
      </c>
      <c s="37">
        <v>1</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89.25">
      <c r="A438" t="s">
        <v>56</v>
      </c>
      <c r="E438" s="39" t="s">
        <v>475</v>
      </c>
    </row>
    <row r="439" spans="1:16" ht="12.75">
      <c r="A439" t="s">
        <v>49</v>
      </c>
      <c s="34" t="s">
        <v>476</v>
      </c>
      <c s="34" t="s">
        <v>477</v>
      </c>
      <c s="35" t="s">
        <v>5</v>
      </c>
      <c s="6" t="s">
        <v>478</v>
      </c>
      <c s="36" t="s">
        <v>80</v>
      </c>
      <c s="37">
        <v>1</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89.25">
      <c r="A442" t="s">
        <v>56</v>
      </c>
      <c r="E442" s="39" t="s">
        <v>479</v>
      </c>
    </row>
    <row r="443" spans="1:16" ht="12.75">
      <c r="A443" t="s">
        <v>49</v>
      </c>
      <c s="34" t="s">
        <v>480</v>
      </c>
      <c s="34" t="s">
        <v>481</v>
      </c>
      <c s="35" t="s">
        <v>5</v>
      </c>
      <c s="6" t="s">
        <v>482</v>
      </c>
      <c s="36" t="s">
        <v>80</v>
      </c>
      <c s="37">
        <v>1</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27.5">
      <c r="A446" t="s">
        <v>56</v>
      </c>
      <c r="E446" s="39" t="s">
        <v>483</v>
      </c>
    </row>
    <row r="447" spans="1:16" ht="25.5">
      <c r="A447" t="s">
        <v>49</v>
      </c>
      <c s="34" t="s">
        <v>480</v>
      </c>
      <c s="34" t="s">
        <v>484</v>
      </c>
      <c s="35" t="s">
        <v>5</v>
      </c>
      <c s="6" t="s">
        <v>485</v>
      </c>
      <c s="36" t="s">
        <v>80</v>
      </c>
      <c s="37">
        <v>2</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14.75">
      <c r="A450" t="s">
        <v>56</v>
      </c>
      <c r="E450" s="39" t="s">
        <v>486</v>
      </c>
    </row>
    <row r="451" spans="1:16" ht="12.75">
      <c r="A451" t="s">
        <v>49</v>
      </c>
      <c s="34" t="s">
        <v>487</v>
      </c>
      <c s="34" t="s">
        <v>488</v>
      </c>
      <c s="35" t="s">
        <v>5</v>
      </c>
      <c s="6" t="s">
        <v>489</v>
      </c>
      <c s="36" t="s">
        <v>80</v>
      </c>
      <c s="37">
        <v>2</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27.5">
      <c r="A454" t="s">
        <v>56</v>
      </c>
      <c r="E454" s="39" t="s">
        <v>490</v>
      </c>
    </row>
    <row r="455" spans="1:16" ht="25.5">
      <c r="A455" t="s">
        <v>49</v>
      </c>
      <c s="34" t="s">
        <v>491</v>
      </c>
      <c s="34" t="s">
        <v>492</v>
      </c>
      <c s="35" t="s">
        <v>5</v>
      </c>
      <c s="6" t="s">
        <v>493</v>
      </c>
      <c s="36" t="s">
        <v>80</v>
      </c>
      <c s="37">
        <v>1</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14.75">
      <c r="A458" t="s">
        <v>56</v>
      </c>
      <c r="E458" s="39" t="s">
        <v>494</v>
      </c>
    </row>
    <row r="459" spans="1:16" ht="25.5">
      <c r="A459" t="s">
        <v>49</v>
      </c>
      <c s="34" t="s">
        <v>495</v>
      </c>
      <c s="34" t="s">
        <v>496</v>
      </c>
      <c s="35" t="s">
        <v>5</v>
      </c>
      <c s="6" t="s">
        <v>497</v>
      </c>
      <c s="36" t="s">
        <v>80</v>
      </c>
      <c s="37">
        <v>1</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40.25">
      <c r="A462" t="s">
        <v>56</v>
      </c>
      <c r="E462" s="39" t="s">
        <v>498</v>
      </c>
    </row>
    <row r="463" spans="1:16" ht="12.75">
      <c r="A463" t="s">
        <v>49</v>
      </c>
      <c s="34" t="s">
        <v>499</v>
      </c>
      <c s="34" t="s">
        <v>500</v>
      </c>
      <c s="35" t="s">
        <v>5</v>
      </c>
      <c s="6" t="s">
        <v>501</v>
      </c>
      <c s="36" t="s">
        <v>80</v>
      </c>
      <c s="37">
        <v>1</v>
      </c>
      <c s="36">
        <v>0</v>
      </c>
      <c s="36">
        <f>ROUND(G463*H463,6)</f>
      </c>
      <c r="L463" s="38">
        <v>0</v>
      </c>
      <c s="32">
        <f>ROUND(ROUND(L463,2)*ROUND(G463,3),2)</f>
      </c>
      <c s="36" t="s">
        <v>53</v>
      </c>
      <c>
        <f>(M463*21)/100</f>
      </c>
      <c t="s">
        <v>27</v>
      </c>
    </row>
    <row r="464" spans="1:5" ht="12.75">
      <c r="A464" s="35" t="s">
        <v>54</v>
      </c>
      <c r="E464" s="39" t="s">
        <v>5</v>
      </c>
    </row>
    <row r="465" spans="1:5" ht="12.75">
      <c r="A465" s="35" t="s">
        <v>55</v>
      </c>
      <c r="E465" s="40" t="s">
        <v>5</v>
      </c>
    </row>
    <row r="466" spans="1:5" ht="102">
      <c r="A466" t="s">
        <v>56</v>
      </c>
      <c r="E466" s="39" t="s">
        <v>502</v>
      </c>
    </row>
    <row r="467" spans="1:16" ht="12.75">
      <c r="A467" t="s">
        <v>49</v>
      </c>
      <c s="34" t="s">
        <v>499</v>
      </c>
      <c s="34" t="s">
        <v>503</v>
      </c>
      <c s="35" t="s">
        <v>5</v>
      </c>
      <c s="6" t="s">
        <v>504</v>
      </c>
      <c s="36" t="s">
        <v>80</v>
      </c>
      <c s="37">
        <v>7</v>
      </c>
      <c s="36">
        <v>0</v>
      </c>
      <c s="36">
        <f>ROUND(G467*H467,6)</f>
      </c>
      <c r="L467" s="38">
        <v>0</v>
      </c>
      <c s="32">
        <f>ROUND(ROUND(L467,2)*ROUND(G467,3),2)</f>
      </c>
      <c s="36" t="s">
        <v>419</v>
      </c>
      <c>
        <f>(M467*21)/100</f>
      </c>
      <c t="s">
        <v>27</v>
      </c>
    </row>
    <row r="468" spans="1:5" ht="12.75">
      <c r="A468" s="35" t="s">
        <v>54</v>
      </c>
      <c r="E468" s="39" t="s">
        <v>5</v>
      </c>
    </row>
    <row r="469" spans="1:5" ht="12.75">
      <c r="A469" s="35" t="s">
        <v>55</v>
      </c>
      <c r="E469" s="40" t="s">
        <v>5</v>
      </c>
    </row>
    <row r="470" spans="1:5" ht="140.25">
      <c r="A470" t="s">
        <v>56</v>
      </c>
      <c r="E470" s="39" t="s">
        <v>505</v>
      </c>
    </row>
    <row r="471" spans="1:16" ht="12.75">
      <c r="A471" t="s">
        <v>49</v>
      </c>
      <c s="34" t="s">
        <v>499</v>
      </c>
      <c s="34" t="s">
        <v>506</v>
      </c>
      <c s="35" t="s">
        <v>5</v>
      </c>
      <c s="6" t="s">
        <v>507</v>
      </c>
      <c s="36" t="s">
        <v>80</v>
      </c>
      <c s="37">
        <v>7</v>
      </c>
      <c s="36">
        <v>0</v>
      </c>
      <c s="36">
        <f>ROUND(G471*H471,6)</f>
      </c>
      <c r="L471" s="38">
        <v>0</v>
      </c>
      <c s="32">
        <f>ROUND(ROUND(L471,2)*ROUND(G471,3),2)</f>
      </c>
      <c s="36" t="s">
        <v>419</v>
      </c>
      <c>
        <f>(M471*21)/100</f>
      </c>
      <c t="s">
        <v>27</v>
      </c>
    </row>
    <row r="472" spans="1:5" ht="12.75">
      <c r="A472" s="35" t="s">
        <v>54</v>
      </c>
      <c r="E472" s="39" t="s">
        <v>5</v>
      </c>
    </row>
    <row r="473" spans="1:5" ht="12.75">
      <c r="A473" s="35" t="s">
        <v>55</v>
      </c>
      <c r="E473" s="40" t="s">
        <v>5</v>
      </c>
    </row>
    <row r="474" spans="1:5" ht="153">
      <c r="A474" t="s">
        <v>56</v>
      </c>
      <c r="E474" s="39" t="s">
        <v>508</v>
      </c>
    </row>
    <row r="475" spans="1:16" ht="12.75">
      <c r="A475" t="s">
        <v>49</v>
      </c>
      <c s="34" t="s">
        <v>509</v>
      </c>
      <c s="34" t="s">
        <v>510</v>
      </c>
      <c s="35" t="s">
        <v>5</v>
      </c>
      <c s="6" t="s">
        <v>511</v>
      </c>
      <c s="36" t="s">
        <v>80</v>
      </c>
      <c s="37">
        <v>6</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114.75">
      <c r="A478" t="s">
        <v>56</v>
      </c>
      <c r="E478" s="39" t="s">
        <v>512</v>
      </c>
    </row>
    <row r="479" spans="1:16" ht="12.75">
      <c r="A479" t="s">
        <v>49</v>
      </c>
      <c s="34" t="s">
        <v>513</v>
      </c>
      <c s="34" t="s">
        <v>514</v>
      </c>
      <c s="35" t="s">
        <v>5</v>
      </c>
      <c s="6" t="s">
        <v>515</v>
      </c>
      <c s="36" t="s">
        <v>80</v>
      </c>
      <c s="37">
        <v>6</v>
      </c>
      <c s="36">
        <v>0</v>
      </c>
      <c s="36">
        <f>ROUND(G479*H479,6)</f>
      </c>
      <c r="L479" s="38">
        <v>0</v>
      </c>
      <c s="32">
        <f>ROUND(ROUND(L479,2)*ROUND(G479,3),2)</f>
      </c>
      <c s="36" t="s">
        <v>53</v>
      </c>
      <c>
        <f>(M479*21)/100</f>
      </c>
      <c t="s">
        <v>27</v>
      </c>
    </row>
    <row r="480" spans="1:5" ht="12.75">
      <c r="A480" s="35" t="s">
        <v>54</v>
      </c>
      <c r="E480" s="39" t="s">
        <v>5</v>
      </c>
    </row>
    <row r="481" spans="1:5" ht="12.75">
      <c r="A481" s="35" t="s">
        <v>55</v>
      </c>
      <c r="E481" s="40" t="s">
        <v>516</v>
      </c>
    </row>
    <row r="482" spans="1:5" ht="102">
      <c r="A482" t="s">
        <v>56</v>
      </c>
      <c r="E482" s="39" t="s">
        <v>517</v>
      </c>
    </row>
    <row r="483" spans="1:16" ht="12.75">
      <c r="A483" t="s">
        <v>49</v>
      </c>
      <c s="34" t="s">
        <v>518</v>
      </c>
      <c s="34" t="s">
        <v>519</v>
      </c>
      <c s="35" t="s">
        <v>5</v>
      </c>
      <c s="6" t="s">
        <v>520</v>
      </c>
      <c s="36" t="s">
        <v>80</v>
      </c>
      <c s="37">
        <v>6</v>
      </c>
      <c s="36">
        <v>0</v>
      </c>
      <c s="36">
        <f>ROUND(G483*H483,6)</f>
      </c>
      <c r="L483" s="38">
        <v>0</v>
      </c>
      <c s="32">
        <f>ROUND(ROUND(L483,2)*ROUND(G483,3),2)</f>
      </c>
      <c s="36" t="s">
        <v>53</v>
      </c>
      <c>
        <f>(M483*21)/100</f>
      </c>
      <c t="s">
        <v>27</v>
      </c>
    </row>
    <row r="484" spans="1:5" ht="12.75">
      <c r="A484" s="35" t="s">
        <v>54</v>
      </c>
      <c r="E484" s="39" t="s">
        <v>5</v>
      </c>
    </row>
    <row r="485" spans="1:5" ht="12.75">
      <c r="A485" s="35" t="s">
        <v>55</v>
      </c>
      <c r="E485" s="40" t="s">
        <v>5</v>
      </c>
    </row>
    <row r="486" spans="1:5" ht="114.75">
      <c r="A486" t="s">
        <v>56</v>
      </c>
      <c r="E486" s="39" t="s">
        <v>521</v>
      </c>
    </row>
    <row r="487" spans="1:16" ht="12.75">
      <c r="A487" t="s">
        <v>49</v>
      </c>
      <c s="34" t="s">
        <v>522</v>
      </c>
      <c s="34" t="s">
        <v>523</v>
      </c>
      <c s="35" t="s">
        <v>5</v>
      </c>
      <c s="6" t="s">
        <v>524</v>
      </c>
      <c s="36" t="s">
        <v>80</v>
      </c>
      <c s="37">
        <v>1</v>
      </c>
      <c s="36">
        <v>0</v>
      </c>
      <c s="36">
        <f>ROUND(G487*H487,6)</f>
      </c>
      <c r="L487" s="38">
        <v>0</v>
      </c>
      <c s="32">
        <f>ROUND(ROUND(L487,2)*ROUND(G487,3),2)</f>
      </c>
      <c s="36" t="s">
        <v>53</v>
      </c>
      <c>
        <f>(M487*21)/100</f>
      </c>
      <c t="s">
        <v>27</v>
      </c>
    </row>
    <row r="488" spans="1:5" ht="12.75">
      <c r="A488" s="35" t="s">
        <v>54</v>
      </c>
      <c r="E488" s="39" t="s">
        <v>5</v>
      </c>
    </row>
    <row r="489" spans="1:5" ht="12.75">
      <c r="A489" s="35" t="s">
        <v>55</v>
      </c>
      <c r="E489" s="40" t="s">
        <v>5</v>
      </c>
    </row>
    <row r="490" spans="1:5" ht="102">
      <c r="A490" t="s">
        <v>56</v>
      </c>
      <c r="E490" s="39" t="s">
        <v>525</v>
      </c>
    </row>
    <row r="491" spans="1:16" ht="12.75">
      <c r="A491" t="s">
        <v>49</v>
      </c>
      <c s="34" t="s">
        <v>522</v>
      </c>
      <c s="34" t="s">
        <v>526</v>
      </c>
      <c s="35" t="s">
        <v>5</v>
      </c>
      <c s="6" t="s">
        <v>527</v>
      </c>
      <c s="36" t="s">
        <v>80</v>
      </c>
      <c s="37">
        <v>6</v>
      </c>
      <c s="36">
        <v>0</v>
      </c>
      <c s="36">
        <f>ROUND(G491*H491,6)</f>
      </c>
      <c r="L491" s="38">
        <v>0</v>
      </c>
      <c s="32">
        <f>ROUND(ROUND(L491,2)*ROUND(G491,3),2)</f>
      </c>
      <c s="36" t="s">
        <v>53</v>
      </c>
      <c>
        <f>(M491*21)/100</f>
      </c>
      <c t="s">
        <v>27</v>
      </c>
    </row>
    <row r="492" spans="1:5" ht="12.75">
      <c r="A492" s="35" t="s">
        <v>54</v>
      </c>
      <c r="E492" s="39" t="s">
        <v>5</v>
      </c>
    </row>
    <row r="493" spans="1:5" ht="12.75">
      <c r="A493" s="35" t="s">
        <v>55</v>
      </c>
      <c r="E493" s="40" t="s">
        <v>5</v>
      </c>
    </row>
    <row r="494" spans="1:5" ht="114.75">
      <c r="A494" t="s">
        <v>56</v>
      </c>
      <c r="E494" s="39" t="s">
        <v>528</v>
      </c>
    </row>
    <row r="495" spans="1:16" ht="12.75">
      <c r="A495" t="s">
        <v>49</v>
      </c>
      <c s="34" t="s">
        <v>529</v>
      </c>
      <c s="34" t="s">
        <v>530</v>
      </c>
      <c s="35" t="s">
        <v>5</v>
      </c>
      <c s="6" t="s">
        <v>531</v>
      </c>
      <c s="36" t="s">
        <v>80</v>
      </c>
      <c s="37">
        <v>1</v>
      </c>
      <c s="36">
        <v>0</v>
      </c>
      <c s="36">
        <f>ROUND(G495*H495,6)</f>
      </c>
      <c r="L495" s="38">
        <v>0</v>
      </c>
      <c s="32">
        <f>ROUND(ROUND(L495,2)*ROUND(G495,3),2)</f>
      </c>
      <c s="36" t="s">
        <v>53</v>
      </c>
      <c>
        <f>(M495*21)/100</f>
      </c>
      <c t="s">
        <v>27</v>
      </c>
    </row>
    <row r="496" spans="1:5" ht="12.75">
      <c r="A496" s="35" t="s">
        <v>54</v>
      </c>
      <c r="E496" s="39" t="s">
        <v>5</v>
      </c>
    </row>
    <row r="497" spans="1:5" ht="12.75">
      <c r="A497" s="35" t="s">
        <v>55</v>
      </c>
      <c r="E497" s="40" t="s">
        <v>5</v>
      </c>
    </row>
    <row r="498" spans="1:5" ht="114.75">
      <c r="A498" t="s">
        <v>56</v>
      </c>
      <c r="E498" s="39" t="s">
        <v>532</v>
      </c>
    </row>
    <row r="499" spans="1:16" ht="12.75">
      <c r="A499" t="s">
        <v>49</v>
      </c>
      <c s="34" t="s">
        <v>533</v>
      </c>
      <c s="34" t="s">
        <v>534</v>
      </c>
      <c s="35" t="s">
        <v>5</v>
      </c>
      <c s="6" t="s">
        <v>535</v>
      </c>
      <c s="36" t="s">
        <v>80</v>
      </c>
      <c s="37">
        <v>1</v>
      </c>
      <c s="36">
        <v>0</v>
      </c>
      <c s="36">
        <f>ROUND(G499*H499,6)</f>
      </c>
      <c r="L499" s="38">
        <v>0</v>
      </c>
      <c s="32">
        <f>ROUND(ROUND(L499,2)*ROUND(G499,3),2)</f>
      </c>
      <c s="36" t="s">
        <v>53</v>
      </c>
      <c>
        <f>(M499*21)/100</f>
      </c>
      <c t="s">
        <v>27</v>
      </c>
    </row>
    <row r="500" spans="1:5" ht="12.75">
      <c r="A500" s="35" t="s">
        <v>54</v>
      </c>
      <c r="E500" s="39" t="s">
        <v>5</v>
      </c>
    </row>
    <row r="501" spans="1:5" ht="12.75">
      <c r="A501" s="35" t="s">
        <v>55</v>
      </c>
      <c r="E501" s="40" t="s">
        <v>5</v>
      </c>
    </row>
    <row r="502" spans="1:5" ht="127.5">
      <c r="A502" t="s">
        <v>56</v>
      </c>
      <c r="E502" s="39" t="s">
        <v>536</v>
      </c>
    </row>
    <row r="503" spans="1:16" ht="12.75">
      <c r="A503" t="s">
        <v>49</v>
      </c>
      <c s="34" t="s">
        <v>537</v>
      </c>
      <c s="34" t="s">
        <v>538</v>
      </c>
      <c s="35" t="s">
        <v>5</v>
      </c>
      <c s="6" t="s">
        <v>539</v>
      </c>
      <c s="36" t="s">
        <v>80</v>
      </c>
      <c s="37">
        <v>1</v>
      </c>
      <c s="36">
        <v>0</v>
      </c>
      <c s="36">
        <f>ROUND(G503*H503,6)</f>
      </c>
      <c r="L503" s="38">
        <v>0</v>
      </c>
      <c s="32">
        <f>ROUND(ROUND(L503,2)*ROUND(G503,3),2)</f>
      </c>
      <c s="36" t="s">
        <v>53</v>
      </c>
      <c>
        <f>(M503*21)/100</f>
      </c>
      <c t="s">
        <v>27</v>
      </c>
    </row>
    <row r="504" spans="1:5" ht="12.75">
      <c r="A504" s="35" t="s">
        <v>54</v>
      </c>
      <c r="E504" s="39" t="s">
        <v>5</v>
      </c>
    </row>
    <row r="505" spans="1:5" ht="12.75">
      <c r="A505" s="35" t="s">
        <v>55</v>
      </c>
      <c r="E505" s="40" t="s">
        <v>5</v>
      </c>
    </row>
    <row r="506" spans="1:5" ht="114.75">
      <c r="A506" t="s">
        <v>56</v>
      </c>
      <c r="E506" s="39" t="s">
        <v>540</v>
      </c>
    </row>
    <row r="507" spans="1:16" ht="12.75">
      <c r="A507" t="s">
        <v>49</v>
      </c>
      <c s="34" t="s">
        <v>541</v>
      </c>
      <c s="34" t="s">
        <v>542</v>
      </c>
      <c s="35" t="s">
        <v>5</v>
      </c>
      <c s="6" t="s">
        <v>543</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5</v>
      </c>
    </row>
    <row r="510" spans="1:5" ht="89.25">
      <c r="A510" t="s">
        <v>56</v>
      </c>
      <c r="E510" s="39" t="s">
        <v>544</v>
      </c>
    </row>
    <row r="511" spans="1:16" ht="12.75">
      <c r="A511" t="s">
        <v>49</v>
      </c>
      <c s="34" t="s">
        <v>545</v>
      </c>
      <c s="34" t="s">
        <v>546</v>
      </c>
      <c s="35" t="s">
        <v>5</v>
      </c>
      <c s="6" t="s">
        <v>547</v>
      </c>
      <c s="36" t="s">
        <v>80</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89.25">
      <c r="A514" t="s">
        <v>56</v>
      </c>
      <c r="E514" s="39" t="s">
        <v>548</v>
      </c>
    </row>
    <row r="515" spans="1:13" ht="12.75">
      <c r="A515" t="s">
        <v>46</v>
      </c>
      <c r="C515" s="31" t="s">
        <v>26</v>
      </c>
      <c r="E515" s="33" t="s">
        <v>549</v>
      </c>
      <c r="J515" s="32">
        <f>0</f>
      </c>
      <c s="32">
        <f>0</f>
      </c>
      <c s="32">
        <f>0+L516+L520+L524+L528+L532+L536+L540+L544+L548+L552+L556+L560+L564+L568+L572+L576+L580+L584+L588+L592+L596+L600</f>
      </c>
      <c s="32">
        <f>0+M516+M520+M524+M528+M532+M536+M540+M544+M548+M552+M556+M560+M564+M568+M572+M576+M580+M584+M588+M592+M596+M600</f>
      </c>
    </row>
    <row r="516" spans="1:16" ht="12.75">
      <c r="A516" t="s">
        <v>49</v>
      </c>
      <c s="34" t="s">
        <v>550</v>
      </c>
      <c s="34" t="s">
        <v>551</v>
      </c>
      <c s="35" t="s">
        <v>5</v>
      </c>
      <c s="6" t="s">
        <v>552</v>
      </c>
      <c s="36" t="s">
        <v>80</v>
      </c>
      <c s="37">
        <v>11</v>
      </c>
      <c s="36">
        <v>0</v>
      </c>
      <c s="36">
        <f>ROUND(G516*H516,6)</f>
      </c>
      <c r="L516" s="38">
        <v>0</v>
      </c>
      <c s="32">
        <f>ROUND(ROUND(L516,2)*ROUND(G516,3),2)</f>
      </c>
      <c s="36" t="s">
        <v>53</v>
      </c>
      <c>
        <f>(M516*21)/100</f>
      </c>
      <c t="s">
        <v>27</v>
      </c>
    </row>
    <row r="517" spans="1:5" ht="12.75">
      <c r="A517" s="35" t="s">
        <v>54</v>
      </c>
      <c r="E517" s="39" t="s">
        <v>5</v>
      </c>
    </row>
    <row r="518" spans="1:5" ht="12.75">
      <c r="A518" s="35" t="s">
        <v>55</v>
      </c>
      <c r="E518" s="40" t="s">
        <v>5</v>
      </c>
    </row>
    <row r="519" spans="1:5" ht="153">
      <c r="A519" t="s">
        <v>56</v>
      </c>
      <c r="E519" s="39" t="s">
        <v>553</v>
      </c>
    </row>
    <row r="520" spans="1:16" ht="12.75">
      <c r="A520" t="s">
        <v>49</v>
      </c>
      <c s="34" t="s">
        <v>554</v>
      </c>
      <c s="34" t="s">
        <v>555</v>
      </c>
      <c s="35" t="s">
        <v>5</v>
      </c>
      <c s="6" t="s">
        <v>556</v>
      </c>
      <c s="36" t="s">
        <v>80</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5</v>
      </c>
    </row>
    <row r="523" spans="1:5" ht="153">
      <c r="A523" t="s">
        <v>56</v>
      </c>
      <c r="E523" s="39" t="s">
        <v>557</v>
      </c>
    </row>
    <row r="524" spans="1:16" ht="12.75">
      <c r="A524" t="s">
        <v>49</v>
      </c>
      <c s="34" t="s">
        <v>558</v>
      </c>
      <c s="34" t="s">
        <v>559</v>
      </c>
      <c s="35" t="s">
        <v>5</v>
      </c>
      <c s="6" t="s">
        <v>560</v>
      </c>
      <c s="36" t="s">
        <v>80</v>
      </c>
      <c s="37">
        <v>15</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53">
      <c r="A527" t="s">
        <v>56</v>
      </c>
      <c r="E527" s="39" t="s">
        <v>561</v>
      </c>
    </row>
    <row r="528" spans="1:16" ht="12.75">
      <c r="A528" t="s">
        <v>49</v>
      </c>
      <c s="34" t="s">
        <v>529</v>
      </c>
      <c s="34" t="s">
        <v>562</v>
      </c>
      <c s="35" t="s">
        <v>5</v>
      </c>
      <c s="6" t="s">
        <v>563</v>
      </c>
      <c s="36" t="s">
        <v>80</v>
      </c>
      <c s="37">
        <v>5</v>
      </c>
      <c s="36">
        <v>0</v>
      </c>
      <c s="36">
        <f>ROUND(G528*H528,6)</f>
      </c>
      <c r="L528" s="38">
        <v>0</v>
      </c>
      <c s="32">
        <f>ROUND(ROUND(L528,2)*ROUND(G528,3),2)</f>
      </c>
      <c s="36" t="s">
        <v>53</v>
      </c>
      <c>
        <f>(M528*21)/100</f>
      </c>
      <c t="s">
        <v>27</v>
      </c>
    </row>
    <row r="529" spans="1:5" ht="12.75">
      <c r="A529" s="35" t="s">
        <v>54</v>
      </c>
      <c r="E529" s="39" t="s">
        <v>5</v>
      </c>
    </row>
    <row r="530" spans="1:5" ht="12.75">
      <c r="A530" s="35" t="s">
        <v>55</v>
      </c>
      <c r="E530" s="40" t="s">
        <v>5</v>
      </c>
    </row>
    <row r="531" spans="1:5" ht="127.5">
      <c r="A531" t="s">
        <v>56</v>
      </c>
      <c r="E531" s="39" t="s">
        <v>564</v>
      </c>
    </row>
    <row r="532" spans="1:16" ht="25.5">
      <c r="A532" t="s">
        <v>49</v>
      </c>
      <c s="34" t="s">
        <v>565</v>
      </c>
      <c s="34" t="s">
        <v>566</v>
      </c>
      <c s="35" t="s">
        <v>5</v>
      </c>
      <c s="6" t="s">
        <v>567</v>
      </c>
      <c s="36" t="s">
        <v>80</v>
      </c>
      <c s="37">
        <v>38</v>
      </c>
      <c s="36">
        <v>0</v>
      </c>
      <c s="36">
        <f>ROUND(G532*H532,6)</f>
      </c>
      <c r="L532" s="38">
        <v>0</v>
      </c>
      <c s="32">
        <f>ROUND(ROUND(L532,2)*ROUND(G532,3),2)</f>
      </c>
      <c s="36" t="s">
        <v>53</v>
      </c>
      <c>
        <f>(M532*21)/100</f>
      </c>
      <c t="s">
        <v>27</v>
      </c>
    </row>
    <row r="533" spans="1:5" ht="12.75">
      <c r="A533" s="35" t="s">
        <v>54</v>
      </c>
      <c r="E533" s="39" t="s">
        <v>5</v>
      </c>
    </row>
    <row r="534" spans="1:5" ht="12.75">
      <c r="A534" s="35" t="s">
        <v>55</v>
      </c>
      <c r="E534" s="40" t="s">
        <v>5</v>
      </c>
    </row>
    <row r="535" spans="1:5" ht="153">
      <c r="A535" t="s">
        <v>56</v>
      </c>
      <c r="E535" s="39" t="s">
        <v>568</v>
      </c>
    </row>
    <row r="536" spans="1:16" ht="25.5">
      <c r="A536" t="s">
        <v>49</v>
      </c>
      <c s="34" t="s">
        <v>569</v>
      </c>
      <c s="34" t="s">
        <v>570</v>
      </c>
      <c s="35" t="s">
        <v>5</v>
      </c>
      <c s="6" t="s">
        <v>571</v>
      </c>
      <c s="36" t="s">
        <v>80</v>
      </c>
      <c s="37">
        <v>19</v>
      </c>
      <c s="36">
        <v>0</v>
      </c>
      <c s="36">
        <f>ROUND(G536*H536,6)</f>
      </c>
      <c r="L536" s="38">
        <v>0</v>
      </c>
      <c s="32">
        <f>ROUND(ROUND(L536,2)*ROUND(G536,3),2)</f>
      </c>
      <c s="36" t="s">
        <v>53</v>
      </c>
      <c>
        <f>(M536*21)/100</f>
      </c>
      <c t="s">
        <v>27</v>
      </c>
    </row>
    <row r="537" spans="1:5" ht="12.75">
      <c r="A537" s="35" t="s">
        <v>54</v>
      </c>
      <c r="E537" s="39" t="s">
        <v>5</v>
      </c>
    </row>
    <row r="538" spans="1:5" ht="12.75">
      <c r="A538" s="35" t="s">
        <v>55</v>
      </c>
      <c r="E538" s="40" t="s">
        <v>5</v>
      </c>
    </row>
    <row r="539" spans="1:5" ht="165.75">
      <c r="A539" t="s">
        <v>56</v>
      </c>
      <c r="E539" s="39" t="s">
        <v>572</v>
      </c>
    </row>
    <row r="540" spans="1:16" ht="12.75">
      <c r="A540" t="s">
        <v>49</v>
      </c>
      <c s="34" t="s">
        <v>573</v>
      </c>
      <c s="34" t="s">
        <v>574</v>
      </c>
      <c s="35" t="s">
        <v>5</v>
      </c>
      <c s="6" t="s">
        <v>575</v>
      </c>
      <c s="36" t="s">
        <v>80</v>
      </c>
      <c s="37">
        <v>4</v>
      </c>
      <c s="36">
        <v>0</v>
      </c>
      <c s="36">
        <f>ROUND(G540*H540,6)</f>
      </c>
      <c r="L540" s="38">
        <v>0</v>
      </c>
      <c s="32">
        <f>ROUND(ROUND(L540,2)*ROUND(G540,3),2)</f>
      </c>
      <c s="36" t="s">
        <v>53</v>
      </c>
      <c>
        <f>(M540*21)/100</f>
      </c>
      <c t="s">
        <v>27</v>
      </c>
    </row>
    <row r="541" spans="1:5" ht="12.75">
      <c r="A541" s="35" t="s">
        <v>54</v>
      </c>
      <c r="E541" s="39" t="s">
        <v>5</v>
      </c>
    </row>
    <row r="542" spans="1:5" ht="12.75">
      <c r="A542" s="35" t="s">
        <v>55</v>
      </c>
      <c r="E542" s="40" t="s">
        <v>5</v>
      </c>
    </row>
    <row r="543" spans="1:5" ht="127.5">
      <c r="A543" t="s">
        <v>56</v>
      </c>
      <c r="E543" s="39" t="s">
        <v>576</v>
      </c>
    </row>
    <row r="544" spans="1:16" ht="12.75">
      <c r="A544" t="s">
        <v>49</v>
      </c>
      <c s="34" t="s">
        <v>533</v>
      </c>
      <c s="34" t="s">
        <v>577</v>
      </c>
      <c s="35" t="s">
        <v>5</v>
      </c>
      <c s="6" t="s">
        <v>578</v>
      </c>
      <c s="36" t="s">
        <v>80</v>
      </c>
      <c s="37">
        <v>13</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53">
      <c r="A547" t="s">
        <v>56</v>
      </c>
      <c r="E547" s="39" t="s">
        <v>579</v>
      </c>
    </row>
    <row r="548" spans="1:16" ht="12.75">
      <c r="A548" t="s">
        <v>49</v>
      </c>
      <c s="34" t="s">
        <v>580</v>
      </c>
      <c s="34" t="s">
        <v>581</v>
      </c>
      <c s="35" t="s">
        <v>5</v>
      </c>
      <c s="6" t="s">
        <v>582</v>
      </c>
      <c s="36" t="s">
        <v>80</v>
      </c>
      <c s="37">
        <v>1</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56</v>
      </c>
      <c r="E551" s="39" t="s">
        <v>583</v>
      </c>
    </row>
    <row r="552" spans="1:16" ht="12.75">
      <c r="A552" t="s">
        <v>49</v>
      </c>
      <c s="34" t="s">
        <v>584</v>
      </c>
      <c s="34" t="s">
        <v>585</v>
      </c>
      <c s="35" t="s">
        <v>5</v>
      </c>
      <c s="6" t="s">
        <v>586</v>
      </c>
      <c s="36" t="s">
        <v>80</v>
      </c>
      <c s="37">
        <v>17</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587</v>
      </c>
    </row>
    <row r="556" spans="1:16" ht="12.75">
      <c r="A556" t="s">
        <v>49</v>
      </c>
      <c s="34" t="s">
        <v>588</v>
      </c>
      <c s="34" t="s">
        <v>589</v>
      </c>
      <c s="35" t="s">
        <v>5</v>
      </c>
      <c s="6" t="s">
        <v>590</v>
      </c>
      <c s="36" t="s">
        <v>80</v>
      </c>
      <c s="37">
        <v>3</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591</v>
      </c>
    </row>
    <row r="560" spans="1:16" ht="12.75">
      <c r="A560" t="s">
        <v>49</v>
      </c>
      <c s="34" t="s">
        <v>537</v>
      </c>
      <c s="34" t="s">
        <v>592</v>
      </c>
      <c s="35" t="s">
        <v>5</v>
      </c>
      <c s="6" t="s">
        <v>593</v>
      </c>
      <c s="36" t="s">
        <v>80</v>
      </c>
      <c s="37">
        <v>6</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594</v>
      </c>
    </row>
    <row r="564" spans="1:16" ht="12.75">
      <c r="A564" t="s">
        <v>49</v>
      </c>
      <c s="34" t="s">
        <v>595</v>
      </c>
      <c s="34" t="s">
        <v>596</v>
      </c>
      <c s="35" t="s">
        <v>5</v>
      </c>
      <c s="6" t="s">
        <v>597</v>
      </c>
      <c s="36" t="s">
        <v>80</v>
      </c>
      <c s="37">
        <v>1</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40.25">
      <c r="A567" t="s">
        <v>56</v>
      </c>
      <c r="E567" s="39" t="s">
        <v>598</v>
      </c>
    </row>
    <row r="568" spans="1:16" ht="12.75">
      <c r="A568" t="s">
        <v>49</v>
      </c>
      <c s="34" t="s">
        <v>599</v>
      </c>
      <c s="34" t="s">
        <v>600</v>
      </c>
      <c s="35" t="s">
        <v>5</v>
      </c>
      <c s="6" t="s">
        <v>601</v>
      </c>
      <c s="36" t="s">
        <v>80</v>
      </c>
      <c s="37">
        <v>4</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40.25">
      <c r="A571" t="s">
        <v>56</v>
      </c>
      <c r="E571" s="39" t="s">
        <v>602</v>
      </c>
    </row>
    <row r="572" spans="1:16" ht="12.75">
      <c r="A572" t="s">
        <v>49</v>
      </c>
      <c s="34" t="s">
        <v>603</v>
      </c>
      <c s="34" t="s">
        <v>604</v>
      </c>
      <c s="35" t="s">
        <v>5</v>
      </c>
      <c s="6" t="s">
        <v>605</v>
      </c>
      <c s="36" t="s">
        <v>80</v>
      </c>
      <c s="37">
        <v>3</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53">
      <c r="A575" t="s">
        <v>56</v>
      </c>
      <c r="E575" s="39" t="s">
        <v>606</v>
      </c>
    </row>
    <row r="576" spans="1:16" ht="25.5">
      <c r="A576" t="s">
        <v>49</v>
      </c>
      <c s="34" t="s">
        <v>541</v>
      </c>
      <c s="34" t="s">
        <v>607</v>
      </c>
      <c s="35" t="s">
        <v>5</v>
      </c>
      <c s="6" t="s">
        <v>608</v>
      </c>
      <c s="36" t="s">
        <v>80</v>
      </c>
      <c s="37">
        <v>101</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14.75">
      <c r="A579" t="s">
        <v>56</v>
      </c>
      <c r="E579" s="39" t="s">
        <v>609</v>
      </c>
    </row>
    <row r="580" spans="1:16" ht="12.75">
      <c r="A580" t="s">
        <v>49</v>
      </c>
      <c s="34" t="s">
        <v>610</v>
      </c>
      <c s="34" t="s">
        <v>611</v>
      </c>
      <c s="35" t="s">
        <v>5</v>
      </c>
      <c s="6" t="s">
        <v>612</v>
      </c>
      <c s="36" t="s">
        <v>80</v>
      </c>
      <c s="37">
        <v>4</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40.25">
      <c r="A583" t="s">
        <v>56</v>
      </c>
      <c r="E583" s="39" t="s">
        <v>613</v>
      </c>
    </row>
    <row r="584" spans="1:16" ht="12.75">
      <c r="A584" t="s">
        <v>49</v>
      </c>
      <c s="34" t="s">
        <v>614</v>
      </c>
      <c s="34" t="s">
        <v>615</v>
      </c>
      <c s="35" t="s">
        <v>5</v>
      </c>
      <c s="6" t="s">
        <v>616</v>
      </c>
      <c s="36" t="s">
        <v>80</v>
      </c>
      <c s="37">
        <v>1</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27.5">
      <c r="A587" t="s">
        <v>56</v>
      </c>
      <c r="E587" s="39" t="s">
        <v>617</v>
      </c>
    </row>
    <row r="588" spans="1:16" ht="25.5">
      <c r="A588" t="s">
        <v>49</v>
      </c>
      <c s="34" t="s">
        <v>618</v>
      </c>
      <c s="34" t="s">
        <v>619</v>
      </c>
      <c s="35" t="s">
        <v>5</v>
      </c>
      <c s="6" t="s">
        <v>620</v>
      </c>
      <c s="36" t="s">
        <v>80</v>
      </c>
      <c s="37">
        <v>1</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65.75">
      <c r="A591" t="s">
        <v>56</v>
      </c>
      <c r="E591" s="39" t="s">
        <v>621</v>
      </c>
    </row>
    <row r="592" spans="1:16" ht="12.75">
      <c r="A592" t="s">
        <v>49</v>
      </c>
      <c s="34" t="s">
        <v>545</v>
      </c>
      <c s="34" t="s">
        <v>622</v>
      </c>
      <c s="35" t="s">
        <v>5</v>
      </c>
      <c s="6" t="s">
        <v>623</v>
      </c>
      <c s="36" t="s">
        <v>75</v>
      </c>
      <c s="37">
        <v>200</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40.25">
      <c r="A595" t="s">
        <v>56</v>
      </c>
      <c r="E595" s="39" t="s">
        <v>624</v>
      </c>
    </row>
    <row r="596" spans="1:16" ht="12.75">
      <c r="A596" t="s">
        <v>49</v>
      </c>
      <c s="34" t="s">
        <v>625</v>
      </c>
      <c s="34" t="s">
        <v>626</v>
      </c>
      <c s="35" t="s">
        <v>5</v>
      </c>
      <c s="6" t="s">
        <v>627</v>
      </c>
      <c s="36" t="s">
        <v>80</v>
      </c>
      <c s="37">
        <v>28</v>
      </c>
      <c s="36">
        <v>0</v>
      </c>
      <c s="36">
        <f>ROUND(G596*H596,6)</f>
      </c>
      <c r="L596" s="38">
        <v>0</v>
      </c>
      <c s="32">
        <f>ROUND(ROUND(L596,2)*ROUND(G596,3),2)</f>
      </c>
      <c s="36" t="s">
        <v>53</v>
      </c>
      <c>
        <f>(M596*21)/100</f>
      </c>
      <c t="s">
        <v>27</v>
      </c>
    </row>
    <row r="597" spans="1:5" ht="12.75">
      <c r="A597" s="35" t="s">
        <v>54</v>
      </c>
      <c r="E597" s="39" t="s">
        <v>5</v>
      </c>
    </row>
    <row r="598" spans="1:5" ht="12.75">
      <c r="A598" s="35" t="s">
        <v>55</v>
      </c>
      <c r="E598" s="40" t="s">
        <v>5</v>
      </c>
    </row>
    <row r="599" spans="1:5" ht="140.25">
      <c r="A599" t="s">
        <v>56</v>
      </c>
      <c r="E599" s="39" t="s">
        <v>628</v>
      </c>
    </row>
    <row r="600" spans="1:16" ht="12.75">
      <c r="A600" t="s">
        <v>49</v>
      </c>
      <c s="34" t="s">
        <v>629</v>
      </c>
      <c s="34" t="s">
        <v>630</v>
      </c>
      <c s="35" t="s">
        <v>5</v>
      </c>
      <c s="6" t="s">
        <v>631</v>
      </c>
      <c s="36" t="s">
        <v>80</v>
      </c>
      <c s="37">
        <v>16</v>
      </c>
      <c s="36">
        <v>0</v>
      </c>
      <c s="36">
        <f>ROUND(G600*H600,6)</f>
      </c>
      <c r="L600" s="38">
        <v>0</v>
      </c>
      <c s="32">
        <f>ROUND(ROUND(L600,2)*ROUND(G600,3),2)</f>
      </c>
      <c s="36" t="s">
        <v>53</v>
      </c>
      <c>
        <f>(M600*21)/100</f>
      </c>
      <c t="s">
        <v>27</v>
      </c>
    </row>
    <row r="601" spans="1:5" ht="12.75">
      <c r="A601" s="35" t="s">
        <v>54</v>
      </c>
      <c r="E601" s="39" t="s">
        <v>5</v>
      </c>
    </row>
    <row r="602" spans="1:5" ht="12.75">
      <c r="A602" s="35" t="s">
        <v>55</v>
      </c>
      <c r="E602" s="40" t="s">
        <v>5</v>
      </c>
    </row>
    <row r="603" spans="1:5" ht="127.5">
      <c r="A603" t="s">
        <v>56</v>
      </c>
      <c r="E603" s="39" t="s">
        <v>632</v>
      </c>
    </row>
    <row r="604" spans="1:13" ht="12.75">
      <c r="A604" t="s">
        <v>46</v>
      </c>
      <c r="C604" s="31" t="s">
        <v>72</v>
      </c>
      <c r="E604" s="33" t="s">
        <v>633</v>
      </c>
      <c r="J604" s="32">
        <f>0</f>
      </c>
      <c s="32">
        <f>0</f>
      </c>
      <c s="32">
        <f>0+L605+L609+L613</f>
      </c>
      <c s="32">
        <f>0+M605+M609+M613</f>
      </c>
    </row>
    <row r="605" spans="1:16" ht="12.75">
      <c r="A605" t="s">
        <v>49</v>
      </c>
      <c s="34" t="s">
        <v>634</v>
      </c>
      <c s="34" t="s">
        <v>635</v>
      </c>
      <c s="35" t="s">
        <v>5</v>
      </c>
      <c s="6" t="s">
        <v>636</v>
      </c>
      <c s="36" t="s">
        <v>60</v>
      </c>
      <c s="37">
        <v>0.5</v>
      </c>
      <c s="36">
        <v>0</v>
      </c>
      <c s="36">
        <f>ROUND(G605*H605,6)</f>
      </c>
      <c r="L605" s="38">
        <v>0</v>
      </c>
      <c s="32">
        <f>ROUND(ROUND(L605,2)*ROUND(G605,3),2)</f>
      </c>
      <c s="36" t="s">
        <v>53</v>
      </c>
      <c>
        <f>(M605*21)/100</f>
      </c>
      <c t="s">
        <v>27</v>
      </c>
    </row>
    <row r="606" spans="1:5" ht="12.75">
      <c r="A606" s="35" t="s">
        <v>54</v>
      </c>
      <c r="E606" s="39" t="s">
        <v>5</v>
      </c>
    </row>
    <row r="607" spans="1:5" ht="12.75">
      <c r="A607" s="35" t="s">
        <v>55</v>
      </c>
      <c r="E607" s="40" t="s">
        <v>5</v>
      </c>
    </row>
    <row r="608" spans="1:5" ht="357">
      <c r="A608" t="s">
        <v>56</v>
      </c>
      <c r="E608" s="39" t="s">
        <v>637</v>
      </c>
    </row>
    <row r="609" spans="1:16" ht="12.75">
      <c r="A609" t="s">
        <v>49</v>
      </c>
      <c s="34" t="s">
        <v>638</v>
      </c>
      <c s="34" t="s">
        <v>639</v>
      </c>
      <c s="35" t="s">
        <v>5</v>
      </c>
      <c s="6" t="s">
        <v>640</v>
      </c>
      <c s="36" t="s">
        <v>52</v>
      </c>
      <c s="37">
        <v>5</v>
      </c>
      <c s="36">
        <v>0</v>
      </c>
      <c s="36">
        <f>ROUND(G609*H609,6)</f>
      </c>
      <c r="L609" s="38">
        <v>0</v>
      </c>
      <c s="32">
        <f>ROUND(ROUND(L609,2)*ROUND(G609,3),2)</f>
      </c>
      <c s="36" t="s">
        <v>53</v>
      </c>
      <c>
        <f>(M609*21)/100</f>
      </c>
      <c t="s">
        <v>27</v>
      </c>
    </row>
    <row r="610" spans="1:5" ht="12.75">
      <c r="A610" s="35" t="s">
        <v>54</v>
      </c>
      <c r="E610" s="39" t="s">
        <v>5</v>
      </c>
    </row>
    <row r="611" spans="1:5" ht="12.75">
      <c r="A611" s="35" t="s">
        <v>55</v>
      </c>
      <c r="E611" s="40" t="s">
        <v>5</v>
      </c>
    </row>
    <row r="612" spans="1:5" ht="38.25">
      <c r="A612" t="s">
        <v>56</v>
      </c>
      <c r="E612" s="39" t="s">
        <v>641</v>
      </c>
    </row>
    <row r="613" spans="1:16" ht="12.75">
      <c r="A613" t="s">
        <v>49</v>
      </c>
      <c s="34" t="s">
        <v>642</v>
      </c>
      <c s="34" t="s">
        <v>643</v>
      </c>
      <c s="35" t="s">
        <v>5</v>
      </c>
      <c s="6" t="s">
        <v>644</v>
      </c>
      <c s="36" t="s">
        <v>52</v>
      </c>
      <c s="37">
        <v>5</v>
      </c>
      <c s="36">
        <v>0</v>
      </c>
      <c s="36">
        <f>ROUND(G613*H613,6)</f>
      </c>
      <c r="L613" s="38">
        <v>0</v>
      </c>
      <c s="32">
        <f>ROUND(ROUND(L613,2)*ROUND(G613,3),2)</f>
      </c>
      <c s="36" t="s">
        <v>419</v>
      </c>
      <c>
        <f>(M613*21)/100</f>
      </c>
      <c t="s">
        <v>27</v>
      </c>
    </row>
    <row r="614" spans="1:5" ht="12.75">
      <c r="A614" s="35" t="s">
        <v>54</v>
      </c>
      <c r="E614" s="39" t="s">
        <v>5</v>
      </c>
    </row>
    <row r="615" spans="1:5" ht="12.75">
      <c r="A615" s="35" t="s">
        <v>55</v>
      </c>
      <c r="E615" s="40" t="s">
        <v>5</v>
      </c>
    </row>
    <row r="616" spans="1:5" ht="114.75">
      <c r="A616" t="s">
        <v>56</v>
      </c>
      <c r="E616" s="39" t="s">
        <v>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648</v>
      </c>
      <c r="E8" s="30" t="s">
        <v>647</v>
      </c>
      <c r="J8" s="29">
        <f>0+J9+J50</f>
      </c>
      <c s="29">
        <f>0+K9+K50</f>
      </c>
      <c s="29">
        <f>0+L9+L50</f>
      </c>
      <c s="29">
        <f>0+M9+M50</f>
      </c>
    </row>
    <row r="9" spans="1:13" ht="12.75">
      <c r="A9" t="s">
        <v>46</v>
      </c>
      <c r="C9" s="31" t="s">
        <v>47</v>
      </c>
      <c r="E9" s="33" t="s">
        <v>150</v>
      </c>
      <c r="J9" s="32">
        <f>0</f>
      </c>
      <c s="32">
        <f>0</f>
      </c>
      <c s="32">
        <f>0+L10+L14+L18+L22+L26+L30+L34+L38+L42+L46</f>
      </c>
      <c s="32">
        <f>0+M10+M14+M18+M22+M26+M30+M34+M38+M42+M46</f>
      </c>
    </row>
    <row r="10" spans="1:16" ht="12.75">
      <c r="A10" t="s">
        <v>49</v>
      </c>
      <c s="34" t="s">
        <v>47</v>
      </c>
      <c s="34" t="s">
        <v>192</v>
      </c>
      <c s="35" t="s">
        <v>5</v>
      </c>
      <c s="6" t="s">
        <v>193</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649</v>
      </c>
    </row>
    <row r="14" spans="1:16" ht="12.75">
      <c r="A14" t="s">
        <v>49</v>
      </c>
      <c s="34" t="s">
        <v>27</v>
      </c>
      <c s="34" t="s">
        <v>196</v>
      </c>
      <c s="35" t="s">
        <v>5</v>
      </c>
      <c s="6" t="s">
        <v>197</v>
      </c>
      <c s="36" t="s">
        <v>75</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650</v>
      </c>
    </row>
    <row r="18" spans="1:16" ht="12.75">
      <c r="A18" t="s">
        <v>49</v>
      </c>
      <c s="34" t="s">
        <v>26</v>
      </c>
      <c s="34" t="s">
        <v>372</v>
      </c>
      <c s="35" t="s">
        <v>5</v>
      </c>
      <c s="6" t="s">
        <v>373</v>
      </c>
      <c s="36" t="s">
        <v>374</v>
      </c>
      <c s="37">
        <v>24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651</v>
      </c>
    </row>
    <row r="22" spans="1:16" ht="12.75">
      <c r="A22" t="s">
        <v>49</v>
      </c>
      <c s="34" t="s">
        <v>69</v>
      </c>
      <c s="34" t="s">
        <v>377</v>
      </c>
      <c s="35" t="s">
        <v>5</v>
      </c>
      <c s="6" t="s">
        <v>378</v>
      </c>
      <c s="36" t="s">
        <v>374</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652</v>
      </c>
    </row>
    <row r="26" spans="1:16" ht="12.75">
      <c r="A26" t="s">
        <v>49</v>
      </c>
      <c s="34" t="s">
        <v>72</v>
      </c>
      <c s="34" t="s">
        <v>381</v>
      </c>
      <c s="35" t="s">
        <v>5</v>
      </c>
      <c s="6" t="s">
        <v>382</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653</v>
      </c>
    </row>
    <row r="30" spans="1:16" ht="12.75">
      <c r="A30" t="s">
        <v>49</v>
      </c>
      <c s="34" t="s">
        <v>77</v>
      </c>
      <c s="34" t="s">
        <v>385</v>
      </c>
      <c s="35" t="s">
        <v>5</v>
      </c>
      <c s="6" t="s">
        <v>386</v>
      </c>
      <c s="36" t="s">
        <v>80</v>
      </c>
      <c s="37">
        <v>13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654</v>
      </c>
    </row>
    <row r="34" spans="1:16" ht="25.5">
      <c r="A34" t="s">
        <v>49</v>
      </c>
      <c s="34" t="s">
        <v>82</v>
      </c>
      <c s="34" t="s">
        <v>389</v>
      </c>
      <c s="35" t="s">
        <v>5</v>
      </c>
      <c s="6" t="s">
        <v>390</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655</v>
      </c>
    </row>
    <row r="38" spans="1:16" ht="12.75">
      <c r="A38" t="s">
        <v>49</v>
      </c>
      <c s="34" t="s">
        <v>86</v>
      </c>
      <c s="34" t="s">
        <v>393</v>
      </c>
      <c s="35" t="s">
        <v>5</v>
      </c>
      <c s="6" t="s">
        <v>394</v>
      </c>
      <c s="36" t="s">
        <v>374</v>
      </c>
      <c s="37">
        <v>200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656</v>
      </c>
    </row>
    <row r="42" spans="1:16" ht="12.75">
      <c r="A42" t="s">
        <v>49</v>
      </c>
      <c s="34" t="s">
        <v>94</v>
      </c>
      <c s="34" t="s">
        <v>657</v>
      </c>
      <c s="35" t="s">
        <v>5</v>
      </c>
      <c s="6" t="s">
        <v>658</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659</v>
      </c>
    </row>
    <row r="46" spans="1:16" ht="25.5">
      <c r="A46" t="s">
        <v>49</v>
      </c>
      <c s="34" t="s">
        <v>98</v>
      </c>
      <c s="34" t="s">
        <v>660</v>
      </c>
      <c s="35" t="s">
        <v>5</v>
      </c>
      <c s="6" t="s">
        <v>661</v>
      </c>
      <c s="36" t="s">
        <v>80</v>
      </c>
      <c s="37">
        <v>15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662</v>
      </c>
    </row>
    <row r="50" spans="1:13" ht="12.75">
      <c r="A50" t="s">
        <v>46</v>
      </c>
      <c r="C50" s="31" t="s">
        <v>26</v>
      </c>
      <c r="E50" s="33" t="s">
        <v>549</v>
      </c>
      <c r="J50" s="32">
        <f>0</f>
      </c>
      <c s="32">
        <f>0</f>
      </c>
      <c s="32">
        <f>0+L51</f>
      </c>
      <c s="32">
        <f>0+M51</f>
      </c>
    </row>
    <row r="51" spans="1:16" ht="12.75">
      <c r="A51" t="s">
        <v>49</v>
      </c>
      <c s="34" t="s">
        <v>103</v>
      </c>
      <c s="34" t="s">
        <v>622</v>
      </c>
      <c s="35" t="s">
        <v>5</v>
      </c>
      <c s="6" t="s">
        <v>623</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666</v>
      </c>
      <c r="E8" s="30" t="s">
        <v>665</v>
      </c>
      <c r="J8" s="29">
        <f>0+J9</f>
      </c>
      <c s="29">
        <f>0+K9</f>
      </c>
      <c s="29">
        <f>0+L9</f>
      </c>
      <c s="29">
        <f>0+M9</f>
      </c>
    </row>
    <row r="9" spans="1:13" ht="12.75">
      <c r="A9" t="s">
        <v>46</v>
      </c>
      <c r="C9" s="31" t="s">
        <v>667</v>
      </c>
      <c r="E9" s="33" t="s">
        <v>668</v>
      </c>
      <c r="J9" s="32">
        <f>0</f>
      </c>
      <c s="32">
        <f>0</f>
      </c>
      <c s="32">
        <f>0+L10+L14+L18+L22+L26+L30+L34+L38+L42</f>
      </c>
      <c s="32">
        <f>0+M10+M14+M18+M22+M26+M30+M34+M38+M42</f>
      </c>
    </row>
    <row r="10" spans="1:16" ht="25.5">
      <c r="A10" t="s">
        <v>49</v>
      </c>
      <c s="34" t="s">
        <v>47</v>
      </c>
      <c s="34" t="s">
        <v>669</v>
      </c>
      <c s="35" t="s">
        <v>5</v>
      </c>
      <c s="6" t="s">
        <v>670</v>
      </c>
      <c s="36" t="s">
        <v>80</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89.25">
      <c r="A13" t="s">
        <v>56</v>
      </c>
      <c r="E13" s="39" t="s">
        <v>671</v>
      </c>
    </row>
    <row r="14" spans="1:16" ht="12.75">
      <c r="A14" t="s">
        <v>49</v>
      </c>
      <c s="34" t="s">
        <v>27</v>
      </c>
      <c s="34" t="s">
        <v>672</v>
      </c>
      <c s="35" t="s">
        <v>5</v>
      </c>
      <c s="6" t="s">
        <v>673</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51">
      <c r="A17" t="s">
        <v>56</v>
      </c>
      <c r="E17" s="39" t="s">
        <v>674</v>
      </c>
    </row>
    <row r="18" spans="1:16" ht="12.75">
      <c r="A18" t="s">
        <v>49</v>
      </c>
      <c s="34" t="s">
        <v>26</v>
      </c>
      <c s="34" t="s">
        <v>675</v>
      </c>
      <c s="35" t="s">
        <v>5</v>
      </c>
      <c s="6" t="s">
        <v>676</v>
      </c>
      <c s="36" t="s">
        <v>80</v>
      </c>
      <c s="37">
        <v>1</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8.25">
      <c r="A21" t="s">
        <v>56</v>
      </c>
      <c r="E21" s="39" t="s">
        <v>677</v>
      </c>
    </row>
    <row r="22" spans="1:16" ht="12.75">
      <c r="A22" t="s">
        <v>49</v>
      </c>
      <c s="34" t="s">
        <v>65</v>
      </c>
      <c s="34" t="s">
        <v>678</v>
      </c>
      <c s="35" t="s">
        <v>5</v>
      </c>
      <c s="6" t="s">
        <v>679</v>
      </c>
      <c s="36" t="s">
        <v>75</v>
      </c>
      <c s="37">
        <v>10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679</v>
      </c>
    </row>
    <row r="26" spans="1:16" ht="12.75">
      <c r="A26" t="s">
        <v>49</v>
      </c>
      <c s="34" t="s">
        <v>69</v>
      </c>
      <c s="34" t="s">
        <v>680</v>
      </c>
      <c s="35" t="s">
        <v>5</v>
      </c>
      <c s="6" t="s">
        <v>681</v>
      </c>
      <c s="36" t="s">
        <v>682</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2.75">
      <c r="A29" t="s">
        <v>56</v>
      </c>
      <c r="E29" s="39" t="s">
        <v>681</v>
      </c>
    </row>
    <row r="30" spans="1:16" ht="12.75">
      <c r="A30" t="s">
        <v>49</v>
      </c>
      <c s="34" t="s">
        <v>72</v>
      </c>
      <c s="34" t="s">
        <v>683</v>
      </c>
      <c s="35" t="s">
        <v>5</v>
      </c>
      <c s="6" t="s">
        <v>684</v>
      </c>
      <c s="36" t="s">
        <v>75</v>
      </c>
      <c s="37">
        <v>10</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684</v>
      </c>
    </row>
    <row r="34" spans="1:16" ht="25.5">
      <c r="A34" t="s">
        <v>49</v>
      </c>
      <c s="34" t="s">
        <v>77</v>
      </c>
      <c s="34" t="s">
        <v>685</v>
      </c>
      <c s="35" t="s">
        <v>5</v>
      </c>
      <c s="6" t="s">
        <v>686</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38.25">
      <c r="A37" t="s">
        <v>56</v>
      </c>
      <c r="E37" s="39" t="s">
        <v>687</v>
      </c>
    </row>
    <row r="38" spans="1:16" ht="25.5">
      <c r="A38" t="s">
        <v>49</v>
      </c>
      <c s="34" t="s">
        <v>82</v>
      </c>
      <c s="34" t="s">
        <v>688</v>
      </c>
      <c s="35" t="s">
        <v>5</v>
      </c>
      <c s="6" t="s">
        <v>689</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25.5">
      <c r="A41" t="s">
        <v>56</v>
      </c>
      <c r="E41" s="39" t="s">
        <v>689</v>
      </c>
    </row>
    <row r="42" spans="1:16" ht="25.5">
      <c r="A42" t="s">
        <v>49</v>
      </c>
      <c s="34" t="s">
        <v>86</v>
      </c>
      <c s="34" t="s">
        <v>690</v>
      </c>
      <c s="35" t="s">
        <v>5</v>
      </c>
      <c s="6" t="s">
        <v>691</v>
      </c>
      <c s="36" t="s">
        <v>682</v>
      </c>
      <c s="37">
        <v>1</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25.5">
      <c r="A45" t="s">
        <v>56</v>
      </c>
      <c r="E45" s="39" t="s">
        <v>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694</v>
      </c>
      <c r="E8" s="30" t="s">
        <v>693</v>
      </c>
      <c r="J8" s="29">
        <f>0+J9+J54</f>
      </c>
      <c s="29">
        <f>0+K9+K54</f>
      </c>
      <c s="29">
        <f>0+L9+L54</f>
      </c>
      <c s="29">
        <f>0+M9+M54</f>
      </c>
    </row>
    <row r="9" spans="1:13" ht="12.75">
      <c r="A9" t="s">
        <v>46</v>
      </c>
      <c r="C9" s="31" t="s">
        <v>47</v>
      </c>
      <c r="E9" s="33" t="s">
        <v>48</v>
      </c>
      <c r="J9" s="32">
        <f>0</f>
      </c>
      <c s="32">
        <f>0</f>
      </c>
      <c s="32">
        <f>0+L10+L14+L18+L22+L26+L30+L34+L38+L42+L46+L50</f>
      </c>
      <c s="32">
        <f>0+M10+M14+M18+M22+M26+M30+M34+M38+M42+M46+M50</f>
      </c>
    </row>
    <row r="10" spans="1:16" ht="12.75">
      <c r="A10" t="s">
        <v>49</v>
      </c>
      <c s="34" t="s">
        <v>47</v>
      </c>
      <c s="34" t="s">
        <v>73</v>
      </c>
      <c s="35" t="s">
        <v>5</v>
      </c>
      <c s="6" t="s">
        <v>74</v>
      </c>
      <c s="36" t="s">
        <v>75</v>
      </c>
      <c s="37">
        <v>60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76</v>
      </c>
    </row>
    <row r="14" spans="1:16" ht="12.75">
      <c r="A14" t="s">
        <v>49</v>
      </c>
      <c s="34" t="s">
        <v>27</v>
      </c>
      <c s="34" t="s">
        <v>91</v>
      </c>
      <c s="35" t="s">
        <v>5</v>
      </c>
      <c s="6" t="s">
        <v>92</v>
      </c>
      <c s="36" t="s">
        <v>75</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695</v>
      </c>
    </row>
    <row r="18" spans="1:16" ht="12.75">
      <c r="A18" t="s">
        <v>49</v>
      </c>
      <c s="34" t="s">
        <v>26</v>
      </c>
      <c s="34" t="s">
        <v>104</v>
      </c>
      <c s="35" t="s">
        <v>5</v>
      </c>
      <c s="6" t="s">
        <v>105</v>
      </c>
      <c s="36" t="s">
        <v>101</v>
      </c>
      <c s="37">
        <v>36.27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696</v>
      </c>
    </row>
    <row r="22" spans="1:16" ht="12.75">
      <c r="A22" t="s">
        <v>49</v>
      </c>
      <c s="34" t="s">
        <v>65</v>
      </c>
      <c s="34" t="s">
        <v>107</v>
      </c>
      <c s="35" t="s">
        <v>5</v>
      </c>
      <c s="6" t="s">
        <v>108</v>
      </c>
      <c s="36" t="s">
        <v>101</v>
      </c>
      <c s="37">
        <v>36.27</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697</v>
      </c>
    </row>
    <row r="26" spans="1:16" ht="12.75">
      <c r="A26" t="s">
        <v>49</v>
      </c>
      <c s="34" t="s">
        <v>69</v>
      </c>
      <c s="34" t="s">
        <v>111</v>
      </c>
      <c s="35" t="s">
        <v>5</v>
      </c>
      <c s="6" t="s">
        <v>112</v>
      </c>
      <c s="36" t="s">
        <v>101</v>
      </c>
      <c s="37">
        <v>112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696</v>
      </c>
    </row>
    <row r="30" spans="1:16" ht="12.75">
      <c r="A30" t="s">
        <v>49</v>
      </c>
      <c s="34" t="s">
        <v>72</v>
      </c>
      <c s="34" t="s">
        <v>114</v>
      </c>
      <c s="35" t="s">
        <v>5</v>
      </c>
      <c s="6" t="s">
        <v>115</v>
      </c>
      <c s="36" t="s">
        <v>101</v>
      </c>
      <c s="37">
        <v>112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698</v>
      </c>
    </row>
    <row r="34" spans="1:16" ht="25.5">
      <c r="A34" t="s">
        <v>49</v>
      </c>
      <c s="34" t="s">
        <v>77</v>
      </c>
      <c s="34" t="s">
        <v>122</v>
      </c>
      <c s="35" t="s">
        <v>5</v>
      </c>
      <c s="6" t="s">
        <v>123</v>
      </c>
      <c s="36" t="s">
        <v>80</v>
      </c>
      <c s="37">
        <v>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699</v>
      </c>
    </row>
    <row r="38" spans="1:16" ht="25.5">
      <c r="A38" t="s">
        <v>49</v>
      </c>
      <c s="34" t="s">
        <v>82</v>
      </c>
      <c s="34" t="s">
        <v>126</v>
      </c>
      <c s="35" t="s">
        <v>5</v>
      </c>
      <c s="6" t="s">
        <v>127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699</v>
      </c>
    </row>
    <row r="42" spans="1:16" ht="12.75">
      <c r="A42" t="s">
        <v>49</v>
      </c>
      <c s="34" t="s">
        <v>86</v>
      </c>
      <c s="34" t="s">
        <v>129</v>
      </c>
      <c s="35" t="s">
        <v>5</v>
      </c>
      <c s="6" t="s">
        <v>130</v>
      </c>
      <c s="36" t="s">
        <v>80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700</v>
      </c>
    </row>
    <row r="46" spans="1:16" ht="12.75">
      <c r="A46" t="s">
        <v>49</v>
      </c>
      <c s="34" t="s">
        <v>90</v>
      </c>
      <c s="34" t="s">
        <v>140</v>
      </c>
      <c s="35" t="s">
        <v>5</v>
      </c>
      <c s="6" t="s">
        <v>141</v>
      </c>
      <c s="36" t="s">
        <v>80</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701</v>
      </c>
    </row>
    <row r="50" spans="1:16" ht="12.75">
      <c r="A50" t="s">
        <v>49</v>
      </c>
      <c s="34" t="s">
        <v>94</v>
      </c>
      <c s="34" t="s">
        <v>144</v>
      </c>
      <c s="35" t="s">
        <v>5</v>
      </c>
      <c s="6" t="s">
        <v>145</v>
      </c>
      <c s="36" t="s">
        <v>80</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701</v>
      </c>
    </row>
    <row r="54" spans="1:13" ht="12.75">
      <c r="A54" t="s">
        <v>46</v>
      </c>
      <c r="C54" s="31" t="s">
        <v>27</v>
      </c>
      <c r="E54" s="33" t="s">
        <v>150</v>
      </c>
      <c r="J54" s="32">
        <f>0</f>
      </c>
      <c s="32">
        <f>0</f>
      </c>
      <c s="32">
        <f>0+L55+L59+L63+L67+L71</f>
      </c>
      <c s="32">
        <f>0+M55+M59+M63+M67+M71</f>
      </c>
    </row>
    <row r="55" spans="1:16" ht="12.75">
      <c r="A55" t="s">
        <v>49</v>
      </c>
      <c s="34" t="s">
        <v>98</v>
      </c>
      <c s="34" t="s">
        <v>372</v>
      </c>
      <c s="35" t="s">
        <v>5</v>
      </c>
      <c s="6" t="s">
        <v>373</v>
      </c>
      <c s="36" t="s">
        <v>374</v>
      </c>
      <c s="37">
        <v>24</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702</v>
      </c>
    </row>
    <row r="59" spans="1:16" ht="25.5">
      <c r="A59" t="s">
        <v>49</v>
      </c>
      <c s="34" t="s">
        <v>106</v>
      </c>
      <c s="34" t="s">
        <v>465</v>
      </c>
      <c s="35" t="s">
        <v>5</v>
      </c>
      <c s="6" t="s">
        <v>466</v>
      </c>
      <c s="36" t="s">
        <v>80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703</v>
      </c>
    </row>
    <row r="63" spans="1:16" ht="12.75">
      <c r="A63" t="s">
        <v>49</v>
      </c>
      <c s="34" t="s">
        <v>110</v>
      </c>
      <c s="34" t="s">
        <v>393</v>
      </c>
      <c s="35" t="s">
        <v>5</v>
      </c>
      <c s="6" t="s">
        <v>394</v>
      </c>
      <c s="36" t="s">
        <v>374</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704</v>
      </c>
    </row>
    <row r="67" spans="1:16" ht="25.5">
      <c r="A67" t="s">
        <v>49</v>
      </c>
      <c s="34" t="s">
        <v>113</v>
      </c>
      <c s="34" t="s">
        <v>660</v>
      </c>
      <c s="35" t="s">
        <v>5</v>
      </c>
      <c s="6" t="s">
        <v>661</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705</v>
      </c>
    </row>
    <row r="71" spans="1:16" ht="12.75">
      <c r="A71" t="s">
        <v>49</v>
      </c>
      <c s="34" t="s">
        <v>117</v>
      </c>
      <c s="34" t="s">
        <v>397</v>
      </c>
      <c s="35" t="s">
        <v>5</v>
      </c>
      <c s="6" t="s">
        <v>398</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706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COUNTIFS(L8:L583,"=0",A8:A583,"P")+COUNTIFS(L8:L583,"",A8:A583,"P")+SUM(Q8:Q583)</f>
      </c>
    </row>
    <row r="8" spans="1:13" ht="12.75">
      <c r="A8" t="s">
        <v>44</v>
      </c>
      <c r="C8" s="28" t="s">
        <v>709</v>
      </c>
      <c r="E8" s="30" t="s">
        <v>708</v>
      </c>
      <c r="J8" s="29">
        <f>0+J9+J46</f>
      </c>
      <c s="29">
        <f>0+K9+K46</f>
      </c>
      <c s="29">
        <f>0+L9+L46</f>
      </c>
      <c s="29">
        <f>0+M9+M46</f>
      </c>
    </row>
    <row r="9" spans="1:13" ht="12.75">
      <c r="A9" t="s">
        <v>46</v>
      </c>
      <c r="C9" s="31" t="s">
        <v>47</v>
      </c>
      <c r="E9" s="33" t="s">
        <v>710</v>
      </c>
      <c r="J9" s="32">
        <f>0</f>
      </c>
      <c s="32">
        <f>0</f>
      </c>
      <c s="32">
        <f>0+L10+L14+L18+L22+L26+L30+L34+L38+L42</f>
      </c>
      <c s="32">
        <f>0+M10+M14+M18+M22+M26+M30+M34+M38+M42</f>
      </c>
    </row>
    <row r="10" spans="1:16" ht="12.75">
      <c r="A10" t="s">
        <v>49</v>
      </c>
      <c s="34" t="s">
        <v>47</v>
      </c>
      <c s="34" t="s">
        <v>711</v>
      </c>
      <c s="35" t="s">
        <v>5</v>
      </c>
      <c s="6" t="s">
        <v>712</v>
      </c>
      <c s="36" t="s">
        <v>60</v>
      </c>
      <c s="37">
        <v>920</v>
      </c>
      <c s="36">
        <v>0</v>
      </c>
      <c s="36">
        <f>ROUND(G10*H10,6)</f>
      </c>
      <c r="L10" s="38">
        <v>0</v>
      </c>
      <c s="32">
        <f>ROUND(ROUND(L10,2)*ROUND(G10,3),2)</f>
      </c>
      <c s="36" t="s">
        <v>53</v>
      </c>
      <c>
        <f>(M10*21)/100</f>
      </c>
      <c t="s">
        <v>27</v>
      </c>
    </row>
    <row r="11" spans="1:5" ht="12.75">
      <c r="A11" s="35" t="s">
        <v>54</v>
      </c>
      <c r="E11" s="39" t="s">
        <v>5</v>
      </c>
    </row>
    <row r="12" spans="1:5" ht="12.75">
      <c r="A12" s="35" t="s">
        <v>55</v>
      </c>
      <c r="E12" s="40" t="s">
        <v>713</v>
      </c>
    </row>
    <row r="13" spans="1:5" ht="331.5">
      <c r="A13" t="s">
        <v>56</v>
      </c>
      <c r="E13" s="39" t="s">
        <v>714</v>
      </c>
    </row>
    <row r="14" spans="1:16" ht="12.75">
      <c r="A14" t="s">
        <v>49</v>
      </c>
      <c s="34" t="s">
        <v>27</v>
      </c>
      <c s="34" t="s">
        <v>62</v>
      </c>
      <c s="35" t="s">
        <v>5</v>
      </c>
      <c s="6" t="s">
        <v>63</v>
      </c>
      <c s="36" t="s">
        <v>60</v>
      </c>
      <c s="37">
        <v>310</v>
      </c>
      <c s="36">
        <v>0</v>
      </c>
      <c s="36">
        <f>ROUND(G14*H14,6)</f>
      </c>
      <c r="L14" s="38">
        <v>0</v>
      </c>
      <c s="32">
        <f>ROUND(ROUND(L14,2)*ROUND(G14,3),2)</f>
      </c>
      <c s="36" t="s">
        <v>53</v>
      </c>
      <c>
        <f>(M14*21)/100</f>
      </c>
      <c t="s">
        <v>27</v>
      </c>
    </row>
    <row r="15" spans="1:5" ht="12.75">
      <c r="A15" s="35" t="s">
        <v>54</v>
      </c>
      <c r="E15" s="39" t="s">
        <v>715</v>
      </c>
    </row>
    <row r="16" spans="1:5" ht="12.75">
      <c r="A16" s="35" t="s">
        <v>55</v>
      </c>
      <c r="E16" s="40" t="s">
        <v>716</v>
      </c>
    </row>
    <row r="17" spans="1:5" ht="242.25">
      <c r="A17" t="s">
        <v>56</v>
      </c>
      <c r="E17" s="39" t="s">
        <v>717</v>
      </c>
    </row>
    <row r="18" spans="1:16" ht="12.75">
      <c r="A18" t="s">
        <v>49</v>
      </c>
      <c s="34" t="s">
        <v>26</v>
      </c>
      <c s="34" t="s">
        <v>87</v>
      </c>
      <c s="35" t="s">
        <v>5</v>
      </c>
      <c s="6" t="s">
        <v>88</v>
      </c>
      <c s="36" t="s">
        <v>80</v>
      </c>
      <c s="37">
        <v>115</v>
      </c>
      <c s="36">
        <v>0</v>
      </c>
      <c s="36">
        <f>ROUND(G18*H18,6)</f>
      </c>
      <c r="L18" s="38">
        <v>0</v>
      </c>
      <c s="32">
        <f>ROUND(ROUND(L18,2)*ROUND(G18,3),2)</f>
      </c>
      <c s="36" t="s">
        <v>53</v>
      </c>
      <c>
        <f>(M18*21)/100</f>
      </c>
      <c t="s">
        <v>27</v>
      </c>
    </row>
    <row r="19" spans="1:5" ht="12.75">
      <c r="A19" s="35" t="s">
        <v>54</v>
      </c>
      <c r="E19" s="39" t="s">
        <v>718</v>
      </c>
    </row>
    <row r="20" spans="1:5" ht="12.75">
      <c r="A20" s="35" t="s">
        <v>55</v>
      </c>
      <c r="E20" s="40" t="s">
        <v>719</v>
      </c>
    </row>
    <row r="21" spans="1:5" ht="114.75">
      <c r="A21" t="s">
        <v>56</v>
      </c>
      <c r="E21" s="39" t="s">
        <v>720</v>
      </c>
    </row>
    <row r="22" spans="1:16" ht="25.5">
      <c r="A22" t="s">
        <v>49</v>
      </c>
      <c s="34" t="s">
        <v>65</v>
      </c>
      <c s="34" t="s">
        <v>721</v>
      </c>
      <c s="35" t="s">
        <v>5</v>
      </c>
      <c s="6" t="s">
        <v>722</v>
      </c>
      <c s="36" t="s">
        <v>75</v>
      </c>
      <c s="37">
        <v>331.11</v>
      </c>
      <c s="36">
        <v>0</v>
      </c>
      <c s="36">
        <f>ROUND(G22*H22,6)</f>
      </c>
      <c r="L22" s="38">
        <v>0</v>
      </c>
      <c s="32">
        <f>ROUND(ROUND(L22,2)*ROUND(G22,3),2)</f>
      </c>
      <c s="36" t="s">
        <v>419</v>
      </c>
      <c>
        <f>(M22*21)/100</f>
      </c>
      <c t="s">
        <v>27</v>
      </c>
    </row>
    <row r="23" spans="1:5" ht="12.75">
      <c r="A23" s="35" t="s">
        <v>54</v>
      </c>
      <c r="E23" s="39" t="s">
        <v>5</v>
      </c>
    </row>
    <row r="24" spans="1:5" ht="12.75">
      <c r="A24" s="35" t="s">
        <v>55</v>
      </c>
      <c r="E24" s="40" t="s">
        <v>723</v>
      </c>
    </row>
    <row r="25" spans="1:5" ht="114.75">
      <c r="A25" t="s">
        <v>56</v>
      </c>
      <c r="E25" s="39" t="s">
        <v>724</v>
      </c>
    </row>
    <row r="26" spans="1:16" ht="25.5">
      <c r="A26" t="s">
        <v>49</v>
      </c>
      <c s="34" t="s">
        <v>69</v>
      </c>
      <c s="34" t="s">
        <v>725</v>
      </c>
      <c s="35" t="s">
        <v>5</v>
      </c>
      <c s="6" t="s">
        <v>726</v>
      </c>
      <c s="36" t="s">
        <v>75</v>
      </c>
      <c s="37">
        <v>1593.27</v>
      </c>
      <c s="36">
        <v>0</v>
      </c>
      <c s="36">
        <f>ROUND(G26*H26,6)</f>
      </c>
      <c r="L26" s="38">
        <v>0</v>
      </c>
      <c s="32">
        <f>ROUND(ROUND(L26,2)*ROUND(G26,3),2)</f>
      </c>
      <c s="36" t="s">
        <v>419</v>
      </c>
      <c>
        <f>(M26*21)/100</f>
      </c>
      <c t="s">
        <v>27</v>
      </c>
    </row>
    <row r="27" spans="1:5" ht="12.75">
      <c r="A27" s="35" t="s">
        <v>54</v>
      </c>
      <c r="E27" s="39" t="s">
        <v>5</v>
      </c>
    </row>
    <row r="28" spans="1:5" ht="12.75">
      <c r="A28" s="35" t="s">
        <v>55</v>
      </c>
      <c r="E28" s="40" t="s">
        <v>723</v>
      </c>
    </row>
    <row r="29" spans="1:5" ht="114.75">
      <c r="A29" t="s">
        <v>56</v>
      </c>
      <c r="E29" s="39" t="s">
        <v>724</v>
      </c>
    </row>
    <row r="30" spans="1:16" ht="25.5">
      <c r="A30" t="s">
        <v>49</v>
      </c>
      <c s="34" t="s">
        <v>72</v>
      </c>
      <c s="34" t="s">
        <v>727</v>
      </c>
      <c s="35" t="s">
        <v>5</v>
      </c>
      <c s="6" t="s">
        <v>728</v>
      </c>
      <c s="36" t="s">
        <v>75</v>
      </c>
      <c s="37">
        <v>1265.75</v>
      </c>
      <c s="36">
        <v>0</v>
      </c>
      <c s="36">
        <f>ROUND(G30*H30,6)</f>
      </c>
      <c r="L30" s="38">
        <v>0</v>
      </c>
      <c s="32">
        <f>ROUND(ROUND(L30,2)*ROUND(G30,3),2)</f>
      </c>
      <c s="36" t="s">
        <v>419</v>
      </c>
      <c>
        <f>(M30*21)/100</f>
      </c>
      <c t="s">
        <v>27</v>
      </c>
    </row>
    <row r="31" spans="1:5" ht="12.75">
      <c r="A31" s="35" t="s">
        <v>54</v>
      </c>
      <c r="E31" s="39" t="s">
        <v>5</v>
      </c>
    </row>
    <row r="32" spans="1:5" ht="12.75">
      <c r="A32" s="35" t="s">
        <v>55</v>
      </c>
      <c r="E32" s="40" t="s">
        <v>723</v>
      </c>
    </row>
    <row r="33" spans="1:5" ht="114.75">
      <c r="A33" t="s">
        <v>56</v>
      </c>
      <c r="E33" s="39" t="s">
        <v>724</v>
      </c>
    </row>
    <row r="34" spans="1:16" ht="12.75">
      <c r="A34" t="s">
        <v>49</v>
      </c>
      <c s="34" t="s">
        <v>77</v>
      </c>
      <c s="34" t="s">
        <v>91</v>
      </c>
      <c s="35" t="s">
        <v>5</v>
      </c>
      <c s="6" t="s">
        <v>92</v>
      </c>
      <c s="36" t="s">
        <v>75</v>
      </c>
      <c s="37">
        <v>810</v>
      </c>
      <c s="36">
        <v>0</v>
      </c>
      <c s="36">
        <f>ROUND(G34*H34,6)</f>
      </c>
      <c r="L34" s="38">
        <v>0</v>
      </c>
      <c s="32">
        <f>ROUND(ROUND(L34,2)*ROUND(G34,3),2)</f>
      </c>
      <c s="36" t="s">
        <v>53</v>
      </c>
      <c>
        <f>(M34*21)/100</f>
      </c>
      <c t="s">
        <v>27</v>
      </c>
    </row>
    <row r="35" spans="1:5" ht="25.5">
      <c r="A35" s="35" t="s">
        <v>54</v>
      </c>
      <c r="E35" s="39" t="s">
        <v>729</v>
      </c>
    </row>
    <row r="36" spans="1:5" ht="12.75">
      <c r="A36" s="35" t="s">
        <v>55</v>
      </c>
      <c r="E36" s="40" t="s">
        <v>716</v>
      </c>
    </row>
    <row r="37" spans="1:5" ht="102">
      <c r="A37" t="s">
        <v>56</v>
      </c>
      <c r="E37" s="39" t="s">
        <v>730</v>
      </c>
    </row>
    <row r="38" spans="1:16" ht="12.75">
      <c r="A38" t="s">
        <v>49</v>
      </c>
      <c s="34" t="s">
        <v>82</v>
      </c>
      <c s="34" t="s">
        <v>731</v>
      </c>
      <c s="35" t="s">
        <v>5</v>
      </c>
      <c s="6" t="s">
        <v>732</v>
      </c>
      <c s="36" t="s">
        <v>75</v>
      </c>
      <c s="37">
        <v>810</v>
      </c>
      <c s="36">
        <v>0</v>
      </c>
      <c s="36">
        <f>ROUND(G38*H38,6)</f>
      </c>
      <c r="L38" s="38">
        <v>0</v>
      </c>
      <c s="32">
        <f>ROUND(ROUND(L38,2)*ROUND(G38,3),2)</f>
      </c>
      <c s="36" t="s">
        <v>53</v>
      </c>
      <c>
        <f>(M38*21)/100</f>
      </c>
      <c t="s">
        <v>27</v>
      </c>
    </row>
    <row r="39" spans="1:5" ht="12.75">
      <c r="A39" s="35" t="s">
        <v>54</v>
      </c>
      <c r="E39" s="39" t="s">
        <v>5</v>
      </c>
    </row>
    <row r="40" spans="1:5" ht="12.75">
      <c r="A40" s="35" t="s">
        <v>55</v>
      </c>
      <c r="E40" s="40" t="s">
        <v>723</v>
      </c>
    </row>
    <row r="41" spans="1:5" ht="25.5">
      <c r="A41" t="s">
        <v>56</v>
      </c>
      <c r="E41" s="39" t="s">
        <v>76</v>
      </c>
    </row>
    <row r="42" spans="1:16" ht="25.5">
      <c r="A42" t="s">
        <v>49</v>
      </c>
      <c s="34" t="s">
        <v>86</v>
      </c>
      <c s="34" t="s">
        <v>733</v>
      </c>
      <c s="35" t="s">
        <v>5</v>
      </c>
      <c s="6" t="s">
        <v>734</v>
      </c>
      <c s="36" t="s">
        <v>80</v>
      </c>
      <c s="37">
        <v>44</v>
      </c>
      <c s="36">
        <v>0</v>
      </c>
      <c s="36">
        <f>ROUND(G42*H42,6)</f>
      </c>
      <c r="L42" s="38">
        <v>0</v>
      </c>
      <c s="32">
        <f>ROUND(ROUND(L42,2)*ROUND(G42,3),2)</f>
      </c>
      <c s="36" t="s">
        <v>53</v>
      </c>
      <c>
        <f>(M42*21)/100</f>
      </c>
      <c t="s">
        <v>27</v>
      </c>
    </row>
    <row r="43" spans="1:5" ht="12.75">
      <c r="A43" s="35" t="s">
        <v>54</v>
      </c>
      <c r="E43" s="39" t="s">
        <v>5</v>
      </c>
    </row>
    <row r="44" spans="1:5" ht="12.75">
      <c r="A44" s="35" t="s">
        <v>55</v>
      </c>
      <c r="E44" s="40" t="s">
        <v>735</v>
      </c>
    </row>
    <row r="45" spans="1:5" ht="114.75">
      <c r="A45" t="s">
        <v>56</v>
      </c>
      <c r="E45" s="39" t="s">
        <v>736</v>
      </c>
    </row>
    <row r="46" spans="1:13" ht="12.75">
      <c r="A46" t="s">
        <v>46</v>
      </c>
      <c r="C46" s="31" t="s">
        <v>737</v>
      </c>
      <c r="E46" s="33" t="s">
        <v>738</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f>
      </c>
    </row>
    <row r="47" spans="1:16" ht="12.75">
      <c r="A47" t="s">
        <v>49</v>
      </c>
      <c s="34" t="s">
        <v>90</v>
      </c>
      <c s="34" t="s">
        <v>739</v>
      </c>
      <c s="35" t="s">
        <v>5</v>
      </c>
      <c s="6" t="s">
        <v>740</v>
      </c>
      <c s="36" t="s">
        <v>52</v>
      </c>
      <c s="37">
        <v>0.6</v>
      </c>
      <c s="36">
        <v>0</v>
      </c>
      <c s="36">
        <f>ROUND(G47*H47,6)</f>
      </c>
      <c r="L47" s="38">
        <v>0</v>
      </c>
      <c s="32">
        <f>ROUND(ROUND(L47,2)*ROUND(G47,3),2)</f>
      </c>
      <c s="36" t="s">
        <v>53</v>
      </c>
      <c>
        <f>(M47*21)/100</f>
      </c>
      <c t="s">
        <v>27</v>
      </c>
    </row>
    <row r="48" spans="1:5" ht="12.75">
      <c r="A48" s="35" t="s">
        <v>54</v>
      </c>
      <c r="E48" s="39" t="s">
        <v>5</v>
      </c>
    </row>
    <row r="49" spans="1:5" ht="12.75">
      <c r="A49" s="35" t="s">
        <v>55</v>
      </c>
      <c r="E49" s="40" t="s">
        <v>741</v>
      </c>
    </row>
    <row r="50" spans="1:5" ht="38.25">
      <c r="A50" t="s">
        <v>56</v>
      </c>
      <c r="E50" s="39" t="s">
        <v>742</v>
      </c>
    </row>
    <row r="51" spans="1:16" ht="25.5">
      <c r="A51" t="s">
        <v>49</v>
      </c>
      <c s="34" t="s">
        <v>90</v>
      </c>
      <c s="34" t="s">
        <v>743</v>
      </c>
      <c s="35" t="s">
        <v>5</v>
      </c>
      <c s="6" t="s">
        <v>744</v>
      </c>
      <c s="36" t="s">
        <v>80</v>
      </c>
      <c s="37">
        <v>4</v>
      </c>
      <c s="36">
        <v>0</v>
      </c>
      <c s="36">
        <f>ROUND(G51*H51,6)</f>
      </c>
      <c r="L51" s="38">
        <v>0</v>
      </c>
      <c s="32">
        <f>ROUND(ROUND(L51,2)*ROUND(G51,3),2)</f>
      </c>
      <c s="36" t="s">
        <v>53</v>
      </c>
      <c>
        <f>(M51*21)/100</f>
      </c>
      <c t="s">
        <v>27</v>
      </c>
    </row>
    <row r="52" spans="1:5" ht="12.75">
      <c r="A52" s="35" t="s">
        <v>54</v>
      </c>
      <c r="E52" s="39" t="s">
        <v>5</v>
      </c>
    </row>
    <row r="53" spans="1:5" ht="12.75">
      <c r="A53" s="35" t="s">
        <v>55</v>
      </c>
      <c r="E53" s="40" t="s">
        <v>741</v>
      </c>
    </row>
    <row r="54" spans="1:5" ht="38.25">
      <c r="A54" t="s">
        <v>56</v>
      </c>
      <c r="E54" s="39" t="s">
        <v>742</v>
      </c>
    </row>
    <row r="55" spans="1:16" ht="12.75">
      <c r="A55" t="s">
        <v>49</v>
      </c>
      <c s="34" t="s">
        <v>90</v>
      </c>
      <c s="34" t="s">
        <v>83</v>
      </c>
      <c s="35" t="s">
        <v>5</v>
      </c>
      <c s="6" t="s">
        <v>84</v>
      </c>
      <c s="36" t="s">
        <v>75</v>
      </c>
      <c s="37">
        <v>450</v>
      </c>
      <c s="36">
        <v>0</v>
      </c>
      <c s="36">
        <f>ROUND(G55*H55,6)</f>
      </c>
      <c r="L55" s="38">
        <v>0</v>
      </c>
      <c s="32">
        <f>ROUND(ROUND(L55,2)*ROUND(G55,3),2)</f>
      </c>
      <c s="36" t="s">
        <v>53</v>
      </c>
      <c>
        <f>(M55*21)/100</f>
      </c>
      <c t="s">
        <v>27</v>
      </c>
    </row>
    <row r="56" spans="1:5" ht="12.75">
      <c r="A56" s="35" t="s">
        <v>54</v>
      </c>
      <c r="E56" s="39" t="s">
        <v>745</v>
      </c>
    </row>
    <row r="57" spans="1:5" ht="12.75">
      <c r="A57" s="35" t="s">
        <v>55</v>
      </c>
      <c r="E57" s="40" t="s">
        <v>746</v>
      </c>
    </row>
    <row r="58" spans="1:5" ht="127.5">
      <c r="A58" t="s">
        <v>56</v>
      </c>
      <c r="E58" s="39" t="s">
        <v>747</v>
      </c>
    </row>
    <row r="59" spans="1:16" ht="12.75">
      <c r="A59" t="s">
        <v>49</v>
      </c>
      <c s="34" t="s">
        <v>94</v>
      </c>
      <c s="34" t="s">
        <v>748</v>
      </c>
      <c s="35" t="s">
        <v>5</v>
      </c>
      <c s="6" t="s">
        <v>749</v>
      </c>
      <c s="36" t="s">
        <v>80</v>
      </c>
      <c s="37">
        <v>9</v>
      </c>
      <c s="36">
        <v>0</v>
      </c>
      <c s="36">
        <f>ROUND(G59*H59,6)</f>
      </c>
      <c r="L59" s="38">
        <v>0</v>
      </c>
      <c s="32">
        <f>ROUND(ROUND(L59,2)*ROUND(G59,3),2)</f>
      </c>
      <c s="36" t="s">
        <v>53</v>
      </c>
      <c>
        <f>(M59*21)/100</f>
      </c>
      <c t="s">
        <v>27</v>
      </c>
    </row>
    <row r="60" spans="1:5" ht="12.75">
      <c r="A60" s="35" t="s">
        <v>54</v>
      </c>
      <c r="E60" s="39" t="s">
        <v>750</v>
      </c>
    </row>
    <row r="61" spans="1:5" ht="12.75">
      <c r="A61" s="35" t="s">
        <v>55</v>
      </c>
      <c r="E61" s="40" t="s">
        <v>746</v>
      </c>
    </row>
    <row r="62" spans="1:5" ht="76.5">
      <c r="A62" t="s">
        <v>56</v>
      </c>
      <c r="E62" s="39" t="s">
        <v>751</v>
      </c>
    </row>
    <row r="63" spans="1:16" ht="12.75">
      <c r="A63" t="s">
        <v>49</v>
      </c>
      <c s="34" t="s">
        <v>98</v>
      </c>
      <c s="34" t="s">
        <v>752</v>
      </c>
      <c s="35" t="s">
        <v>5</v>
      </c>
      <c s="6" t="s">
        <v>753</v>
      </c>
      <c s="36" t="s">
        <v>80</v>
      </c>
      <c s="37">
        <v>9</v>
      </c>
      <c s="36">
        <v>0</v>
      </c>
      <c s="36">
        <f>ROUND(G63*H63,6)</f>
      </c>
      <c r="L63" s="38">
        <v>0</v>
      </c>
      <c s="32">
        <f>ROUND(ROUND(L63,2)*ROUND(G63,3),2)</f>
      </c>
      <c s="36" t="s">
        <v>53</v>
      </c>
      <c>
        <f>(M63*21)/100</f>
      </c>
      <c t="s">
        <v>27</v>
      </c>
    </row>
    <row r="64" spans="1:5" ht="12.75">
      <c r="A64" s="35" t="s">
        <v>54</v>
      </c>
      <c r="E64" s="39" t="s">
        <v>750</v>
      </c>
    </row>
    <row r="65" spans="1:5" ht="12.75">
      <c r="A65" s="35" t="s">
        <v>55</v>
      </c>
      <c r="E65" s="40" t="s">
        <v>746</v>
      </c>
    </row>
    <row r="66" spans="1:5" ht="76.5">
      <c r="A66" t="s">
        <v>56</v>
      </c>
      <c r="E66" s="39" t="s">
        <v>754</v>
      </c>
    </row>
    <row r="67" spans="1:16" ht="12.75">
      <c r="A67" t="s">
        <v>49</v>
      </c>
      <c s="34" t="s">
        <v>103</v>
      </c>
      <c s="34" t="s">
        <v>755</v>
      </c>
      <c s="35" t="s">
        <v>5</v>
      </c>
      <c s="6" t="s">
        <v>756</v>
      </c>
      <c s="36" t="s">
        <v>80</v>
      </c>
      <c s="37">
        <v>9</v>
      </c>
      <c s="36">
        <v>0</v>
      </c>
      <c s="36">
        <f>ROUND(G67*H67,6)</f>
      </c>
      <c r="L67" s="38">
        <v>0</v>
      </c>
      <c s="32">
        <f>ROUND(ROUND(L67,2)*ROUND(G67,3),2)</f>
      </c>
      <c s="36" t="s">
        <v>53</v>
      </c>
      <c>
        <f>(M67*21)/100</f>
      </c>
      <c t="s">
        <v>27</v>
      </c>
    </row>
    <row r="68" spans="1:5" ht="12.75">
      <c r="A68" s="35" t="s">
        <v>54</v>
      </c>
      <c r="E68" s="39" t="s">
        <v>750</v>
      </c>
    </row>
    <row r="69" spans="1:5" ht="12.75">
      <c r="A69" s="35" t="s">
        <v>55</v>
      </c>
      <c r="E69" s="40" t="s">
        <v>746</v>
      </c>
    </row>
    <row r="70" spans="1:5" ht="102">
      <c r="A70" t="s">
        <v>56</v>
      </c>
      <c r="E70" s="39" t="s">
        <v>757</v>
      </c>
    </row>
    <row r="71" spans="1:16" ht="12.75">
      <c r="A71" t="s">
        <v>49</v>
      </c>
      <c s="34" t="s">
        <v>106</v>
      </c>
      <c s="34" t="s">
        <v>758</v>
      </c>
      <c s="35" t="s">
        <v>5</v>
      </c>
      <c s="6" t="s">
        <v>759</v>
      </c>
      <c s="36" t="s">
        <v>80</v>
      </c>
      <c s="37">
        <v>9</v>
      </c>
      <c s="36">
        <v>0</v>
      </c>
      <c s="36">
        <f>ROUND(G71*H71,6)</f>
      </c>
      <c r="L71" s="38">
        <v>0</v>
      </c>
      <c s="32">
        <f>ROUND(ROUND(L71,2)*ROUND(G71,3),2)</f>
      </c>
      <c s="36" t="s">
        <v>53</v>
      </c>
      <c>
        <f>(M71*21)/100</f>
      </c>
      <c t="s">
        <v>27</v>
      </c>
    </row>
    <row r="72" spans="1:5" ht="12.75">
      <c r="A72" s="35" t="s">
        <v>54</v>
      </c>
      <c r="E72" s="39" t="s">
        <v>750</v>
      </c>
    </row>
    <row r="73" spans="1:5" ht="12.75">
      <c r="A73" s="35" t="s">
        <v>55</v>
      </c>
      <c r="E73" s="40" t="s">
        <v>746</v>
      </c>
    </row>
    <row r="74" spans="1:5" ht="102">
      <c r="A74" t="s">
        <v>56</v>
      </c>
      <c r="E74" s="39" t="s">
        <v>760</v>
      </c>
    </row>
    <row r="75" spans="1:16" ht="12.75">
      <c r="A75" t="s">
        <v>49</v>
      </c>
      <c s="34" t="s">
        <v>110</v>
      </c>
      <c s="34" t="s">
        <v>761</v>
      </c>
      <c s="35" t="s">
        <v>5</v>
      </c>
      <c s="6" t="s">
        <v>762</v>
      </c>
      <c s="36" t="s">
        <v>80</v>
      </c>
      <c s="37">
        <v>40</v>
      </c>
      <c s="36">
        <v>0</v>
      </c>
      <c s="36">
        <f>ROUND(G75*H75,6)</f>
      </c>
      <c r="L75" s="38">
        <v>0</v>
      </c>
      <c s="32">
        <f>ROUND(ROUND(L75,2)*ROUND(G75,3),2)</f>
      </c>
      <c s="36" t="s">
        <v>53</v>
      </c>
      <c>
        <f>(M75*21)/100</f>
      </c>
      <c t="s">
        <v>27</v>
      </c>
    </row>
    <row r="76" spans="1:5" ht="12.75">
      <c r="A76" s="35" t="s">
        <v>54</v>
      </c>
      <c r="E76" s="39" t="s">
        <v>763</v>
      </c>
    </row>
    <row r="77" spans="1:5" ht="12.75">
      <c r="A77" s="35" t="s">
        <v>55</v>
      </c>
      <c r="E77" s="40" t="s">
        <v>746</v>
      </c>
    </row>
    <row r="78" spans="1:5" ht="102">
      <c r="A78" t="s">
        <v>56</v>
      </c>
      <c r="E78" s="39" t="s">
        <v>764</v>
      </c>
    </row>
    <row r="79" spans="1:16" ht="12.75">
      <c r="A79" t="s">
        <v>49</v>
      </c>
      <c s="34" t="s">
        <v>113</v>
      </c>
      <c s="34" t="s">
        <v>765</v>
      </c>
      <c s="35" t="s">
        <v>5</v>
      </c>
      <c s="6" t="s">
        <v>766</v>
      </c>
      <c s="36" t="s">
        <v>75</v>
      </c>
      <c s="37">
        <v>60</v>
      </c>
      <c s="36">
        <v>0</v>
      </c>
      <c s="36">
        <f>ROUND(G79*H79,6)</f>
      </c>
      <c r="L79" s="38">
        <v>0</v>
      </c>
      <c s="32">
        <f>ROUND(ROUND(L79,2)*ROUND(G79,3),2)</f>
      </c>
      <c s="36" t="s">
        <v>53</v>
      </c>
      <c>
        <f>(M79*21)/100</f>
      </c>
      <c t="s">
        <v>27</v>
      </c>
    </row>
    <row r="80" spans="1:5" ht="12.75">
      <c r="A80" s="35" t="s">
        <v>54</v>
      </c>
      <c r="E80" s="39" t="s">
        <v>767</v>
      </c>
    </row>
    <row r="81" spans="1:5" ht="12.75">
      <c r="A81" s="35" t="s">
        <v>55</v>
      </c>
      <c r="E81" s="40" t="s">
        <v>768</v>
      </c>
    </row>
    <row r="82" spans="1:5" ht="89.25">
      <c r="A82" t="s">
        <v>56</v>
      </c>
      <c r="E82" s="39" t="s">
        <v>769</v>
      </c>
    </row>
    <row r="83" spans="1:16" ht="12.75">
      <c r="A83" t="s">
        <v>49</v>
      </c>
      <c s="34" t="s">
        <v>117</v>
      </c>
      <c s="34" t="s">
        <v>770</v>
      </c>
      <c s="35" t="s">
        <v>5</v>
      </c>
      <c s="6" t="s">
        <v>771</v>
      </c>
      <c s="36" t="s">
        <v>75</v>
      </c>
      <c s="37">
        <v>60</v>
      </c>
      <c s="36">
        <v>0</v>
      </c>
      <c s="36">
        <f>ROUND(G83*H83,6)</f>
      </c>
      <c r="L83" s="38">
        <v>0</v>
      </c>
      <c s="32">
        <f>ROUND(ROUND(L83,2)*ROUND(G83,3),2)</f>
      </c>
      <c s="36" t="s">
        <v>53</v>
      </c>
      <c>
        <f>(M83*21)/100</f>
      </c>
      <c t="s">
        <v>27</v>
      </c>
    </row>
    <row r="84" spans="1:5" ht="12.75">
      <c r="A84" s="35" t="s">
        <v>54</v>
      </c>
      <c r="E84" s="39" t="s">
        <v>767</v>
      </c>
    </row>
    <row r="85" spans="1:5" ht="12.75">
      <c r="A85" s="35" t="s">
        <v>55</v>
      </c>
      <c r="E85" s="40" t="s">
        <v>768</v>
      </c>
    </row>
    <row r="86" spans="1:5" ht="89.25">
      <c r="A86" t="s">
        <v>56</v>
      </c>
      <c r="E86" s="39" t="s">
        <v>769</v>
      </c>
    </row>
    <row r="87" spans="1:16" ht="25.5">
      <c r="A87" t="s">
        <v>49</v>
      </c>
      <c s="34" t="s">
        <v>121</v>
      </c>
      <c s="34" t="s">
        <v>772</v>
      </c>
      <c s="35" t="s">
        <v>5</v>
      </c>
      <c s="6" t="s">
        <v>773</v>
      </c>
      <c s="36" t="s">
        <v>80</v>
      </c>
      <c s="37">
        <v>2</v>
      </c>
      <c s="36">
        <v>0</v>
      </c>
      <c s="36">
        <f>ROUND(G87*H87,6)</f>
      </c>
      <c r="L87" s="38">
        <v>0</v>
      </c>
      <c s="32">
        <f>ROUND(ROUND(L87,2)*ROUND(G87,3),2)</f>
      </c>
      <c s="36" t="s">
        <v>53</v>
      </c>
      <c>
        <f>(M87*21)/100</f>
      </c>
      <c t="s">
        <v>27</v>
      </c>
    </row>
    <row r="88" spans="1:5" ht="12.75">
      <c r="A88" s="35" t="s">
        <v>54</v>
      </c>
      <c r="E88" s="39" t="s">
        <v>767</v>
      </c>
    </row>
    <row r="89" spans="1:5" ht="12.75">
      <c r="A89" s="35" t="s">
        <v>55</v>
      </c>
      <c r="E89" s="40" t="s">
        <v>768</v>
      </c>
    </row>
    <row r="90" spans="1:5" ht="102">
      <c r="A90" t="s">
        <v>56</v>
      </c>
      <c r="E90" s="39" t="s">
        <v>774</v>
      </c>
    </row>
    <row r="91" spans="1:16" ht="25.5">
      <c r="A91" t="s">
        <v>49</v>
      </c>
      <c s="34" t="s">
        <v>125</v>
      </c>
      <c s="34" t="s">
        <v>775</v>
      </c>
      <c s="35" t="s">
        <v>5</v>
      </c>
      <c s="6" t="s">
        <v>776</v>
      </c>
      <c s="36" t="s">
        <v>80</v>
      </c>
      <c s="37">
        <v>2</v>
      </c>
      <c s="36">
        <v>0</v>
      </c>
      <c s="36">
        <f>ROUND(G91*H91,6)</f>
      </c>
      <c r="L91" s="38">
        <v>0</v>
      </c>
      <c s="32">
        <f>ROUND(ROUND(L91,2)*ROUND(G91,3),2)</f>
      </c>
      <c s="36" t="s">
        <v>53</v>
      </c>
      <c>
        <f>(M91*21)/100</f>
      </c>
      <c t="s">
        <v>27</v>
      </c>
    </row>
    <row r="92" spans="1:5" ht="12.75">
      <c r="A92" s="35" t="s">
        <v>54</v>
      </c>
      <c r="E92" s="39" t="s">
        <v>767</v>
      </c>
    </row>
    <row r="93" spans="1:5" ht="12.75">
      <c r="A93" s="35" t="s">
        <v>55</v>
      </c>
      <c r="E93" s="40" t="s">
        <v>768</v>
      </c>
    </row>
    <row r="94" spans="1:5" ht="102">
      <c r="A94" t="s">
        <v>56</v>
      </c>
      <c r="E94" s="39" t="s">
        <v>774</v>
      </c>
    </row>
    <row r="95" spans="1:16" ht="12.75">
      <c r="A95" t="s">
        <v>49</v>
      </c>
      <c s="34" t="s">
        <v>128</v>
      </c>
      <c s="34" t="s">
        <v>777</v>
      </c>
      <c s="35" t="s">
        <v>5</v>
      </c>
      <c s="6" t="s">
        <v>778</v>
      </c>
      <c s="36" t="s">
        <v>75</v>
      </c>
      <c s="37">
        <v>60</v>
      </c>
      <c s="36">
        <v>0</v>
      </c>
      <c s="36">
        <f>ROUND(G95*H95,6)</f>
      </c>
      <c r="L95" s="38">
        <v>0</v>
      </c>
      <c s="32">
        <f>ROUND(ROUND(L95,2)*ROUND(G95,3),2)</f>
      </c>
      <c s="36" t="s">
        <v>53</v>
      </c>
      <c>
        <f>(M95*21)/100</f>
      </c>
      <c t="s">
        <v>27</v>
      </c>
    </row>
    <row r="96" spans="1:5" ht="12.75">
      <c r="A96" s="35" t="s">
        <v>54</v>
      </c>
      <c r="E96" s="39" t="s">
        <v>5</v>
      </c>
    </row>
    <row r="97" spans="1:5" ht="12.75">
      <c r="A97" s="35" t="s">
        <v>55</v>
      </c>
      <c r="E97" s="40" t="s">
        <v>768</v>
      </c>
    </row>
    <row r="98" spans="1:5" ht="76.5">
      <c r="A98" t="s">
        <v>56</v>
      </c>
      <c r="E98" s="39" t="s">
        <v>779</v>
      </c>
    </row>
    <row r="99" spans="1:16" ht="12.75">
      <c r="A99" t="s">
        <v>49</v>
      </c>
      <c s="34" t="s">
        <v>132</v>
      </c>
      <c s="34" t="s">
        <v>780</v>
      </c>
      <c s="35" t="s">
        <v>5</v>
      </c>
      <c s="6" t="s">
        <v>781</v>
      </c>
      <c s="36" t="s">
        <v>782</v>
      </c>
      <c s="37">
        <v>0.72</v>
      </c>
      <c s="36">
        <v>0</v>
      </c>
      <c s="36">
        <f>ROUND(G99*H99,6)</f>
      </c>
      <c r="L99" s="38">
        <v>0</v>
      </c>
      <c s="32">
        <f>ROUND(ROUND(L99,2)*ROUND(G99,3),2)</f>
      </c>
      <c s="36" t="s">
        <v>53</v>
      </c>
      <c>
        <f>(M99*21)/100</f>
      </c>
      <c t="s">
        <v>27</v>
      </c>
    </row>
    <row r="100" spans="1:5" ht="12.75">
      <c r="A100" s="35" t="s">
        <v>54</v>
      </c>
      <c r="E100" s="39" t="s">
        <v>767</v>
      </c>
    </row>
    <row r="101" spans="1:5" ht="12.75">
      <c r="A101" s="35" t="s">
        <v>55</v>
      </c>
      <c r="E101" s="40" t="s">
        <v>768</v>
      </c>
    </row>
    <row r="102" spans="1:5" ht="153">
      <c r="A102" t="s">
        <v>56</v>
      </c>
      <c r="E102" s="39" t="s">
        <v>783</v>
      </c>
    </row>
    <row r="103" spans="1:16" ht="12.75">
      <c r="A103" t="s">
        <v>49</v>
      </c>
      <c s="34" t="s">
        <v>136</v>
      </c>
      <c s="34" t="s">
        <v>99</v>
      </c>
      <c s="35" t="s">
        <v>5</v>
      </c>
      <c s="6" t="s">
        <v>100</v>
      </c>
      <c s="36" t="s">
        <v>101</v>
      </c>
      <c s="37">
        <v>22.891</v>
      </c>
      <c s="36">
        <v>0</v>
      </c>
      <c s="36">
        <f>ROUND(G103*H103,6)</f>
      </c>
      <c r="L103" s="38">
        <v>0</v>
      </c>
      <c s="32">
        <f>ROUND(ROUND(L103,2)*ROUND(G103,3),2)</f>
      </c>
      <c s="36" t="s">
        <v>53</v>
      </c>
      <c>
        <f>(M103*21)/100</f>
      </c>
      <c t="s">
        <v>27</v>
      </c>
    </row>
    <row r="104" spans="1:5" ht="12.75">
      <c r="A104" s="35" t="s">
        <v>54</v>
      </c>
      <c r="E104" s="39" t="s">
        <v>5</v>
      </c>
    </row>
    <row r="105" spans="1:5" ht="12.75">
      <c r="A105" s="35" t="s">
        <v>55</v>
      </c>
      <c r="E105" s="40" t="s">
        <v>768</v>
      </c>
    </row>
    <row r="106" spans="1:5" ht="76.5">
      <c r="A106" t="s">
        <v>56</v>
      </c>
      <c r="E106" s="39" t="s">
        <v>784</v>
      </c>
    </row>
    <row r="107" spans="1:16" ht="12.75">
      <c r="A107" t="s">
        <v>49</v>
      </c>
      <c s="34" t="s">
        <v>139</v>
      </c>
      <c s="34" t="s">
        <v>785</v>
      </c>
      <c s="35" t="s">
        <v>5</v>
      </c>
      <c s="6" t="s">
        <v>786</v>
      </c>
      <c s="36" t="s">
        <v>101</v>
      </c>
      <c s="37">
        <v>2.016</v>
      </c>
      <c s="36">
        <v>0</v>
      </c>
      <c s="36">
        <f>ROUND(G107*H107,6)</f>
      </c>
      <c r="L107" s="38">
        <v>0</v>
      </c>
      <c s="32">
        <f>ROUND(ROUND(L107,2)*ROUND(G107,3),2)</f>
      </c>
      <c s="36" t="s">
        <v>53</v>
      </c>
      <c>
        <f>(M107*21)/100</f>
      </c>
      <c t="s">
        <v>27</v>
      </c>
    </row>
    <row r="108" spans="1:5" ht="12.75">
      <c r="A108" s="35" t="s">
        <v>54</v>
      </c>
      <c r="E108" s="39" t="s">
        <v>5</v>
      </c>
    </row>
    <row r="109" spans="1:5" ht="12.75">
      <c r="A109" s="35" t="s">
        <v>55</v>
      </c>
      <c r="E109" s="40" t="s">
        <v>768</v>
      </c>
    </row>
    <row r="110" spans="1:5" ht="76.5">
      <c r="A110" t="s">
        <v>56</v>
      </c>
      <c r="E110" s="39" t="s">
        <v>784</v>
      </c>
    </row>
    <row r="111" spans="1:16" ht="12.75">
      <c r="A111" t="s">
        <v>49</v>
      </c>
      <c s="34" t="s">
        <v>143</v>
      </c>
      <c s="34" t="s">
        <v>104</v>
      </c>
      <c s="35" t="s">
        <v>5</v>
      </c>
      <c s="6" t="s">
        <v>105</v>
      </c>
      <c s="36" t="s">
        <v>101</v>
      </c>
      <c s="37">
        <v>107.132</v>
      </c>
      <c s="36">
        <v>0</v>
      </c>
      <c s="36">
        <f>ROUND(G111*H111,6)</f>
      </c>
      <c r="L111" s="38">
        <v>0</v>
      </c>
      <c s="32">
        <f>ROUND(ROUND(L111,2)*ROUND(G111,3),2)</f>
      </c>
      <c s="36" t="s">
        <v>53</v>
      </c>
      <c>
        <f>(M111*21)/100</f>
      </c>
      <c t="s">
        <v>27</v>
      </c>
    </row>
    <row r="112" spans="1:5" ht="12.75">
      <c r="A112" s="35" t="s">
        <v>54</v>
      </c>
      <c r="E112" s="39" t="s">
        <v>5</v>
      </c>
    </row>
    <row r="113" spans="1:5" ht="12.75">
      <c r="A113" s="35" t="s">
        <v>55</v>
      </c>
      <c r="E113" s="40" t="s">
        <v>768</v>
      </c>
    </row>
    <row r="114" spans="1:5" ht="76.5">
      <c r="A114" t="s">
        <v>56</v>
      </c>
      <c r="E114" s="39" t="s">
        <v>784</v>
      </c>
    </row>
    <row r="115" spans="1:16" ht="12.75">
      <c r="A115" t="s">
        <v>49</v>
      </c>
      <c s="34" t="s">
        <v>146</v>
      </c>
      <c s="34" t="s">
        <v>111</v>
      </c>
      <c s="35" t="s">
        <v>5</v>
      </c>
      <c s="6" t="s">
        <v>112</v>
      </c>
      <c s="36" t="s">
        <v>101</v>
      </c>
      <c s="37">
        <v>202.68</v>
      </c>
      <c s="36">
        <v>0</v>
      </c>
      <c s="36">
        <f>ROUND(G115*H115,6)</f>
      </c>
      <c r="L115" s="38">
        <v>0</v>
      </c>
      <c s="32">
        <f>ROUND(ROUND(L115,2)*ROUND(G115,3),2)</f>
      </c>
      <c s="36" t="s">
        <v>53</v>
      </c>
      <c>
        <f>(M115*21)/100</f>
      </c>
      <c t="s">
        <v>27</v>
      </c>
    </row>
    <row r="116" spans="1:5" ht="12.75">
      <c r="A116" s="35" t="s">
        <v>54</v>
      </c>
      <c r="E116" s="39" t="s">
        <v>5</v>
      </c>
    </row>
    <row r="117" spans="1:5" ht="12.75">
      <c r="A117" s="35" t="s">
        <v>55</v>
      </c>
      <c r="E117" s="40" t="s">
        <v>768</v>
      </c>
    </row>
    <row r="118" spans="1:5" ht="76.5">
      <c r="A118" t="s">
        <v>56</v>
      </c>
      <c r="E118" s="39" t="s">
        <v>784</v>
      </c>
    </row>
    <row r="119" spans="1:16" ht="12.75">
      <c r="A119" t="s">
        <v>49</v>
      </c>
      <c s="34" t="s">
        <v>787</v>
      </c>
      <c s="34" t="s">
        <v>147</v>
      </c>
      <c s="35" t="s">
        <v>5</v>
      </c>
      <c s="6" t="s">
        <v>148</v>
      </c>
      <c s="36" t="s">
        <v>101</v>
      </c>
      <c s="37">
        <v>22.891</v>
      </c>
      <c s="36">
        <v>0</v>
      </c>
      <c s="36">
        <f>ROUND(G119*H119,6)</f>
      </c>
      <c r="L119" s="38">
        <v>0</v>
      </c>
      <c s="32">
        <f>ROUND(ROUND(L119,2)*ROUND(G119,3),2)</f>
      </c>
      <c s="36" t="s">
        <v>53</v>
      </c>
      <c>
        <f>(M119*21)/100</f>
      </c>
      <c t="s">
        <v>27</v>
      </c>
    </row>
    <row r="120" spans="1:5" ht="12.75">
      <c r="A120" s="35" t="s">
        <v>54</v>
      </c>
      <c r="E120" s="39" t="s">
        <v>5</v>
      </c>
    </row>
    <row r="121" spans="1:5" ht="12.75">
      <c r="A121" s="35" t="s">
        <v>55</v>
      </c>
      <c r="E121" s="40" t="s">
        <v>768</v>
      </c>
    </row>
    <row r="122" spans="1:5" ht="204">
      <c r="A122" t="s">
        <v>56</v>
      </c>
      <c r="E122" s="39" t="s">
        <v>788</v>
      </c>
    </row>
    <row r="123" spans="1:16" ht="12.75">
      <c r="A123" t="s">
        <v>49</v>
      </c>
      <c s="34" t="s">
        <v>151</v>
      </c>
      <c s="34" t="s">
        <v>789</v>
      </c>
      <c s="35" t="s">
        <v>5</v>
      </c>
      <c s="6" t="s">
        <v>790</v>
      </c>
      <c s="36" t="s">
        <v>101</v>
      </c>
      <c s="37">
        <v>2.016</v>
      </c>
      <c s="36">
        <v>0</v>
      </c>
      <c s="36">
        <f>ROUND(G123*H123,6)</f>
      </c>
      <c r="L123" s="38">
        <v>0</v>
      </c>
      <c s="32">
        <f>ROUND(ROUND(L123,2)*ROUND(G123,3),2)</f>
      </c>
      <c s="36" t="s">
        <v>53</v>
      </c>
      <c>
        <f>(M123*21)/100</f>
      </c>
      <c t="s">
        <v>27</v>
      </c>
    </row>
    <row r="124" spans="1:5" ht="12.75">
      <c r="A124" s="35" t="s">
        <v>54</v>
      </c>
      <c r="E124" s="39" t="s">
        <v>5</v>
      </c>
    </row>
    <row r="125" spans="1:5" ht="12.75">
      <c r="A125" s="35" t="s">
        <v>55</v>
      </c>
      <c r="E125" s="40" t="s">
        <v>791</v>
      </c>
    </row>
    <row r="126" spans="1:5" ht="204">
      <c r="A126" t="s">
        <v>56</v>
      </c>
      <c r="E126" s="39" t="s">
        <v>792</v>
      </c>
    </row>
    <row r="127" spans="1:16" ht="12.75">
      <c r="A127" t="s">
        <v>49</v>
      </c>
      <c s="34" t="s">
        <v>155</v>
      </c>
      <c s="34" t="s">
        <v>107</v>
      </c>
      <c s="35" t="s">
        <v>5</v>
      </c>
      <c s="6" t="s">
        <v>108</v>
      </c>
      <c s="36" t="s">
        <v>101</v>
      </c>
      <c s="37">
        <v>107.132</v>
      </c>
      <c s="36">
        <v>0</v>
      </c>
      <c s="36">
        <f>ROUND(G127*H127,6)</f>
      </c>
      <c r="L127" s="38">
        <v>0</v>
      </c>
      <c s="32">
        <f>ROUND(ROUND(L127,2)*ROUND(G127,3),2)</f>
      </c>
      <c s="36" t="s">
        <v>53</v>
      </c>
      <c>
        <f>(M127*21)/100</f>
      </c>
      <c t="s">
        <v>27</v>
      </c>
    </row>
    <row r="128" spans="1:5" ht="12.75">
      <c r="A128" s="35" t="s">
        <v>54</v>
      </c>
      <c r="E128" s="39" t="s">
        <v>5</v>
      </c>
    </row>
    <row r="129" spans="1:5" ht="12.75">
      <c r="A129" s="35" t="s">
        <v>55</v>
      </c>
      <c r="E129" s="40" t="s">
        <v>768</v>
      </c>
    </row>
    <row r="130" spans="1:5" ht="204">
      <c r="A130" t="s">
        <v>56</v>
      </c>
      <c r="E130" s="39" t="s">
        <v>793</v>
      </c>
    </row>
    <row r="131" spans="1:16" ht="12.75">
      <c r="A131" t="s">
        <v>49</v>
      </c>
      <c s="34" t="s">
        <v>159</v>
      </c>
      <c s="34" t="s">
        <v>114</v>
      </c>
      <c s="35" t="s">
        <v>5</v>
      </c>
      <c s="6" t="s">
        <v>115</v>
      </c>
      <c s="36" t="s">
        <v>101</v>
      </c>
      <c s="37">
        <v>202.68</v>
      </c>
      <c s="36">
        <v>0</v>
      </c>
      <c s="36">
        <f>ROUND(G131*H131,6)</f>
      </c>
      <c r="L131" s="38">
        <v>0</v>
      </c>
      <c s="32">
        <f>ROUND(ROUND(L131,2)*ROUND(G131,3),2)</f>
      </c>
      <c s="36" t="s">
        <v>53</v>
      </c>
      <c>
        <f>(M131*21)/100</f>
      </c>
      <c t="s">
        <v>27</v>
      </c>
    </row>
    <row r="132" spans="1:5" ht="12.75">
      <c r="A132" s="35" t="s">
        <v>54</v>
      </c>
      <c r="E132" s="39" t="s">
        <v>5</v>
      </c>
    </row>
    <row r="133" spans="1:5" ht="12.75">
      <c r="A133" s="35" t="s">
        <v>55</v>
      </c>
      <c r="E133" s="40" t="s">
        <v>768</v>
      </c>
    </row>
    <row r="134" spans="1:5" ht="204">
      <c r="A134" t="s">
        <v>56</v>
      </c>
      <c r="E134" s="39" t="s">
        <v>792</v>
      </c>
    </row>
    <row r="135" spans="1:16" ht="25.5">
      <c r="A135" t="s">
        <v>49</v>
      </c>
      <c s="34" t="s">
        <v>163</v>
      </c>
      <c s="34" t="s">
        <v>122</v>
      </c>
      <c s="35" t="s">
        <v>5</v>
      </c>
      <c s="6" t="s">
        <v>123</v>
      </c>
      <c s="36" t="s">
        <v>80</v>
      </c>
      <c s="37">
        <v>296</v>
      </c>
      <c s="36">
        <v>0</v>
      </c>
      <c s="36">
        <f>ROUND(G135*H135,6)</f>
      </c>
      <c r="L135" s="38">
        <v>0</v>
      </c>
      <c s="32">
        <f>ROUND(ROUND(L135,2)*ROUND(G135,3),2)</f>
      </c>
      <c s="36" t="s">
        <v>53</v>
      </c>
      <c>
        <f>(M135*21)/100</f>
      </c>
      <c t="s">
        <v>27</v>
      </c>
    </row>
    <row r="136" spans="1:5" ht="12.75">
      <c r="A136" s="35" t="s">
        <v>54</v>
      </c>
      <c r="E136" s="39" t="s">
        <v>5</v>
      </c>
    </row>
    <row r="137" spans="1:5" ht="12.75">
      <c r="A137" s="35" t="s">
        <v>55</v>
      </c>
      <c r="E137" s="40" t="s">
        <v>768</v>
      </c>
    </row>
    <row r="138" spans="1:5" ht="114.75">
      <c r="A138" t="s">
        <v>56</v>
      </c>
      <c r="E138" s="39" t="s">
        <v>794</v>
      </c>
    </row>
    <row r="139" spans="1:16" ht="25.5">
      <c r="A139" t="s">
        <v>49</v>
      </c>
      <c s="34" t="s">
        <v>167</v>
      </c>
      <c s="34" t="s">
        <v>126</v>
      </c>
      <c s="35" t="s">
        <v>5</v>
      </c>
      <c s="6" t="s">
        <v>127</v>
      </c>
      <c s="36" t="s">
        <v>80</v>
      </c>
      <c s="37">
        <v>24</v>
      </c>
      <c s="36">
        <v>0</v>
      </c>
      <c s="36">
        <f>ROUND(G139*H139,6)</f>
      </c>
      <c r="L139" s="38">
        <v>0</v>
      </c>
      <c s="32">
        <f>ROUND(ROUND(L139,2)*ROUND(G139,3),2)</f>
      </c>
      <c s="36" t="s">
        <v>53</v>
      </c>
      <c>
        <f>(M139*21)/100</f>
      </c>
      <c t="s">
        <v>27</v>
      </c>
    </row>
    <row r="140" spans="1:5" ht="12.75">
      <c r="A140" s="35" t="s">
        <v>54</v>
      </c>
      <c r="E140" s="39" t="s">
        <v>5</v>
      </c>
    </row>
    <row r="141" spans="1:5" ht="12.75">
      <c r="A141" s="35" t="s">
        <v>55</v>
      </c>
      <c r="E141" s="40" t="s">
        <v>768</v>
      </c>
    </row>
    <row r="142" spans="1:5" ht="114.75">
      <c r="A142" t="s">
        <v>56</v>
      </c>
      <c r="E142" s="39" t="s">
        <v>794</v>
      </c>
    </row>
    <row r="143" spans="1:16" ht="12.75">
      <c r="A143" t="s">
        <v>49</v>
      </c>
      <c s="34" t="s">
        <v>171</v>
      </c>
      <c s="34" t="s">
        <v>129</v>
      </c>
      <c s="35" t="s">
        <v>5</v>
      </c>
      <c s="6" t="s">
        <v>130</v>
      </c>
      <c s="36" t="s">
        <v>80</v>
      </c>
      <c s="37">
        <v>115</v>
      </c>
      <c s="36">
        <v>0</v>
      </c>
      <c s="36">
        <f>ROUND(G143*H143,6)</f>
      </c>
      <c r="L143" s="38">
        <v>0</v>
      </c>
      <c s="32">
        <f>ROUND(ROUND(L143,2)*ROUND(G143,3),2)</f>
      </c>
      <c s="36" t="s">
        <v>53</v>
      </c>
      <c>
        <f>(M143*21)/100</f>
      </c>
      <c t="s">
        <v>27</v>
      </c>
    </row>
    <row r="144" spans="1:5" ht="12.75">
      <c r="A144" s="35" t="s">
        <v>54</v>
      </c>
      <c r="E144" s="39" t="s">
        <v>5</v>
      </c>
    </row>
    <row r="145" spans="1:5" ht="12.75">
      <c r="A145" s="35" t="s">
        <v>55</v>
      </c>
      <c r="E145" s="40" t="s">
        <v>795</v>
      </c>
    </row>
    <row r="146" spans="1:5" ht="102">
      <c r="A146" t="s">
        <v>56</v>
      </c>
      <c r="E146" s="39" t="s">
        <v>796</v>
      </c>
    </row>
    <row r="147" spans="1:16" ht="12.75">
      <c r="A147" t="s">
        <v>49</v>
      </c>
      <c s="34" t="s">
        <v>175</v>
      </c>
      <c s="34" t="s">
        <v>797</v>
      </c>
      <c s="35" t="s">
        <v>5</v>
      </c>
      <c s="6" t="s">
        <v>798</v>
      </c>
      <c s="36" t="s">
        <v>80</v>
      </c>
      <c s="37">
        <v>338</v>
      </c>
      <c s="36">
        <v>0</v>
      </c>
      <c s="36">
        <f>ROUND(G147*H147,6)</f>
      </c>
      <c r="L147" s="38">
        <v>0</v>
      </c>
      <c s="32">
        <f>ROUND(ROUND(L147,2)*ROUND(G147,3),2)</f>
      </c>
      <c s="36" t="s">
        <v>53</v>
      </c>
      <c>
        <f>(M147*21)/100</f>
      </c>
      <c t="s">
        <v>27</v>
      </c>
    </row>
    <row r="148" spans="1:5" ht="12.75">
      <c r="A148" s="35" t="s">
        <v>54</v>
      </c>
      <c r="E148" s="39" t="s">
        <v>5</v>
      </c>
    </row>
    <row r="149" spans="1:5" ht="12.75">
      <c r="A149" s="35" t="s">
        <v>55</v>
      </c>
      <c r="E149" s="40" t="s">
        <v>795</v>
      </c>
    </row>
    <row r="150" spans="1:5" ht="102">
      <c r="A150" t="s">
        <v>56</v>
      </c>
      <c r="E150" s="39" t="s">
        <v>799</v>
      </c>
    </row>
    <row r="151" spans="1:16" ht="12.75">
      <c r="A151" t="s">
        <v>49</v>
      </c>
      <c s="34" t="s">
        <v>179</v>
      </c>
      <c s="34" t="s">
        <v>192</v>
      </c>
      <c s="35" t="s">
        <v>5</v>
      </c>
      <c s="6" t="s">
        <v>193</v>
      </c>
      <c s="36" t="s">
        <v>75</v>
      </c>
      <c s="37">
        <v>500</v>
      </c>
      <c s="36">
        <v>0</v>
      </c>
      <c s="36">
        <f>ROUND(G151*H151,6)</f>
      </c>
      <c r="L151" s="38">
        <v>0</v>
      </c>
      <c s="32">
        <f>ROUND(ROUND(L151,2)*ROUND(G151,3),2)</f>
      </c>
      <c s="36" t="s">
        <v>53</v>
      </c>
      <c>
        <f>(M151*21)/100</f>
      </c>
      <c t="s">
        <v>27</v>
      </c>
    </row>
    <row r="152" spans="1:5" ht="12.75">
      <c r="A152" s="35" t="s">
        <v>54</v>
      </c>
      <c r="E152" s="39" t="s">
        <v>5</v>
      </c>
    </row>
    <row r="153" spans="1:5" ht="12.75">
      <c r="A153" s="35" t="s">
        <v>55</v>
      </c>
      <c r="E153" s="40" t="s">
        <v>411</v>
      </c>
    </row>
    <row r="154" spans="1:5" ht="114.75">
      <c r="A154" t="s">
        <v>56</v>
      </c>
      <c r="E154" s="39" t="s">
        <v>800</v>
      </c>
    </row>
    <row r="155" spans="1:16" ht="12.75">
      <c r="A155" t="s">
        <v>49</v>
      </c>
      <c s="34" t="s">
        <v>183</v>
      </c>
      <c s="34" t="s">
        <v>196</v>
      </c>
      <c s="35" t="s">
        <v>5</v>
      </c>
      <c s="6" t="s">
        <v>197</v>
      </c>
      <c s="36" t="s">
        <v>75</v>
      </c>
      <c s="37">
        <v>500</v>
      </c>
      <c s="36">
        <v>0</v>
      </c>
      <c s="36">
        <f>ROUND(G155*H155,6)</f>
      </c>
      <c r="L155" s="38">
        <v>0</v>
      </c>
      <c s="32">
        <f>ROUND(ROUND(L155,2)*ROUND(G155,3),2)</f>
      </c>
      <c s="36" t="s">
        <v>53</v>
      </c>
      <c>
        <f>(M155*21)/100</f>
      </c>
      <c t="s">
        <v>27</v>
      </c>
    </row>
    <row r="156" spans="1:5" ht="12.75">
      <c r="A156" s="35" t="s">
        <v>54</v>
      </c>
      <c r="E156" s="39" t="s">
        <v>5</v>
      </c>
    </row>
    <row r="157" spans="1:5" ht="12.75">
      <c r="A157" s="35" t="s">
        <v>55</v>
      </c>
      <c r="E157" s="40" t="s">
        <v>411</v>
      </c>
    </row>
    <row r="158" spans="1:5" ht="114.75">
      <c r="A158" t="s">
        <v>56</v>
      </c>
      <c r="E158" s="39" t="s">
        <v>801</v>
      </c>
    </row>
    <row r="159" spans="1:16" ht="25.5">
      <c r="A159" t="s">
        <v>49</v>
      </c>
      <c s="34" t="s">
        <v>187</v>
      </c>
      <c s="34" t="s">
        <v>437</v>
      </c>
      <c s="35" t="s">
        <v>5</v>
      </c>
      <c s="6" t="s">
        <v>438</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411</v>
      </c>
    </row>
    <row r="162" spans="1:5" ht="127.5">
      <c r="A162" t="s">
        <v>56</v>
      </c>
      <c r="E162" s="39" t="s">
        <v>802</v>
      </c>
    </row>
    <row r="163" spans="1:16" ht="25.5">
      <c r="A163" t="s">
        <v>49</v>
      </c>
      <c s="34" t="s">
        <v>191</v>
      </c>
      <c s="34" t="s">
        <v>444</v>
      </c>
      <c s="35" t="s">
        <v>5</v>
      </c>
      <c s="6" t="s">
        <v>445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411</v>
      </c>
    </row>
    <row r="166" spans="1:5" ht="153">
      <c r="A166" t="s">
        <v>56</v>
      </c>
      <c r="E166" s="39" t="s">
        <v>803</v>
      </c>
    </row>
    <row r="167" spans="1:16" ht="12.75">
      <c r="A167" t="s">
        <v>49</v>
      </c>
      <c s="34" t="s">
        <v>195</v>
      </c>
      <c s="34" t="s">
        <v>200</v>
      </c>
      <c s="35" t="s">
        <v>5</v>
      </c>
      <c s="6" t="s">
        <v>201</v>
      </c>
      <c s="36" t="s">
        <v>80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411</v>
      </c>
    </row>
    <row r="170" spans="1:5" ht="127.5">
      <c r="A170" t="s">
        <v>56</v>
      </c>
      <c r="E170" s="39" t="s">
        <v>804</v>
      </c>
    </row>
    <row r="171" spans="1:16" ht="12.75">
      <c r="A171" t="s">
        <v>49</v>
      </c>
      <c s="34" t="s">
        <v>199</v>
      </c>
      <c s="34" t="s">
        <v>204</v>
      </c>
      <c s="35" t="s">
        <v>5</v>
      </c>
      <c s="6" t="s">
        <v>205</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411</v>
      </c>
    </row>
    <row r="174" spans="1:5" ht="153">
      <c r="A174" t="s">
        <v>56</v>
      </c>
      <c r="E174" s="39" t="s">
        <v>805</v>
      </c>
    </row>
    <row r="175" spans="1:16" ht="25.5">
      <c r="A175" t="s">
        <v>49</v>
      </c>
      <c s="34" t="s">
        <v>211</v>
      </c>
      <c s="34" t="s">
        <v>806</v>
      </c>
      <c s="35" t="s">
        <v>5</v>
      </c>
      <c s="6" t="s">
        <v>807</v>
      </c>
      <c s="36" t="s">
        <v>75</v>
      </c>
      <c s="37">
        <v>10</v>
      </c>
      <c s="36">
        <v>0</v>
      </c>
      <c s="36">
        <f>ROUND(G175*H175,6)</f>
      </c>
      <c r="L175" s="38">
        <v>0</v>
      </c>
      <c s="32">
        <f>ROUND(ROUND(L175,2)*ROUND(G175,3),2)</f>
      </c>
      <c s="36" t="s">
        <v>53</v>
      </c>
      <c>
        <f>(M175*21)/100</f>
      </c>
      <c t="s">
        <v>27</v>
      </c>
    </row>
    <row r="176" spans="1:5" ht="12.75">
      <c r="A176" s="35" t="s">
        <v>54</v>
      </c>
      <c r="E176" s="39" t="s">
        <v>808</v>
      </c>
    </row>
    <row r="177" spans="1:5" ht="12.75">
      <c r="A177" s="35" t="s">
        <v>55</v>
      </c>
      <c r="E177" s="40" t="s">
        <v>411</v>
      </c>
    </row>
    <row r="178" spans="1:5" ht="127.5">
      <c r="A178" t="s">
        <v>56</v>
      </c>
      <c r="E178" s="39" t="s">
        <v>809</v>
      </c>
    </row>
    <row r="179" spans="1:16" ht="25.5">
      <c r="A179" t="s">
        <v>49</v>
      </c>
      <c s="34" t="s">
        <v>215</v>
      </c>
      <c s="34" t="s">
        <v>810</v>
      </c>
      <c s="35" t="s">
        <v>5</v>
      </c>
      <c s="6" t="s">
        <v>811</v>
      </c>
      <c s="36" t="s">
        <v>75</v>
      </c>
      <c s="37">
        <v>33</v>
      </c>
      <c s="36">
        <v>0</v>
      </c>
      <c s="36">
        <f>ROUND(G179*H179,6)</f>
      </c>
      <c r="L179" s="38">
        <v>0</v>
      </c>
      <c s="32">
        <f>ROUND(ROUND(L179,2)*ROUND(G179,3),2)</f>
      </c>
      <c s="36" t="s">
        <v>53</v>
      </c>
      <c>
        <f>(M179*21)/100</f>
      </c>
      <c t="s">
        <v>27</v>
      </c>
    </row>
    <row r="180" spans="1:5" ht="12.75">
      <c r="A180" s="35" t="s">
        <v>54</v>
      </c>
      <c r="E180" s="39" t="s">
        <v>808</v>
      </c>
    </row>
    <row r="181" spans="1:5" ht="12.75">
      <c r="A181" s="35" t="s">
        <v>55</v>
      </c>
      <c r="E181" s="40" t="s">
        <v>411</v>
      </c>
    </row>
    <row r="182" spans="1:5" ht="127.5">
      <c r="A182" t="s">
        <v>56</v>
      </c>
      <c r="E182" s="39" t="s">
        <v>809</v>
      </c>
    </row>
    <row r="183" spans="1:16" ht="12.75">
      <c r="A183" t="s">
        <v>49</v>
      </c>
      <c s="34" t="s">
        <v>219</v>
      </c>
      <c s="34" t="s">
        <v>208</v>
      </c>
      <c s="35" t="s">
        <v>5</v>
      </c>
      <c s="6" t="s">
        <v>209</v>
      </c>
      <c s="36" t="s">
        <v>80</v>
      </c>
      <c s="37">
        <v>2</v>
      </c>
      <c s="36">
        <v>0</v>
      </c>
      <c s="36">
        <f>ROUND(G183*H183,6)</f>
      </c>
      <c r="L183" s="38">
        <v>0</v>
      </c>
      <c s="32">
        <f>ROUND(ROUND(L183,2)*ROUND(G183,3),2)</f>
      </c>
      <c s="36" t="s">
        <v>53</v>
      </c>
      <c>
        <f>(M183*21)/100</f>
      </c>
      <c t="s">
        <v>27</v>
      </c>
    </row>
    <row r="184" spans="1:5" ht="12.75">
      <c r="A184" s="35" t="s">
        <v>54</v>
      </c>
      <c r="E184" s="39" t="s">
        <v>5</v>
      </c>
    </row>
    <row r="185" spans="1:5" ht="12.75">
      <c r="A185" s="35" t="s">
        <v>55</v>
      </c>
      <c r="E185" s="40" t="s">
        <v>411</v>
      </c>
    </row>
    <row r="186" spans="1:5" ht="114.75">
      <c r="A186" t="s">
        <v>56</v>
      </c>
      <c r="E186" s="39" t="s">
        <v>812</v>
      </c>
    </row>
    <row r="187" spans="1:16" ht="12.75">
      <c r="A187" t="s">
        <v>49</v>
      </c>
      <c s="34" t="s">
        <v>223</v>
      </c>
      <c s="34" t="s">
        <v>212</v>
      </c>
      <c s="35" t="s">
        <v>5</v>
      </c>
      <c s="6" t="s">
        <v>213</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411</v>
      </c>
    </row>
    <row r="190" spans="1:5" ht="102">
      <c r="A190" t="s">
        <v>56</v>
      </c>
      <c r="E190" s="39" t="s">
        <v>813</v>
      </c>
    </row>
    <row r="191" spans="1:16" ht="12.75">
      <c r="A191" t="s">
        <v>49</v>
      </c>
      <c s="34" t="s">
        <v>227</v>
      </c>
      <c s="34" t="s">
        <v>248</v>
      </c>
      <c s="35" t="s">
        <v>5</v>
      </c>
      <c s="6" t="s">
        <v>249</v>
      </c>
      <c s="36" t="s">
        <v>80</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411</v>
      </c>
    </row>
    <row r="194" spans="1:5" ht="127.5">
      <c r="A194" t="s">
        <v>56</v>
      </c>
      <c r="E194" s="39" t="s">
        <v>814</v>
      </c>
    </row>
    <row r="195" spans="1:16" ht="12.75">
      <c r="A195" t="s">
        <v>49</v>
      </c>
      <c s="34" t="s">
        <v>231</v>
      </c>
      <c s="34" t="s">
        <v>252</v>
      </c>
      <c s="35" t="s">
        <v>5</v>
      </c>
      <c s="6" t="s">
        <v>253</v>
      </c>
      <c s="36" t="s">
        <v>80</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411</v>
      </c>
    </row>
    <row r="198" spans="1:5" ht="102">
      <c r="A198" t="s">
        <v>56</v>
      </c>
      <c r="E198" s="39" t="s">
        <v>815</v>
      </c>
    </row>
    <row r="199" spans="1:16" ht="25.5">
      <c r="A199" t="s">
        <v>49</v>
      </c>
      <c s="34" t="s">
        <v>235</v>
      </c>
      <c s="34" t="s">
        <v>401</v>
      </c>
      <c s="35" t="s">
        <v>5</v>
      </c>
      <c s="6" t="s">
        <v>402</v>
      </c>
      <c s="36" t="s">
        <v>290</v>
      </c>
      <c s="37">
        <v>19</v>
      </c>
      <c s="36">
        <v>0</v>
      </c>
      <c s="36">
        <f>ROUND(G199*H199,6)</f>
      </c>
      <c r="L199" s="38">
        <v>0</v>
      </c>
      <c s="32">
        <f>ROUND(ROUND(L199,2)*ROUND(G199,3),2)</f>
      </c>
      <c s="36" t="s">
        <v>53</v>
      </c>
      <c>
        <f>(M199*21)/100</f>
      </c>
      <c t="s">
        <v>27</v>
      </c>
    </row>
    <row r="200" spans="1:5" ht="12.75">
      <c r="A200" s="35" t="s">
        <v>54</v>
      </c>
      <c r="E200" s="39" t="s">
        <v>816</v>
      </c>
    </row>
    <row r="201" spans="1:5" ht="12.75">
      <c r="A201" s="35" t="s">
        <v>55</v>
      </c>
      <c r="E201" s="40" t="s">
        <v>516</v>
      </c>
    </row>
    <row r="202" spans="1:5" ht="140.25">
      <c r="A202" t="s">
        <v>56</v>
      </c>
      <c r="E202" s="39" t="s">
        <v>817</v>
      </c>
    </row>
    <row r="203" spans="1:16" ht="25.5">
      <c r="A203" t="s">
        <v>49</v>
      </c>
      <c s="34" t="s">
        <v>239</v>
      </c>
      <c s="34" t="s">
        <v>405</v>
      </c>
      <c s="35" t="s">
        <v>5</v>
      </c>
      <c s="6" t="s">
        <v>406</v>
      </c>
      <c s="36" t="s">
        <v>290</v>
      </c>
      <c s="37">
        <v>19</v>
      </c>
      <c s="36">
        <v>0</v>
      </c>
      <c s="36">
        <f>ROUND(G203*H203,6)</f>
      </c>
      <c r="L203" s="38">
        <v>0</v>
      </c>
      <c s="32">
        <f>ROUND(ROUND(L203,2)*ROUND(G203,3),2)</f>
      </c>
      <c s="36" t="s">
        <v>53</v>
      </c>
      <c>
        <f>(M203*21)/100</f>
      </c>
      <c t="s">
        <v>27</v>
      </c>
    </row>
    <row r="204" spans="1:5" ht="12.75">
      <c r="A204" s="35" t="s">
        <v>54</v>
      </c>
      <c r="E204" s="39" t="s">
        <v>816</v>
      </c>
    </row>
    <row r="205" spans="1:5" ht="12.75">
      <c r="A205" s="35" t="s">
        <v>55</v>
      </c>
      <c r="E205" s="40" t="s">
        <v>516</v>
      </c>
    </row>
    <row r="206" spans="1:5" ht="127.5">
      <c r="A206" t="s">
        <v>56</v>
      </c>
      <c r="E206" s="39" t="s">
        <v>818</v>
      </c>
    </row>
    <row r="207" spans="1:16" ht="12.75">
      <c r="A207" t="s">
        <v>49</v>
      </c>
      <c s="34" t="s">
        <v>243</v>
      </c>
      <c s="34" t="s">
        <v>240</v>
      </c>
      <c s="35" t="s">
        <v>5</v>
      </c>
      <c s="6" t="s">
        <v>241</v>
      </c>
      <c s="36" t="s">
        <v>80</v>
      </c>
      <c s="37">
        <v>6</v>
      </c>
      <c s="36">
        <v>0</v>
      </c>
      <c s="36">
        <f>ROUND(G207*H207,6)</f>
      </c>
      <c r="L207" s="38">
        <v>0</v>
      </c>
      <c s="32">
        <f>ROUND(ROUND(L207,2)*ROUND(G207,3),2)</f>
      </c>
      <c s="36" t="s">
        <v>53</v>
      </c>
      <c>
        <f>(M207*21)/100</f>
      </c>
      <c t="s">
        <v>27</v>
      </c>
    </row>
    <row r="208" spans="1:5" ht="12.75">
      <c r="A208" s="35" t="s">
        <v>54</v>
      </c>
      <c r="E208" s="39" t="s">
        <v>5</v>
      </c>
    </row>
    <row r="209" spans="1:5" ht="12.75">
      <c r="A209" s="35" t="s">
        <v>55</v>
      </c>
      <c r="E209" s="40" t="s">
        <v>411</v>
      </c>
    </row>
    <row r="210" spans="1:5" ht="140.25">
      <c r="A210" t="s">
        <v>56</v>
      </c>
      <c r="E210" s="39" t="s">
        <v>819</v>
      </c>
    </row>
    <row r="211" spans="1:16" ht="12.75">
      <c r="A211" t="s">
        <v>49</v>
      </c>
      <c s="34" t="s">
        <v>247</v>
      </c>
      <c s="34" t="s">
        <v>244</v>
      </c>
      <c s="35" t="s">
        <v>5</v>
      </c>
      <c s="6" t="s">
        <v>245</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411</v>
      </c>
    </row>
    <row r="214" spans="1:5" ht="127.5">
      <c r="A214" t="s">
        <v>56</v>
      </c>
      <c r="E214" s="39" t="s">
        <v>820</v>
      </c>
    </row>
    <row r="215" spans="1:16" ht="12.75">
      <c r="A215" t="s">
        <v>49</v>
      </c>
      <c s="34" t="s">
        <v>251</v>
      </c>
      <c s="34" t="s">
        <v>821</v>
      </c>
      <c s="35" t="s">
        <v>5</v>
      </c>
      <c s="6" t="s">
        <v>822</v>
      </c>
      <c s="36" t="s">
        <v>80</v>
      </c>
      <c s="37">
        <v>3</v>
      </c>
      <c s="36">
        <v>0</v>
      </c>
      <c s="36">
        <f>ROUND(G215*H215,6)</f>
      </c>
      <c r="L215" s="38">
        <v>0</v>
      </c>
      <c s="32">
        <f>ROUND(ROUND(L215,2)*ROUND(G215,3),2)</f>
      </c>
      <c s="36" t="s">
        <v>53</v>
      </c>
      <c>
        <f>(M215*21)/100</f>
      </c>
      <c t="s">
        <v>27</v>
      </c>
    </row>
    <row r="216" spans="1:5" ht="12.75">
      <c r="A216" s="35" t="s">
        <v>54</v>
      </c>
      <c r="E216" s="39" t="s">
        <v>823</v>
      </c>
    </row>
    <row r="217" spans="1:5" ht="12.75">
      <c r="A217" s="35" t="s">
        <v>55</v>
      </c>
      <c r="E217" s="40" t="s">
        <v>411</v>
      </c>
    </row>
    <row r="218" spans="1:5" ht="114.75">
      <c r="A218" t="s">
        <v>56</v>
      </c>
      <c r="E218" s="39" t="s">
        <v>824</v>
      </c>
    </row>
    <row r="219" spans="1:16" ht="12.75">
      <c r="A219" t="s">
        <v>49</v>
      </c>
      <c s="34" t="s">
        <v>255</v>
      </c>
      <c s="34" t="s">
        <v>825</v>
      </c>
      <c s="35" t="s">
        <v>5</v>
      </c>
      <c s="6" t="s">
        <v>826</v>
      </c>
      <c s="36" t="s">
        <v>80</v>
      </c>
      <c s="37">
        <v>3</v>
      </c>
      <c s="36">
        <v>0</v>
      </c>
      <c s="36">
        <f>ROUND(G219*H219,6)</f>
      </c>
      <c r="L219" s="38">
        <v>0</v>
      </c>
      <c s="32">
        <f>ROUND(ROUND(L219,2)*ROUND(G219,3),2)</f>
      </c>
      <c s="36" t="s">
        <v>53</v>
      </c>
      <c>
        <f>(M219*21)/100</f>
      </c>
      <c t="s">
        <v>27</v>
      </c>
    </row>
    <row r="220" spans="1:5" ht="12.75">
      <c r="A220" s="35" t="s">
        <v>54</v>
      </c>
      <c r="E220" s="39" t="s">
        <v>823</v>
      </c>
    </row>
    <row r="221" spans="1:5" ht="12.75">
      <c r="A221" s="35" t="s">
        <v>55</v>
      </c>
      <c r="E221" s="40" t="s">
        <v>411</v>
      </c>
    </row>
    <row r="222" spans="1:5" ht="114.75">
      <c r="A222" t="s">
        <v>56</v>
      </c>
      <c r="E222" s="39" t="s">
        <v>827</v>
      </c>
    </row>
    <row r="223" spans="1:16" ht="12.75">
      <c r="A223" t="s">
        <v>49</v>
      </c>
      <c s="34" t="s">
        <v>259</v>
      </c>
      <c s="34" t="s">
        <v>828</v>
      </c>
      <c s="35" t="s">
        <v>5</v>
      </c>
      <c s="6" t="s">
        <v>829</v>
      </c>
      <c s="36" t="s">
        <v>80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411</v>
      </c>
    </row>
    <row r="226" spans="1:5" ht="114.75">
      <c r="A226" t="s">
        <v>56</v>
      </c>
      <c r="E226" s="39" t="s">
        <v>812</v>
      </c>
    </row>
    <row r="227" spans="1:16" ht="12.75">
      <c r="A227" t="s">
        <v>49</v>
      </c>
      <c s="34" t="s">
        <v>263</v>
      </c>
      <c s="34" t="s">
        <v>830</v>
      </c>
      <c s="35" t="s">
        <v>5</v>
      </c>
      <c s="6" t="s">
        <v>831</v>
      </c>
      <c s="36" t="s">
        <v>80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411</v>
      </c>
    </row>
    <row r="230" spans="1:5" ht="102">
      <c r="A230" t="s">
        <v>56</v>
      </c>
      <c r="E230" s="39" t="s">
        <v>832</v>
      </c>
    </row>
    <row r="231" spans="1:16" ht="12.75">
      <c r="A231" t="s">
        <v>49</v>
      </c>
      <c s="34" t="s">
        <v>267</v>
      </c>
      <c s="34" t="s">
        <v>833</v>
      </c>
      <c s="35" t="s">
        <v>5</v>
      </c>
      <c s="6" t="s">
        <v>834</v>
      </c>
      <c s="36" t="s">
        <v>80</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411</v>
      </c>
    </row>
    <row r="234" spans="1:5" ht="102">
      <c r="A234" t="s">
        <v>56</v>
      </c>
      <c r="E234" s="39" t="s">
        <v>835</v>
      </c>
    </row>
    <row r="235" spans="1:16" ht="12.75">
      <c r="A235" t="s">
        <v>49</v>
      </c>
      <c s="34" t="s">
        <v>271</v>
      </c>
      <c s="34" t="s">
        <v>836</v>
      </c>
      <c s="35" t="s">
        <v>5</v>
      </c>
      <c s="6" t="s">
        <v>837</v>
      </c>
      <c s="36" t="s">
        <v>80</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411</v>
      </c>
    </row>
    <row r="238" spans="1:5" ht="114.75">
      <c r="A238" t="s">
        <v>56</v>
      </c>
      <c r="E238" s="39" t="s">
        <v>838</v>
      </c>
    </row>
    <row r="239" spans="1:16" ht="12.75">
      <c r="A239" t="s">
        <v>49</v>
      </c>
      <c s="34" t="s">
        <v>275</v>
      </c>
      <c s="34" t="s">
        <v>256</v>
      </c>
      <c s="35" t="s">
        <v>5</v>
      </c>
      <c s="6" t="s">
        <v>257</v>
      </c>
      <c s="36" t="s">
        <v>80</v>
      </c>
      <c s="37">
        <v>3</v>
      </c>
      <c s="36">
        <v>0</v>
      </c>
      <c s="36">
        <f>ROUND(G239*H239,6)</f>
      </c>
      <c r="L239" s="38">
        <v>0</v>
      </c>
      <c s="32">
        <f>ROUND(ROUND(L239,2)*ROUND(G239,3),2)</f>
      </c>
      <c s="36" t="s">
        <v>53</v>
      </c>
      <c>
        <f>(M239*21)/100</f>
      </c>
      <c t="s">
        <v>27</v>
      </c>
    </row>
    <row r="240" spans="1:5" ht="12.75">
      <c r="A240" s="35" t="s">
        <v>54</v>
      </c>
      <c r="E240" s="39" t="s">
        <v>5</v>
      </c>
    </row>
    <row r="241" spans="1:5" ht="12.75">
      <c r="A241" s="35" t="s">
        <v>55</v>
      </c>
      <c r="E241" s="40" t="s">
        <v>411</v>
      </c>
    </row>
    <row r="242" spans="1:5" ht="102">
      <c r="A242" t="s">
        <v>56</v>
      </c>
      <c r="E242" s="39" t="s">
        <v>839</v>
      </c>
    </row>
    <row r="243" spans="1:16" ht="12.75">
      <c r="A243" t="s">
        <v>49</v>
      </c>
      <c s="34" t="s">
        <v>279</v>
      </c>
      <c s="34" t="s">
        <v>260</v>
      </c>
      <c s="35" t="s">
        <v>5</v>
      </c>
      <c s="6" t="s">
        <v>261</v>
      </c>
      <c s="36" t="s">
        <v>80</v>
      </c>
      <c s="37">
        <v>3</v>
      </c>
      <c s="36">
        <v>0</v>
      </c>
      <c s="36">
        <f>ROUND(G243*H243,6)</f>
      </c>
      <c r="L243" s="38">
        <v>0</v>
      </c>
      <c s="32">
        <f>ROUND(ROUND(L243,2)*ROUND(G243,3),2)</f>
      </c>
      <c s="36" t="s">
        <v>53</v>
      </c>
      <c>
        <f>(M243*21)/100</f>
      </c>
      <c t="s">
        <v>27</v>
      </c>
    </row>
    <row r="244" spans="1:5" ht="12.75">
      <c r="A244" s="35" t="s">
        <v>54</v>
      </c>
      <c r="E244" s="39" t="s">
        <v>5</v>
      </c>
    </row>
    <row r="245" spans="1:5" ht="12.75">
      <c r="A245" s="35" t="s">
        <v>55</v>
      </c>
      <c r="E245" s="40" t="s">
        <v>411</v>
      </c>
    </row>
    <row r="246" spans="1:5" ht="114.75">
      <c r="A246" t="s">
        <v>56</v>
      </c>
      <c r="E246" s="39" t="s">
        <v>840</v>
      </c>
    </row>
    <row r="247" spans="1:16" ht="12.75">
      <c r="A247" t="s">
        <v>49</v>
      </c>
      <c s="34" t="s">
        <v>283</v>
      </c>
      <c s="34" t="s">
        <v>841</v>
      </c>
      <c s="35" t="s">
        <v>5</v>
      </c>
      <c s="6" t="s">
        <v>842</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411</v>
      </c>
    </row>
    <row r="250" spans="1:5" ht="102">
      <c r="A250" t="s">
        <v>56</v>
      </c>
      <c r="E250" s="39" t="s">
        <v>843</v>
      </c>
    </row>
    <row r="251" spans="1:16" ht="12.75">
      <c r="A251" t="s">
        <v>49</v>
      </c>
      <c s="34" t="s">
        <v>287</v>
      </c>
      <c s="34" t="s">
        <v>844</v>
      </c>
      <c s="35" t="s">
        <v>5</v>
      </c>
      <c s="6" t="s">
        <v>845</v>
      </c>
      <c s="36" t="s">
        <v>80</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411</v>
      </c>
    </row>
    <row r="254" spans="1:5" ht="114.75">
      <c r="A254" t="s">
        <v>56</v>
      </c>
      <c r="E254" s="39" t="s">
        <v>846</v>
      </c>
    </row>
    <row r="255" spans="1:16" ht="12.75">
      <c r="A255" t="s">
        <v>49</v>
      </c>
      <c s="34" t="s">
        <v>292</v>
      </c>
      <c s="34" t="s">
        <v>847</v>
      </c>
      <c s="35" t="s">
        <v>5</v>
      </c>
      <c s="6" t="s">
        <v>848</v>
      </c>
      <c s="36" t="s">
        <v>80</v>
      </c>
      <c s="37">
        <v>92</v>
      </c>
      <c s="36">
        <v>0</v>
      </c>
      <c s="36">
        <f>ROUND(G255*H255,6)</f>
      </c>
      <c r="L255" s="38">
        <v>0</v>
      </c>
      <c s="32">
        <f>ROUND(ROUND(L255,2)*ROUND(G255,3),2)</f>
      </c>
      <c s="36" t="s">
        <v>53</v>
      </c>
      <c>
        <f>(M255*21)/100</f>
      </c>
      <c t="s">
        <v>27</v>
      </c>
    </row>
    <row r="256" spans="1:5" ht="12.75">
      <c r="A256" s="35" t="s">
        <v>54</v>
      </c>
      <c r="E256" s="39" t="s">
        <v>5</v>
      </c>
    </row>
    <row r="257" spans="1:5" ht="12.75">
      <c r="A257" s="35" t="s">
        <v>55</v>
      </c>
      <c r="E257" s="40" t="s">
        <v>849</v>
      </c>
    </row>
    <row r="258" spans="1:5" ht="102">
      <c r="A258" t="s">
        <v>56</v>
      </c>
      <c r="E258" s="39" t="s">
        <v>850</v>
      </c>
    </row>
    <row r="259" spans="1:16" ht="12.75">
      <c r="A259" t="s">
        <v>49</v>
      </c>
      <c s="34" t="s">
        <v>296</v>
      </c>
      <c s="34" t="s">
        <v>851</v>
      </c>
      <c s="35" t="s">
        <v>5</v>
      </c>
      <c s="6" t="s">
        <v>852</v>
      </c>
      <c s="36" t="s">
        <v>80</v>
      </c>
      <c s="37">
        <v>92</v>
      </c>
      <c s="36">
        <v>0</v>
      </c>
      <c s="36">
        <f>ROUND(G259*H259,6)</f>
      </c>
      <c r="L259" s="38">
        <v>0</v>
      </c>
      <c s="32">
        <f>ROUND(ROUND(L259,2)*ROUND(G259,3),2)</f>
      </c>
      <c s="36" t="s">
        <v>53</v>
      </c>
      <c>
        <f>(M259*21)/100</f>
      </c>
      <c t="s">
        <v>27</v>
      </c>
    </row>
    <row r="260" spans="1:5" ht="12.75">
      <c r="A260" s="35" t="s">
        <v>54</v>
      </c>
      <c r="E260" s="39" t="s">
        <v>5</v>
      </c>
    </row>
    <row r="261" spans="1:5" ht="12.75">
      <c r="A261" s="35" t="s">
        <v>55</v>
      </c>
      <c r="E261" s="40" t="s">
        <v>849</v>
      </c>
    </row>
    <row r="262" spans="1:5" ht="102">
      <c r="A262" t="s">
        <v>56</v>
      </c>
      <c r="E262" s="39" t="s">
        <v>853</v>
      </c>
    </row>
    <row r="263" spans="1:16" ht="25.5">
      <c r="A263" t="s">
        <v>49</v>
      </c>
      <c s="34" t="s">
        <v>300</v>
      </c>
      <c s="34" t="s">
        <v>430</v>
      </c>
      <c s="35" t="s">
        <v>5</v>
      </c>
      <c s="6" t="s">
        <v>431</v>
      </c>
      <c s="36" t="s">
        <v>80</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411</v>
      </c>
    </row>
    <row r="266" spans="1:5" ht="127.5">
      <c r="A266" t="s">
        <v>56</v>
      </c>
      <c r="E266" s="39" t="s">
        <v>854</v>
      </c>
    </row>
    <row r="267" spans="1:16" ht="25.5">
      <c r="A267" t="s">
        <v>49</v>
      </c>
      <c s="34" t="s">
        <v>304</v>
      </c>
      <c s="34" t="s">
        <v>455</v>
      </c>
      <c s="35" t="s">
        <v>5</v>
      </c>
      <c s="6" t="s">
        <v>456</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411</v>
      </c>
    </row>
    <row r="270" spans="1:5" ht="114.75">
      <c r="A270" t="s">
        <v>56</v>
      </c>
      <c r="E270" s="39" t="s">
        <v>855</v>
      </c>
    </row>
    <row r="271" spans="1:16" ht="25.5">
      <c r="A271" t="s">
        <v>49</v>
      </c>
      <c s="34" t="s">
        <v>308</v>
      </c>
      <c s="34" t="s">
        <v>216</v>
      </c>
      <c s="35" t="s">
        <v>5</v>
      </c>
      <c s="6" t="s">
        <v>217</v>
      </c>
      <c s="36" t="s">
        <v>80</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411</v>
      </c>
    </row>
    <row r="274" spans="1:5" ht="127.5">
      <c r="A274" t="s">
        <v>56</v>
      </c>
      <c r="E274" s="39" t="s">
        <v>856</v>
      </c>
    </row>
    <row r="275" spans="1:16" ht="25.5">
      <c r="A275" t="s">
        <v>49</v>
      </c>
      <c s="34" t="s">
        <v>312</v>
      </c>
      <c s="34" t="s">
        <v>220</v>
      </c>
      <c s="35" t="s">
        <v>5</v>
      </c>
      <c s="6" t="s">
        <v>221</v>
      </c>
      <c s="36" t="s">
        <v>80</v>
      </c>
      <c s="37">
        <v>2</v>
      </c>
      <c s="36">
        <v>0</v>
      </c>
      <c s="36">
        <f>ROUND(G275*H275,6)</f>
      </c>
      <c r="L275" s="38">
        <v>0</v>
      </c>
      <c s="32">
        <f>ROUND(ROUND(L275,2)*ROUND(G275,3),2)</f>
      </c>
      <c s="36" t="s">
        <v>53</v>
      </c>
      <c>
        <f>(M275*21)/100</f>
      </c>
      <c t="s">
        <v>27</v>
      </c>
    </row>
    <row r="276" spans="1:5" ht="12.75">
      <c r="A276" s="35" t="s">
        <v>54</v>
      </c>
      <c r="E276" s="39" t="s">
        <v>5</v>
      </c>
    </row>
    <row r="277" spans="1:5" ht="12.75">
      <c r="A277" s="35" t="s">
        <v>55</v>
      </c>
      <c r="E277" s="40" t="s">
        <v>411</v>
      </c>
    </row>
    <row r="278" spans="1:5" ht="114.75">
      <c r="A278" t="s">
        <v>56</v>
      </c>
      <c r="E278" s="39" t="s">
        <v>857</v>
      </c>
    </row>
    <row r="279" spans="1:16" ht="25.5">
      <c r="A279" t="s">
        <v>49</v>
      </c>
      <c s="34" t="s">
        <v>316</v>
      </c>
      <c s="34" t="s">
        <v>409</v>
      </c>
      <c s="35" t="s">
        <v>5</v>
      </c>
      <c s="6" t="s">
        <v>410</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411</v>
      </c>
    </row>
    <row r="282" spans="1:5" ht="127.5">
      <c r="A282" t="s">
        <v>56</v>
      </c>
      <c r="E282" s="39" t="s">
        <v>858</v>
      </c>
    </row>
    <row r="283" spans="1:16" ht="25.5">
      <c r="A283" t="s">
        <v>49</v>
      </c>
      <c s="34" t="s">
        <v>320</v>
      </c>
      <c s="34" t="s">
        <v>859</v>
      </c>
      <c s="35" t="s">
        <v>5</v>
      </c>
      <c s="6" t="s">
        <v>414</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411</v>
      </c>
    </row>
    <row r="286" spans="1:5" ht="114.75">
      <c r="A286" t="s">
        <v>56</v>
      </c>
      <c r="E286" s="39" t="s">
        <v>860</v>
      </c>
    </row>
    <row r="287" spans="1:16" ht="12.75">
      <c r="A287" t="s">
        <v>49</v>
      </c>
      <c s="34" t="s">
        <v>324</v>
      </c>
      <c s="34" t="s">
        <v>861</v>
      </c>
      <c s="35" t="s">
        <v>5</v>
      </c>
      <c s="6" t="s">
        <v>862</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411</v>
      </c>
    </row>
    <row r="290" spans="1:5" ht="114.75">
      <c r="A290" t="s">
        <v>56</v>
      </c>
      <c r="E290" s="39" t="s">
        <v>863</v>
      </c>
    </row>
    <row r="291" spans="1:16" ht="12.75">
      <c r="A291" t="s">
        <v>49</v>
      </c>
      <c s="34" t="s">
        <v>328</v>
      </c>
      <c s="34" t="s">
        <v>864</v>
      </c>
      <c s="35" t="s">
        <v>5</v>
      </c>
      <c s="6" t="s">
        <v>865</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411</v>
      </c>
    </row>
    <row r="294" spans="1:5" ht="127.5">
      <c r="A294" t="s">
        <v>56</v>
      </c>
      <c r="E294" s="39" t="s">
        <v>866</v>
      </c>
    </row>
    <row r="295" spans="1:16" ht="12.75">
      <c r="A295" t="s">
        <v>49</v>
      </c>
      <c s="34" t="s">
        <v>332</v>
      </c>
      <c s="34" t="s">
        <v>440</v>
      </c>
      <c s="35" t="s">
        <v>5</v>
      </c>
      <c s="6" t="s">
        <v>441</v>
      </c>
      <c s="36" t="s">
        <v>80</v>
      </c>
      <c s="37">
        <v>2</v>
      </c>
      <c s="36">
        <v>0</v>
      </c>
      <c s="36">
        <f>ROUND(G295*H295,6)</f>
      </c>
      <c r="L295" s="38">
        <v>0</v>
      </c>
      <c s="32">
        <f>ROUND(ROUND(L295,2)*ROUND(G295,3),2)</f>
      </c>
      <c s="36" t="s">
        <v>53</v>
      </c>
      <c>
        <f>(M295*21)/100</f>
      </c>
      <c t="s">
        <v>27</v>
      </c>
    </row>
    <row r="296" spans="1:5" ht="12.75">
      <c r="A296" s="35" t="s">
        <v>54</v>
      </c>
      <c r="E296" s="39" t="s">
        <v>5</v>
      </c>
    </row>
    <row r="297" spans="1:5" ht="12.75">
      <c r="A297" s="35" t="s">
        <v>55</v>
      </c>
      <c r="E297" s="40" t="s">
        <v>411</v>
      </c>
    </row>
    <row r="298" spans="1:5" ht="127.5">
      <c r="A298" t="s">
        <v>56</v>
      </c>
      <c r="E298" s="39" t="s">
        <v>867</v>
      </c>
    </row>
    <row r="299" spans="1:16" ht="12.75">
      <c r="A299" t="s">
        <v>49</v>
      </c>
      <c s="34" t="s">
        <v>335</v>
      </c>
      <c s="34" t="s">
        <v>459</v>
      </c>
      <c s="35" t="s">
        <v>5</v>
      </c>
      <c s="6" t="s">
        <v>460</v>
      </c>
      <c s="36" t="s">
        <v>80</v>
      </c>
      <c s="37">
        <v>2</v>
      </c>
      <c s="36">
        <v>0</v>
      </c>
      <c s="36">
        <f>ROUND(G299*H299,6)</f>
      </c>
      <c r="L299" s="38">
        <v>0</v>
      </c>
      <c s="32">
        <f>ROUND(ROUND(L299,2)*ROUND(G299,3),2)</f>
      </c>
      <c s="36" t="s">
        <v>53</v>
      </c>
      <c>
        <f>(M299*21)/100</f>
      </c>
      <c t="s">
        <v>27</v>
      </c>
    </row>
    <row r="300" spans="1:5" ht="12.75">
      <c r="A300" s="35" t="s">
        <v>54</v>
      </c>
      <c r="E300" s="39" t="s">
        <v>5</v>
      </c>
    </row>
    <row r="301" spans="1:5" ht="12.75">
      <c r="A301" s="35" t="s">
        <v>55</v>
      </c>
      <c r="E301" s="40" t="s">
        <v>411</v>
      </c>
    </row>
    <row r="302" spans="1:5" ht="114.75">
      <c r="A302" t="s">
        <v>56</v>
      </c>
      <c r="E302" s="39" t="s">
        <v>868</v>
      </c>
    </row>
    <row r="303" spans="1:16" ht="12.75">
      <c r="A303" t="s">
        <v>49</v>
      </c>
      <c s="34" t="s">
        <v>339</v>
      </c>
      <c s="34" t="s">
        <v>462</v>
      </c>
      <c s="35" t="s">
        <v>5</v>
      </c>
      <c s="6" t="s">
        <v>463</v>
      </c>
      <c s="36" t="s">
        <v>80</v>
      </c>
      <c s="37">
        <v>1</v>
      </c>
      <c s="36">
        <v>0</v>
      </c>
      <c s="36">
        <f>ROUND(G303*H303,6)</f>
      </c>
      <c r="L303" s="38">
        <v>0</v>
      </c>
      <c s="32">
        <f>ROUND(ROUND(L303,2)*ROUND(G303,3),2)</f>
      </c>
      <c s="36" t="s">
        <v>53</v>
      </c>
      <c>
        <f>(M303*21)/100</f>
      </c>
      <c t="s">
        <v>27</v>
      </c>
    </row>
    <row r="304" spans="1:5" ht="12.75">
      <c r="A304" s="35" t="s">
        <v>54</v>
      </c>
      <c r="E304" s="39" t="s">
        <v>5</v>
      </c>
    </row>
    <row r="305" spans="1:5" ht="12.75">
      <c r="A305" s="35" t="s">
        <v>55</v>
      </c>
      <c r="E305" s="40" t="s">
        <v>411</v>
      </c>
    </row>
    <row r="306" spans="1:5" ht="114.75">
      <c r="A306" t="s">
        <v>56</v>
      </c>
      <c r="E306" s="39" t="s">
        <v>869</v>
      </c>
    </row>
    <row r="307" spans="1:16" ht="12.75">
      <c r="A307" t="s">
        <v>49</v>
      </c>
      <c s="34" t="s">
        <v>343</v>
      </c>
      <c s="34" t="s">
        <v>469</v>
      </c>
      <c s="35" t="s">
        <v>5</v>
      </c>
      <c s="6" t="s">
        <v>470</v>
      </c>
      <c s="36" t="s">
        <v>80</v>
      </c>
      <c s="37">
        <v>1</v>
      </c>
      <c s="36">
        <v>0</v>
      </c>
      <c s="36">
        <f>ROUND(G307*H307,6)</f>
      </c>
      <c r="L307" s="38">
        <v>0</v>
      </c>
      <c s="32">
        <f>ROUND(ROUND(L307,2)*ROUND(G307,3),2)</f>
      </c>
      <c s="36" t="s">
        <v>53</v>
      </c>
      <c>
        <f>(M307*21)/100</f>
      </c>
      <c t="s">
        <v>27</v>
      </c>
    </row>
    <row r="308" spans="1:5" ht="12.75">
      <c r="A308" s="35" t="s">
        <v>54</v>
      </c>
      <c r="E308" s="39" t="s">
        <v>5</v>
      </c>
    </row>
    <row r="309" spans="1:5" ht="12.75">
      <c r="A309" s="35" t="s">
        <v>55</v>
      </c>
      <c r="E309" s="40" t="s">
        <v>411</v>
      </c>
    </row>
    <row r="310" spans="1:5" ht="114.75">
      <c r="A310" t="s">
        <v>56</v>
      </c>
      <c r="E310" s="39" t="s">
        <v>870</v>
      </c>
    </row>
    <row r="311" spans="1:16" ht="12.75">
      <c r="A311" t="s">
        <v>49</v>
      </c>
      <c s="34" t="s">
        <v>351</v>
      </c>
      <c s="34" t="s">
        <v>871</v>
      </c>
      <c s="35" t="s">
        <v>5</v>
      </c>
      <c s="6" t="s">
        <v>872</v>
      </c>
      <c s="36" t="s">
        <v>80</v>
      </c>
      <c s="37">
        <v>1</v>
      </c>
      <c s="36">
        <v>0</v>
      </c>
      <c s="36">
        <f>ROUND(G311*H311,6)</f>
      </c>
      <c r="L311" s="38">
        <v>0</v>
      </c>
      <c s="32">
        <f>ROUND(ROUND(L311,2)*ROUND(G311,3),2)</f>
      </c>
      <c s="36" t="s">
        <v>419</v>
      </c>
      <c>
        <f>(M311*21)/100</f>
      </c>
      <c t="s">
        <v>27</v>
      </c>
    </row>
    <row r="312" spans="1:5" ht="12.75">
      <c r="A312" s="35" t="s">
        <v>54</v>
      </c>
      <c r="E312" s="39" t="s">
        <v>5</v>
      </c>
    </row>
    <row r="313" spans="1:5" ht="12.75">
      <c r="A313" s="35" t="s">
        <v>55</v>
      </c>
      <c r="E313" s="40" t="s">
        <v>411</v>
      </c>
    </row>
    <row r="314" spans="1:5" ht="114.75">
      <c r="A314" t="s">
        <v>56</v>
      </c>
      <c r="E314" s="39" t="s">
        <v>873</v>
      </c>
    </row>
    <row r="315" spans="1:16" ht="12.75">
      <c r="A315" t="s">
        <v>49</v>
      </c>
      <c s="34" t="s">
        <v>355</v>
      </c>
      <c s="34" t="s">
        <v>534</v>
      </c>
      <c s="35" t="s">
        <v>5</v>
      </c>
      <c s="6" t="s">
        <v>535</v>
      </c>
      <c s="36" t="s">
        <v>80</v>
      </c>
      <c s="37">
        <v>1</v>
      </c>
      <c s="36">
        <v>0</v>
      </c>
      <c s="36">
        <f>ROUND(G315*H315,6)</f>
      </c>
      <c r="L315" s="38">
        <v>0</v>
      </c>
      <c s="32">
        <f>ROUND(ROUND(L315,2)*ROUND(G315,3),2)</f>
      </c>
      <c s="36" t="s">
        <v>53</v>
      </c>
      <c>
        <f>(M315*21)/100</f>
      </c>
      <c t="s">
        <v>27</v>
      </c>
    </row>
    <row r="316" spans="1:5" ht="12.75">
      <c r="A316" s="35" t="s">
        <v>54</v>
      </c>
      <c r="E316" s="39" t="s">
        <v>874</v>
      </c>
    </row>
    <row r="317" spans="1:5" ht="12.75">
      <c r="A317" s="35" t="s">
        <v>55</v>
      </c>
      <c r="E317" s="40" t="s">
        <v>411</v>
      </c>
    </row>
    <row r="318" spans="1:5" ht="127.5">
      <c r="A318" t="s">
        <v>56</v>
      </c>
      <c r="E318" s="39" t="s">
        <v>875</v>
      </c>
    </row>
    <row r="319" spans="1:16" ht="12.75">
      <c r="A319" t="s">
        <v>49</v>
      </c>
      <c s="34" t="s">
        <v>359</v>
      </c>
      <c s="34" t="s">
        <v>538</v>
      </c>
      <c s="35" t="s">
        <v>5</v>
      </c>
      <c s="6" t="s">
        <v>539</v>
      </c>
      <c s="36" t="s">
        <v>80</v>
      </c>
      <c s="37">
        <v>1</v>
      </c>
      <c s="36">
        <v>0</v>
      </c>
      <c s="36">
        <f>ROUND(G319*H319,6)</f>
      </c>
      <c r="L319" s="38">
        <v>0</v>
      </c>
      <c s="32">
        <f>ROUND(ROUND(L319,2)*ROUND(G319,3),2)</f>
      </c>
      <c s="36" t="s">
        <v>53</v>
      </c>
      <c>
        <f>(M319*21)/100</f>
      </c>
      <c t="s">
        <v>27</v>
      </c>
    </row>
    <row r="320" spans="1:5" ht="12.75">
      <c r="A320" s="35" t="s">
        <v>54</v>
      </c>
      <c r="E320" s="39" t="s">
        <v>874</v>
      </c>
    </row>
    <row r="321" spans="1:5" ht="12.75">
      <c r="A321" s="35" t="s">
        <v>55</v>
      </c>
      <c r="E321" s="40" t="s">
        <v>411</v>
      </c>
    </row>
    <row r="322" spans="1:5" ht="114.75">
      <c r="A322" t="s">
        <v>56</v>
      </c>
      <c r="E322" s="39" t="s">
        <v>876</v>
      </c>
    </row>
    <row r="323" spans="1:16" ht="25.5">
      <c r="A323" t="s">
        <v>49</v>
      </c>
      <c s="34" t="s">
        <v>363</v>
      </c>
      <c s="34" t="s">
        <v>433</v>
      </c>
      <c s="35" t="s">
        <v>5</v>
      </c>
      <c s="6" t="s">
        <v>434</v>
      </c>
      <c s="36" t="s">
        <v>80</v>
      </c>
      <c s="37">
        <v>1</v>
      </c>
      <c s="36">
        <v>0</v>
      </c>
      <c s="36">
        <f>ROUND(G323*H323,6)</f>
      </c>
      <c r="L323" s="38">
        <v>0</v>
      </c>
      <c s="32">
        <f>ROUND(ROUND(L323,2)*ROUND(G323,3),2)</f>
      </c>
      <c s="36" t="s">
        <v>53</v>
      </c>
      <c>
        <f>(M323*21)/100</f>
      </c>
      <c t="s">
        <v>27</v>
      </c>
    </row>
    <row r="324" spans="1:5" ht="12.75">
      <c r="A324" s="35" t="s">
        <v>54</v>
      </c>
      <c r="E324" s="39" t="s">
        <v>5</v>
      </c>
    </row>
    <row r="325" spans="1:5" ht="12.75">
      <c r="A325" s="35" t="s">
        <v>55</v>
      </c>
      <c r="E325" s="40" t="s">
        <v>516</v>
      </c>
    </row>
    <row r="326" spans="1:5" ht="89.25">
      <c r="A326" t="s">
        <v>56</v>
      </c>
      <c r="E326" s="39" t="s">
        <v>877</v>
      </c>
    </row>
    <row r="327" spans="1:16" ht="25.5">
      <c r="A327" t="s">
        <v>49</v>
      </c>
      <c s="34" t="s">
        <v>367</v>
      </c>
      <c s="34" t="s">
        <v>288</v>
      </c>
      <c s="35" t="s">
        <v>5</v>
      </c>
      <c s="6" t="s">
        <v>289</v>
      </c>
      <c s="36" t="s">
        <v>290</v>
      </c>
      <c s="37">
        <v>19</v>
      </c>
      <c s="36">
        <v>0</v>
      </c>
      <c s="36">
        <f>ROUND(G327*H327,6)</f>
      </c>
      <c r="L327" s="38">
        <v>0</v>
      </c>
      <c s="32">
        <f>ROUND(ROUND(L327,2)*ROUND(G327,3),2)</f>
      </c>
      <c s="36" t="s">
        <v>53</v>
      </c>
      <c>
        <f>(M327*21)/100</f>
      </c>
      <c t="s">
        <v>27</v>
      </c>
    </row>
    <row r="328" spans="1:5" ht="12.75">
      <c r="A328" s="35" t="s">
        <v>54</v>
      </c>
      <c r="E328" s="39" t="s">
        <v>5</v>
      </c>
    </row>
    <row r="329" spans="1:5" ht="12.75">
      <c r="A329" s="35" t="s">
        <v>55</v>
      </c>
      <c r="E329" s="40" t="s">
        <v>516</v>
      </c>
    </row>
    <row r="330" spans="1:5" ht="114.75">
      <c r="A330" t="s">
        <v>56</v>
      </c>
      <c r="E330" s="39" t="s">
        <v>878</v>
      </c>
    </row>
    <row r="331" spans="1:16" ht="12.75">
      <c r="A331" t="s">
        <v>49</v>
      </c>
      <c s="34" t="s">
        <v>371</v>
      </c>
      <c s="34" t="s">
        <v>542</v>
      </c>
      <c s="35" t="s">
        <v>5</v>
      </c>
      <c s="6" t="s">
        <v>543</v>
      </c>
      <c s="36" t="s">
        <v>80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516</v>
      </c>
    </row>
    <row r="334" spans="1:5" ht="89.25">
      <c r="A334" t="s">
        <v>56</v>
      </c>
      <c r="E334" s="39" t="s">
        <v>879</v>
      </c>
    </row>
    <row r="335" spans="1:16" ht="12.75">
      <c r="A335" t="s">
        <v>49</v>
      </c>
      <c s="34" t="s">
        <v>880</v>
      </c>
      <c s="34" t="s">
        <v>546</v>
      </c>
      <c s="35" t="s">
        <v>5</v>
      </c>
      <c s="6" t="s">
        <v>547</v>
      </c>
      <c s="36" t="s">
        <v>80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516</v>
      </c>
    </row>
    <row r="338" spans="1:5" ht="89.25">
      <c r="A338" t="s">
        <v>56</v>
      </c>
      <c r="E338" s="39" t="s">
        <v>881</v>
      </c>
    </row>
    <row r="339" spans="1:16" ht="12.75">
      <c r="A339" t="s">
        <v>49</v>
      </c>
      <c s="34" t="s">
        <v>384</v>
      </c>
      <c s="34" t="s">
        <v>473</v>
      </c>
      <c s="35" t="s">
        <v>5</v>
      </c>
      <c s="6" t="s">
        <v>474</v>
      </c>
      <c s="36" t="s">
        <v>80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516</v>
      </c>
    </row>
    <row r="342" spans="1:5" ht="89.25">
      <c r="A342" t="s">
        <v>56</v>
      </c>
      <c r="E342" s="39" t="s">
        <v>882</v>
      </c>
    </row>
    <row r="343" spans="1:16" ht="12.75">
      <c r="A343" t="s">
        <v>49</v>
      </c>
      <c s="34" t="s">
        <v>388</v>
      </c>
      <c s="34" t="s">
        <v>477</v>
      </c>
      <c s="35" t="s">
        <v>5</v>
      </c>
      <c s="6" t="s">
        <v>478</v>
      </c>
      <c s="36" t="s">
        <v>80</v>
      </c>
      <c s="37">
        <v>1</v>
      </c>
      <c s="36">
        <v>0</v>
      </c>
      <c s="36">
        <f>ROUND(G343*H343,6)</f>
      </c>
      <c r="L343" s="38">
        <v>0</v>
      </c>
      <c s="32">
        <f>ROUND(ROUND(L343,2)*ROUND(G343,3),2)</f>
      </c>
      <c s="36" t="s">
        <v>53</v>
      </c>
      <c>
        <f>(M343*21)/100</f>
      </c>
      <c t="s">
        <v>27</v>
      </c>
    </row>
    <row r="344" spans="1:5" ht="12.75">
      <c r="A344" s="35" t="s">
        <v>54</v>
      </c>
      <c r="E344" s="39" t="s">
        <v>5</v>
      </c>
    </row>
    <row r="345" spans="1:5" ht="12.75">
      <c r="A345" s="35" t="s">
        <v>55</v>
      </c>
      <c r="E345" s="40" t="s">
        <v>516</v>
      </c>
    </row>
    <row r="346" spans="1:5" ht="89.25">
      <c r="A346" t="s">
        <v>56</v>
      </c>
      <c r="E346" s="39" t="s">
        <v>883</v>
      </c>
    </row>
    <row r="347" spans="1:16" ht="12.75">
      <c r="A347" t="s">
        <v>49</v>
      </c>
      <c s="34" t="s">
        <v>392</v>
      </c>
      <c s="34" t="s">
        <v>293</v>
      </c>
      <c s="35" t="s">
        <v>5</v>
      </c>
      <c s="6" t="s">
        <v>294</v>
      </c>
      <c s="36" t="s">
        <v>80</v>
      </c>
      <c s="37">
        <v>17</v>
      </c>
      <c s="36">
        <v>0</v>
      </c>
      <c s="36">
        <f>ROUND(G347*H347,6)</f>
      </c>
      <c r="L347" s="38">
        <v>0</v>
      </c>
      <c s="32">
        <f>ROUND(ROUND(L347,2)*ROUND(G347,3),2)</f>
      </c>
      <c s="36" t="s">
        <v>53</v>
      </c>
      <c>
        <f>(M347*21)/100</f>
      </c>
      <c t="s">
        <v>27</v>
      </c>
    </row>
    <row r="348" spans="1:5" ht="12.75">
      <c r="A348" s="35" t="s">
        <v>54</v>
      </c>
      <c r="E348" s="39" t="s">
        <v>5</v>
      </c>
    </row>
    <row r="349" spans="1:5" ht="12.75">
      <c r="A349" s="35" t="s">
        <v>55</v>
      </c>
      <c r="E349" s="40" t="s">
        <v>516</v>
      </c>
    </row>
    <row r="350" spans="1:5" ht="114.75">
      <c r="A350" t="s">
        <v>56</v>
      </c>
      <c r="E350" s="39" t="s">
        <v>884</v>
      </c>
    </row>
    <row r="351" spans="1:16" ht="12.75">
      <c r="A351" t="s">
        <v>49</v>
      </c>
      <c s="34" t="s">
        <v>396</v>
      </c>
      <c s="34" t="s">
        <v>297</v>
      </c>
      <c s="35" t="s">
        <v>5</v>
      </c>
      <c s="6" t="s">
        <v>298</v>
      </c>
      <c s="36" t="s">
        <v>80</v>
      </c>
      <c s="37">
        <v>17</v>
      </c>
      <c s="36">
        <v>0</v>
      </c>
      <c s="36">
        <f>ROUND(G351*H351,6)</f>
      </c>
      <c r="L351" s="38">
        <v>0</v>
      </c>
      <c s="32">
        <f>ROUND(ROUND(L351,2)*ROUND(G351,3),2)</f>
      </c>
      <c s="36" t="s">
        <v>53</v>
      </c>
      <c>
        <f>(M351*21)/100</f>
      </c>
      <c t="s">
        <v>27</v>
      </c>
    </row>
    <row r="352" spans="1:5" ht="12.75">
      <c r="A352" s="35" t="s">
        <v>54</v>
      </c>
      <c r="E352" s="39" t="s">
        <v>5</v>
      </c>
    </row>
    <row r="353" spans="1:5" ht="12.75">
      <c r="A353" s="35" t="s">
        <v>55</v>
      </c>
      <c r="E353" s="40" t="s">
        <v>516</v>
      </c>
    </row>
    <row r="354" spans="1:5" ht="140.25">
      <c r="A354" t="s">
        <v>56</v>
      </c>
      <c r="E354" s="39" t="s">
        <v>885</v>
      </c>
    </row>
    <row r="355" spans="1:16" ht="12.75">
      <c r="A355" t="s">
        <v>49</v>
      </c>
      <c s="34" t="s">
        <v>400</v>
      </c>
      <c s="34" t="s">
        <v>301</v>
      </c>
      <c s="35" t="s">
        <v>5</v>
      </c>
      <c s="6" t="s">
        <v>302</v>
      </c>
      <c s="36" t="s">
        <v>80</v>
      </c>
      <c s="37">
        <v>14</v>
      </c>
      <c s="36">
        <v>0</v>
      </c>
      <c s="36">
        <f>ROUND(G355*H355,6)</f>
      </c>
      <c r="L355" s="38">
        <v>0</v>
      </c>
      <c s="32">
        <f>ROUND(ROUND(L355,2)*ROUND(G355,3),2)</f>
      </c>
      <c s="36" t="s">
        <v>53</v>
      </c>
      <c>
        <f>(M355*21)/100</f>
      </c>
      <c t="s">
        <v>27</v>
      </c>
    </row>
    <row r="356" spans="1:5" ht="12.75">
      <c r="A356" s="35" t="s">
        <v>54</v>
      </c>
      <c r="E356" s="39" t="s">
        <v>5</v>
      </c>
    </row>
    <row r="357" spans="1:5" ht="12.75">
      <c r="A357" s="35" t="s">
        <v>55</v>
      </c>
      <c r="E357" s="40" t="s">
        <v>516</v>
      </c>
    </row>
    <row r="358" spans="1:5" ht="114.75">
      <c r="A358" t="s">
        <v>56</v>
      </c>
      <c r="E358" s="39" t="s">
        <v>886</v>
      </c>
    </row>
    <row r="359" spans="1:16" ht="12.75">
      <c r="A359" t="s">
        <v>49</v>
      </c>
      <c s="34" t="s">
        <v>404</v>
      </c>
      <c s="34" t="s">
        <v>305</v>
      </c>
      <c s="35" t="s">
        <v>5</v>
      </c>
      <c s="6" t="s">
        <v>306</v>
      </c>
      <c s="36" t="s">
        <v>80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516</v>
      </c>
    </row>
    <row r="362" spans="1:5" ht="140.25">
      <c r="A362" t="s">
        <v>56</v>
      </c>
      <c r="E362" s="39" t="s">
        <v>887</v>
      </c>
    </row>
    <row r="363" spans="1:16" ht="12.75">
      <c r="A363" t="s">
        <v>49</v>
      </c>
      <c s="34" t="s">
        <v>888</v>
      </c>
      <c s="34" t="s">
        <v>325</v>
      </c>
      <c s="35" t="s">
        <v>5</v>
      </c>
      <c s="6" t="s">
        <v>326</v>
      </c>
      <c s="36" t="s">
        <v>80</v>
      </c>
      <c s="37">
        <v>2</v>
      </c>
      <c s="36">
        <v>0</v>
      </c>
      <c s="36">
        <f>ROUND(G363*H363,6)</f>
      </c>
      <c r="L363" s="38">
        <v>0</v>
      </c>
      <c s="32">
        <f>ROUND(ROUND(L363,2)*ROUND(G363,3),2)</f>
      </c>
      <c s="36" t="s">
        <v>53</v>
      </c>
      <c>
        <f>(M363*21)/100</f>
      </c>
      <c t="s">
        <v>27</v>
      </c>
    </row>
    <row r="364" spans="1:5" ht="12.75">
      <c r="A364" s="35" t="s">
        <v>54</v>
      </c>
      <c r="E364" s="39" t="s">
        <v>5</v>
      </c>
    </row>
    <row r="365" spans="1:5" ht="12.75">
      <c r="A365" s="35" t="s">
        <v>55</v>
      </c>
      <c r="E365" s="40" t="s">
        <v>516</v>
      </c>
    </row>
    <row r="366" spans="1:5" ht="114.75">
      <c r="A366" t="s">
        <v>56</v>
      </c>
      <c r="E366" s="39" t="s">
        <v>889</v>
      </c>
    </row>
    <row r="367" spans="1:16" ht="12.75">
      <c r="A367" t="s">
        <v>49</v>
      </c>
      <c s="34" t="s">
        <v>408</v>
      </c>
      <c s="34" t="s">
        <v>329</v>
      </c>
      <c s="35" t="s">
        <v>5</v>
      </c>
      <c s="6" t="s">
        <v>330</v>
      </c>
      <c s="36" t="s">
        <v>80</v>
      </c>
      <c s="37">
        <v>2</v>
      </c>
      <c s="36">
        <v>0</v>
      </c>
      <c s="36">
        <f>ROUND(G367*H367,6)</f>
      </c>
      <c r="L367" s="38">
        <v>0</v>
      </c>
      <c s="32">
        <f>ROUND(ROUND(L367,2)*ROUND(G367,3),2)</f>
      </c>
      <c s="36" t="s">
        <v>53</v>
      </c>
      <c>
        <f>(M367*21)/100</f>
      </c>
      <c t="s">
        <v>27</v>
      </c>
    </row>
    <row r="368" spans="1:5" ht="12.75">
      <c r="A368" s="35" t="s">
        <v>54</v>
      </c>
      <c r="E368" s="39" t="s">
        <v>5</v>
      </c>
    </row>
    <row r="369" spans="1:5" ht="12.75">
      <c r="A369" s="35" t="s">
        <v>55</v>
      </c>
      <c r="E369" s="40" t="s">
        <v>516</v>
      </c>
    </row>
    <row r="370" spans="1:5" ht="153">
      <c r="A370" t="s">
        <v>56</v>
      </c>
      <c r="E370" s="39" t="s">
        <v>890</v>
      </c>
    </row>
    <row r="371" spans="1:16" ht="12.75">
      <c r="A371" t="s">
        <v>49</v>
      </c>
      <c s="34" t="s">
        <v>416</v>
      </c>
      <c s="34" t="s">
        <v>152</v>
      </c>
      <c s="35" t="s">
        <v>5</v>
      </c>
      <c s="6" t="s">
        <v>153</v>
      </c>
      <c s="36" t="s">
        <v>80</v>
      </c>
      <c s="37">
        <v>8</v>
      </c>
      <c s="36">
        <v>0</v>
      </c>
      <c s="36">
        <f>ROUND(G371*H371,6)</f>
      </c>
      <c r="L371" s="38">
        <v>0</v>
      </c>
      <c s="32">
        <f>ROUND(ROUND(L371,2)*ROUND(G371,3),2)</f>
      </c>
      <c s="36" t="s">
        <v>53</v>
      </c>
      <c>
        <f>(M371*21)/100</f>
      </c>
      <c t="s">
        <v>27</v>
      </c>
    </row>
    <row r="372" spans="1:5" ht="12.75">
      <c r="A372" s="35" t="s">
        <v>54</v>
      </c>
      <c r="E372" s="39" t="s">
        <v>5</v>
      </c>
    </row>
    <row r="373" spans="1:5" ht="12.75">
      <c r="A373" s="35" t="s">
        <v>55</v>
      </c>
      <c r="E373" s="40" t="s">
        <v>516</v>
      </c>
    </row>
    <row r="374" spans="1:5" ht="114.75">
      <c r="A374" t="s">
        <v>56</v>
      </c>
      <c r="E374" s="39" t="s">
        <v>891</v>
      </c>
    </row>
    <row r="375" spans="1:16" ht="12.75">
      <c r="A375" t="s">
        <v>49</v>
      </c>
      <c s="34" t="s">
        <v>421</v>
      </c>
      <c s="34" t="s">
        <v>156</v>
      </c>
      <c s="35" t="s">
        <v>5</v>
      </c>
      <c s="6" t="s">
        <v>157</v>
      </c>
      <c s="36" t="s">
        <v>80</v>
      </c>
      <c s="37">
        <v>8</v>
      </c>
      <c s="36">
        <v>0</v>
      </c>
      <c s="36">
        <f>ROUND(G375*H375,6)</f>
      </c>
      <c r="L375" s="38">
        <v>0</v>
      </c>
      <c s="32">
        <f>ROUND(ROUND(L375,2)*ROUND(G375,3),2)</f>
      </c>
      <c s="36" t="s">
        <v>53</v>
      </c>
      <c>
        <f>(M375*21)/100</f>
      </c>
      <c t="s">
        <v>27</v>
      </c>
    </row>
    <row r="376" spans="1:5" ht="12.75">
      <c r="A376" s="35" t="s">
        <v>54</v>
      </c>
      <c r="E376" s="39" t="s">
        <v>5</v>
      </c>
    </row>
    <row r="377" spans="1:5" ht="12.75">
      <c r="A377" s="35" t="s">
        <v>55</v>
      </c>
      <c r="E377" s="40" t="s">
        <v>516</v>
      </c>
    </row>
    <row r="378" spans="1:5" ht="165.75">
      <c r="A378" t="s">
        <v>56</v>
      </c>
      <c r="E378" s="39" t="s">
        <v>892</v>
      </c>
    </row>
    <row r="379" spans="1:16" ht="12.75">
      <c r="A379" t="s">
        <v>49</v>
      </c>
      <c s="34" t="s">
        <v>436</v>
      </c>
      <c s="34" t="s">
        <v>168</v>
      </c>
      <c s="35" t="s">
        <v>5</v>
      </c>
      <c s="6" t="s">
        <v>169</v>
      </c>
      <c s="36" t="s">
        <v>80</v>
      </c>
      <c s="37">
        <v>12</v>
      </c>
      <c s="36">
        <v>0</v>
      </c>
      <c s="36">
        <f>ROUND(G379*H379,6)</f>
      </c>
      <c r="L379" s="38">
        <v>0</v>
      </c>
      <c s="32">
        <f>ROUND(ROUND(L379,2)*ROUND(G379,3),2)</f>
      </c>
      <c s="36" t="s">
        <v>53</v>
      </c>
      <c>
        <f>(M379*21)/100</f>
      </c>
      <c t="s">
        <v>27</v>
      </c>
    </row>
    <row r="380" spans="1:5" ht="12.75">
      <c r="A380" s="35" t="s">
        <v>54</v>
      </c>
      <c r="E380" s="39" t="s">
        <v>5</v>
      </c>
    </row>
    <row r="381" spans="1:5" ht="12.75">
      <c r="A381" s="35" t="s">
        <v>55</v>
      </c>
      <c r="E381" s="40" t="s">
        <v>516</v>
      </c>
    </row>
    <row r="382" spans="1:5" ht="114.75">
      <c r="A382" t="s">
        <v>56</v>
      </c>
      <c r="E382" s="39" t="s">
        <v>893</v>
      </c>
    </row>
    <row r="383" spans="1:16" ht="12.75">
      <c r="A383" t="s">
        <v>49</v>
      </c>
      <c s="34" t="s">
        <v>443</v>
      </c>
      <c s="34" t="s">
        <v>172</v>
      </c>
      <c s="35" t="s">
        <v>5</v>
      </c>
      <c s="6" t="s">
        <v>173</v>
      </c>
      <c s="36" t="s">
        <v>80</v>
      </c>
      <c s="37">
        <v>12</v>
      </c>
      <c s="36">
        <v>0</v>
      </c>
      <c s="36">
        <f>ROUND(G383*H383,6)</f>
      </c>
      <c r="L383" s="38">
        <v>0</v>
      </c>
      <c s="32">
        <f>ROUND(ROUND(L383,2)*ROUND(G383,3),2)</f>
      </c>
      <c s="36" t="s">
        <v>53</v>
      </c>
      <c>
        <f>(M383*21)/100</f>
      </c>
      <c t="s">
        <v>27</v>
      </c>
    </row>
    <row r="384" spans="1:5" ht="12.75">
      <c r="A384" s="35" t="s">
        <v>54</v>
      </c>
      <c r="E384" s="39" t="s">
        <v>5</v>
      </c>
    </row>
    <row r="385" spans="1:5" ht="12.75">
      <c r="A385" s="35" t="s">
        <v>55</v>
      </c>
      <c r="E385" s="40" t="s">
        <v>516</v>
      </c>
    </row>
    <row r="386" spans="1:5" ht="165.75">
      <c r="A386" t="s">
        <v>56</v>
      </c>
      <c r="E386" s="39" t="s">
        <v>894</v>
      </c>
    </row>
    <row r="387" spans="1:16" ht="12.75">
      <c r="A387" t="s">
        <v>49</v>
      </c>
      <c s="34" t="s">
        <v>447</v>
      </c>
      <c s="34" t="s">
        <v>510</v>
      </c>
      <c s="35" t="s">
        <v>5</v>
      </c>
      <c s="6" t="s">
        <v>511</v>
      </c>
      <c s="36" t="s">
        <v>80</v>
      </c>
      <c s="37">
        <v>4</v>
      </c>
      <c s="36">
        <v>0</v>
      </c>
      <c s="36">
        <f>ROUND(G387*H387,6)</f>
      </c>
      <c r="L387" s="38">
        <v>0</v>
      </c>
      <c s="32">
        <f>ROUND(ROUND(L387,2)*ROUND(G387,3),2)</f>
      </c>
      <c s="36" t="s">
        <v>53</v>
      </c>
      <c>
        <f>(M387*21)/100</f>
      </c>
      <c t="s">
        <v>27</v>
      </c>
    </row>
    <row r="388" spans="1:5" ht="12.75">
      <c r="A388" s="35" t="s">
        <v>54</v>
      </c>
      <c r="E388" s="39" t="s">
        <v>5</v>
      </c>
    </row>
    <row r="389" spans="1:5" ht="12.75">
      <c r="A389" s="35" t="s">
        <v>55</v>
      </c>
      <c r="E389" s="40" t="s">
        <v>516</v>
      </c>
    </row>
    <row r="390" spans="1:5" ht="114.75">
      <c r="A390" t="s">
        <v>56</v>
      </c>
      <c r="E390" s="39" t="s">
        <v>895</v>
      </c>
    </row>
    <row r="391" spans="1:16" ht="12.75">
      <c r="A391" t="s">
        <v>49</v>
      </c>
      <c s="34" t="s">
        <v>447</v>
      </c>
      <c s="34" t="s">
        <v>514</v>
      </c>
      <c s="35" t="s">
        <v>5</v>
      </c>
      <c s="6" t="s">
        <v>515</v>
      </c>
      <c s="36" t="s">
        <v>80</v>
      </c>
      <c s="37">
        <v>4</v>
      </c>
      <c s="36">
        <v>0</v>
      </c>
      <c s="36">
        <f>ROUND(G391*H391,6)</f>
      </c>
      <c r="L391" s="38">
        <v>0</v>
      </c>
      <c s="32">
        <f>ROUND(ROUND(L391,2)*ROUND(G391,3),2)</f>
      </c>
      <c s="36" t="s">
        <v>53</v>
      </c>
      <c>
        <f>(M391*21)/100</f>
      </c>
      <c t="s">
        <v>27</v>
      </c>
    </row>
    <row r="392" spans="1:5" ht="12.75">
      <c r="A392" s="35" t="s">
        <v>54</v>
      </c>
      <c r="E392" s="39" t="s">
        <v>5</v>
      </c>
    </row>
    <row r="393" spans="1:5" ht="12.75">
      <c r="A393" s="35" t="s">
        <v>55</v>
      </c>
      <c r="E393" s="40" t="s">
        <v>516</v>
      </c>
    </row>
    <row r="394" spans="1:5" ht="102">
      <c r="A394" t="s">
        <v>56</v>
      </c>
      <c r="E394" s="39" t="s">
        <v>896</v>
      </c>
    </row>
    <row r="395" spans="1:16" ht="12.75">
      <c r="A395" t="s">
        <v>49</v>
      </c>
      <c s="34" t="s">
        <v>447</v>
      </c>
      <c s="34" t="s">
        <v>519</v>
      </c>
      <c s="35" t="s">
        <v>5</v>
      </c>
      <c s="6" t="s">
        <v>520</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516</v>
      </c>
    </row>
    <row r="398" spans="1:5" ht="114.75">
      <c r="A398" t="s">
        <v>56</v>
      </c>
      <c r="E398" s="39" t="s">
        <v>897</v>
      </c>
    </row>
    <row r="399" spans="1:16" ht="12.75">
      <c r="A399" t="s">
        <v>49</v>
      </c>
      <c s="34" t="s">
        <v>447</v>
      </c>
      <c s="34" t="s">
        <v>526</v>
      </c>
      <c s="35" t="s">
        <v>5</v>
      </c>
      <c s="6" t="s">
        <v>527</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516</v>
      </c>
    </row>
    <row r="402" spans="1:5" ht="114.75">
      <c r="A402" t="s">
        <v>56</v>
      </c>
      <c r="E402" s="39" t="s">
        <v>898</v>
      </c>
    </row>
    <row r="403" spans="1:16" ht="12.75">
      <c r="A403" t="s">
        <v>49</v>
      </c>
      <c s="34" t="s">
        <v>447</v>
      </c>
      <c s="34" t="s">
        <v>160</v>
      </c>
      <c s="35" t="s">
        <v>5</v>
      </c>
      <c s="6" t="s">
        <v>161</v>
      </c>
      <c s="36" t="s">
        <v>80</v>
      </c>
      <c s="37">
        <v>9</v>
      </c>
      <c s="36">
        <v>0</v>
      </c>
      <c s="36">
        <f>ROUND(G403*H403,6)</f>
      </c>
      <c r="L403" s="38">
        <v>0</v>
      </c>
      <c s="32">
        <f>ROUND(ROUND(L403,2)*ROUND(G403,3),2)</f>
      </c>
      <c s="36" t="s">
        <v>53</v>
      </c>
      <c>
        <f>(M403*21)/100</f>
      </c>
      <c t="s">
        <v>27</v>
      </c>
    </row>
    <row r="404" spans="1:5" ht="12.75">
      <c r="A404" s="35" t="s">
        <v>54</v>
      </c>
      <c r="E404" s="39" t="s">
        <v>5</v>
      </c>
    </row>
    <row r="405" spans="1:5" ht="12.75">
      <c r="A405" s="35" t="s">
        <v>55</v>
      </c>
      <c r="E405" s="40" t="s">
        <v>516</v>
      </c>
    </row>
    <row r="406" spans="1:5" ht="114.75">
      <c r="A406" t="s">
        <v>56</v>
      </c>
      <c r="E406" s="39" t="s">
        <v>899</v>
      </c>
    </row>
    <row r="407" spans="1:16" ht="12.75">
      <c r="A407" t="s">
        <v>49</v>
      </c>
      <c s="34" t="s">
        <v>451</v>
      </c>
      <c s="34" t="s">
        <v>164</v>
      </c>
      <c s="35" t="s">
        <v>5</v>
      </c>
      <c s="6" t="s">
        <v>165</v>
      </c>
      <c s="36" t="s">
        <v>80</v>
      </c>
      <c s="37">
        <v>9</v>
      </c>
      <c s="36">
        <v>0</v>
      </c>
      <c s="36">
        <f>ROUND(G407*H407,6)</f>
      </c>
      <c r="L407" s="38">
        <v>0</v>
      </c>
      <c s="32">
        <f>ROUND(ROUND(L407,2)*ROUND(G407,3),2)</f>
      </c>
      <c s="36" t="s">
        <v>53</v>
      </c>
      <c>
        <f>(M407*21)/100</f>
      </c>
      <c t="s">
        <v>27</v>
      </c>
    </row>
    <row r="408" spans="1:5" ht="12.75">
      <c r="A408" s="35" t="s">
        <v>54</v>
      </c>
      <c r="E408" s="39" t="s">
        <v>5</v>
      </c>
    </row>
    <row r="409" spans="1:5" ht="12.75">
      <c r="A409" s="35" t="s">
        <v>55</v>
      </c>
      <c r="E409" s="40" t="s">
        <v>516</v>
      </c>
    </row>
    <row r="410" spans="1:5" ht="165.75">
      <c r="A410" t="s">
        <v>56</v>
      </c>
      <c r="E410" s="39" t="s">
        <v>900</v>
      </c>
    </row>
    <row r="411" spans="1:16" ht="25.5">
      <c r="A411" t="s">
        <v>49</v>
      </c>
      <c s="34" t="s">
        <v>458</v>
      </c>
      <c s="34" t="s">
        <v>901</v>
      </c>
      <c s="35" t="s">
        <v>5</v>
      </c>
      <c s="6" t="s">
        <v>902</v>
      </c>
      <c s="36" t="s">
        <v>80</v>
      </c>
      <c s="37">
        <v>1</v>
      </c>
      <c s="36">
        <v>0</v>
      </c>
      <c s="36">
        <f>ROUND(G411*H411,6)</f>
      </c>
      <c r="L411" s="38">
        <v>0</v>
      </c>
      <c s="32">
        <f>ROUND(ROUND(L411,2)*ROUND(G411,3),2)</f>
      </c>
      <c s="36" t="s">
        <v>53</v>
      </c>
      <c>
        <f>(M411*21)/100</f>
      </c>
      <c t="s">
        <v>27</v>
      </c>
    </row>
    <row r="412" spans="1:5" ht="12.75">
      <c r="A412" s="35" t="s">
        <v>54</v>
      </c>
      <c r="E412" s="39" t="s">
        <v>5</v>
      </c>
    </row>
    <row r="413" spans="1:5" ht="12.75">
      <c r="A413" s="35" t="s">
        <v>55</v>
      </c>
      <c r="E413" s="40" t="s">
        <v>516</v>
      </c>
    </row>
    <row r="414" spans="1:5" ht="114.75">
      <c r="A414" t="s">
        <v>56</v>
      </c>
      <c r="E414" s="39" t="s">
        <v>903</v>
      </c>
    </row>
    <row r="415" spans="1:16" ht="25.5">
      <c r="A415" t="s">
        <v>49</v>
      </c>
      <c s="34" t="s">
        <v>468</v>
      </c>
      <c s="34" t="s">
        <v>904</v>
      </c>
      <c s="35" t="s">
        <v>5</v>
      </c>
      <c s="6" t="s">
        <v>905</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516</v>
      </c>
    </row>
    <row r="418" spans="1:5" ht="165.75">
      <c r="A418" t="s">
        <v>56</v>
      </c>
      <c r="E418" s="39" t="s">
        <v>906</v>
      </c>
    </row>
    <row r="419" spans="1:16" ht="12.75">
      <c r="A419" t="s">
        <v>49</v>
      </c>
      <c s="34" t="s">
        <v>472</v>
      </c>
      <c s="34" t="s">
        <v>348</v>
      </c>
      <c s="35" t="s">
        <v>5</v>
      </c>
      <c s="6" t="s">
        <v>349</v>
      </c>
      <c s="36" t="s">
        <v>80</v>
      </c>
      <c s="37">
        <v>34</v>
      </c>
      <c s="36">
        <v>0</v>
      </c>
      <c s="36">
        <f>ROUND(G419*H419,6)</f>
      </c>
      <c r="L419" s="38">
        <v>0</v>
      </c>
      <c s="32">
        <f>ROUND(ROUND(L419,2)*ROUND(G419,3),2)</f>
      </c>
      <c s="36" t="s">
        <v>53</v>
      </c>
      <c>
        <f>(M419*21)/100</f>
      </c>
      <c t="s">
        <v>27</v>
      </c>
    </row>
    <row r="420" spans="1:5" ht="12.75">
      <c r="A420" s="35" t="s">
        <v>54</v>
      </c>
      <c r="E420" s="39" t="s">
        <v>907</v>
      </c>
    </row>
    <row r="421" spans="1:5" ht="12.75">
      <c r="A421" s="35" t="s">
        <v>55</v>
      </c>
      <c r="E421" s="40" t="s">
        <v>516</v>
      </c>
    </row>
    <row r="422" spans="1:5" ht="114.75">
      <c r="A422" t="s">
        <v>56</v>
      </c>
      <c r="E422" s="39" t="s">
        <v>908</v>
      </c>
    </row>
    <row r="423" spans="1:16" ht="12.75">
      <c r="A423" t="s">
        <v>49</v>
      </c>
      <c s="34" t="s">
        <v>476</v>
      </c>
      <c s="34" t="s">
        <v>352</v>
      </c>
      <c s="35" t="s">
        <v>5</v>
      </c>
      <c s="6" t="s">
        <v>353</v>
      </c>
      <c s="36" t="s">
        <v>80</v>
      </c>
      <c s="37">
        <v>34</v>
      </c>
      <c s="36">
        <v>0</v>
      </c>
      <c s="36">
        <f>ROUND(G423*H423,6)</f>
      </c>
      <c r="L423" s="38">
        <v>0</v>
      </c>
      <c s="32">
        <f>ROUND(ROUND(L423,2)*ROUND(G423,3),2)</f>
      </c>
      <c s="36" t="s">
        <v>53</v>
      </c>
      <c>
        <f>(M423*21)/100</f>
      </c>
      <c t="s">
        <v>27</v>
      </c>
    </row>
    <row r="424" spans="1:5" ht="12.75">
      <c r="A424" s="35" t="s">
        <v>54</v>
      </c>
      <c r="E424" s="39" t="s">
        <v>907</v>
      </c>
    </row>
    <row r="425" spans="1:5" ht="12.75">
      <c r="A425" s="35" t="s">
        <v>55</v>
      </c>
      <c r="E425" s="40" t="s">
        <v>516</v>
      </c>
    </row>
    <row r="426" spans="1:5" ht="114.75">
      <c r="A426" t="s">
        <v>56</v>
      </c>
      <c r="E426" s="39" t="s">
        <v>909</v>
      </c>
    </row>
    <row r="427" spans="1:16" ht="25.5">
      <c r="A427" t="s">
        <v>49</v>
      </c>
      <c s="34" t="s">
        <v>480</v>
      </c>
      <c s="34" t="s">
        <v>356</v>
      </c>
      <c s="35" t="s">
        <v>5</v>
      </c>
      <c s="6" t="s">
        <v>357</v>
      </c>
      <c s="36" t="s">
        <v>80</v>
      </c>
      <c s="37">
        <v>12</v>
      </c>
      <c s="36">
        <v>0</v>
      </c>
      <c s="36">
        <f>ROUND(G427*H427,6)</f>
      </c>
      <c r="L427" s="38">
        <v>0</v>
      </c>
      <c s="32">
        <f>ROUND(ROUND(L427,2)*ROUND(G427,3),2)</f>
      </c>
      <c s="36" t="s">
        <v>53</v>
      </c>
      <c>
        <f>(M427*21)/100</f>
      </c>
      <c t="s">
        <v>27</v>
      </c>
    </row>
    <row r="428" spans="1:5" ht="12.75">
      <c r="A428" s="35" t="s">
        <v>54</v>
      </c>
      <c r="E428" s="39" t="s">
        <v>910</v>
      </c>
    </row>
    <row r="429" spans="1:5" ht="12.75">
      <c r="A429" s="35" t="s">
        <v>55</v>
      </c>
      <c r="E429" s="40" t="s">
        <v>516</v>
      </c>
    </row>
    <row r="430" spans="1:5" ht="114.75">
      <c r="A430" t="s">
        <v>56</v>
      </c>
      <c r="E430" s="39" t="s">
        <v>911</v>
      </c>
    </row>
    <row r="431" spans="1:16" ht="25.5">
      <c r="A431" t="s">
        <v>49</v>
      </c>
      <c s="34" t="s">
        <v>487</v>
      </c>
      <c s="34" t="s">
        <v>360</v>
      </c>
      <c s="35" t="s">
        <v>5</v>
      </c>
      <c s="6" t="s">
        <v>361</v>
      </c>
      <c s="36" t="s">
        <v>80</v>
      </c>
      <c s="37">
        <v>12</v>
      </c>
      <c s="36">
        <v>0</v>
      </c>
      <c s="36">
        <f>ROUND(G431*H431,6)</f>
      </c>
      <c r="L431" s="38">
        <v>0</v>
      </c>
      <c s="32">
        <f>ROUND(ROUND(L431,2)*ROUND(G431,3),2)</f>
      </c>
      <c s="36" t="s">
        <v>53</v>
      </c>
      <c>
        <f>(M431*21)/100</f>
      </c>
      <c t="s">
        <v>27</v>
      </c>
    </row>
    <row r="432" spans="1:5" ht="12.75">
      <c r="A432" s="35" t="s">
        <v>54</v>
      </c>
      <c r="E432" s="39" t="s">
        <v>5</v>
      </c>
    </row>
    <row r="433" spans="1:5" ht="12.75">
      <c r="A433" s="35" t="s">
        <v>55</v>
      </c>
      <c r="E433" s="40" t="s">
        <v>516</v>
      </c>
    </row>
    <row r="434" spans="1:5" ht="127.5">
      <c r="A434" t="s">
        <v>56</v>
      </c>
      <c r="E434" s="39" t="s">
        <v>912</v>
      </c>
    </row>
    <row r="435" spans="1:16" ht="12.75">
      <c r="A435" t="s">
        <v>49</v>
      </c>
      <c s="34" t="s">
        <v>491</v>
      </c>
      <c s="34" t="s">
        <v>503</v>
      </c>
      <c s="35" t="s">
        <v>5</v>
      </c>
      <c s="6" t="s">
        <v>504</v>
      </c>
      <c s="36" t="s">
        <v>80</v>
      </c>
      <c s="37">
        <v>13</v>
      </c>
      <c s="36">
        <v>0</v>
      </c>
      <c s="36">
        <f>ROUND(G435*H435,6)</f>
      </c>
      <c r="L435" s="38">
        <v>0</v>
      </c>
      <c s="32">
        <f>ROUND(ROUND(L435,2)*ROUND(G435,3),2)</f>
      </c>
      <c s="36" t="s">
        <v>419</v>
      </c>
      <c>
        <f>(M435*21)/100</f>
      </c>
      <c t="s">
        <v>27</v>
      </c>
    </row>
    <row r="436" spans="1:5" ht="12.75">
      <c r="A436" s="35" t="s">
        <v>54</v>
      </c>
      <c r="E436" s="39" t="s">
        <v>5</v>
      </c>
    </row>
    <row r="437" spans="1:5" ht="12.75">
      <c r="A437" s="35" t="s">
        <v>55</v>
      </c>
      <c r="E437" s="40" t="s">
        <v>516</v>
      </c>
    </row>
    <row r="438" spans="1:5" ht="63.75">
      <c r="A438" t="s">
        <v>56</v>
      </c>
      <c r="E438" s="39" t="s">
        <v>913</v>
      </c>
    </row>
    <row r="439" spans="1:16" ht="12.75">
      <c r="A439" t="s">
        <v>49</v>
      </c>
      <c s="34" t="s">
        <v>495</v>
      </c>
      <c s="34" t="s">
        <v>506</v>
      </c>
      <c s="35" t="s">
        <v>5</v>
      </c>
      <c s="6" t="s">
        <v>507</v>
      </c>
      <c s="36" t="s">
        <v>80</v>
      </c>
      <c s="37">
        <v>13</v>
      </c>
      <c s="36">
        <v>0</v>
      </c>
      <c s="36">
        <f>ROUND(G439*H439,6)</f>
      </c>
      <c r="L439" s="38">
        <v>0</v>
      </c>
      <c s="32">
        <f>ROUND(ROUND(L439,2)*ROUND(G439,3),2)</f>
      </c>
      <c s="36" t="s">
        <v>419</v>
      </c>
      <c>
        <f>(M439*21)/100</f>
      </c>
      <c t="s">
        <v>27</v>
      </c>
    </row>
    <row r="440" spans="1:5" ht="12.75">
      <c r="A440" s="35" t="s">
        <v>54</v>
      </c>
      <c r="E440" s="39" t="s">
        <v>5</v>
      </c>
    </row>
    <row r="441" spans="1:5" ht="12.75">
      <c r="A441" s="35" t="s">
        <v>55</v>
      </c>
      <c r="E441" s="40" t="s">
        <v>516</v>
      </c>
    </row>
    <row r="442" spans="1:5" ht="63.75">
      <c r="A442" t="s">
        <v>56</v>
      </c>
      <c r="E442" s="39" t="s">
        <v>914</v>
      </c>
    </row>
    <row r="443" spans="1:16" ht="25.5">
      <c r="A443" t="s">
        <v>49</v>
      </c>
      <c s="34" t="s">
        <v>499</v>
      </c>
      <c s="34" t="s">
        <v>448</v>
      </c>
      <c s="35" t="s">
        <v>5</v>
      </c>
      <c s="6" t="s">
        <v>449</v>
      </c>
      <c s="36" t="s">
        <v>80</v>
      </c>
      <c s="37">
        <v>2</v>
      </c>
      <c s="36">
        <v>0</v>
      </c>
      <c s="36">
        <f>ROUND(G443*H443,6)</f>
      </c>
      <c r="L443" s="38">
        <v>0</v>
      </c>
      <c s="32">
        <f>ROUND(ROUND(L443,2)*ROUND(G443,3),2)</f>
      </c>
      <c s="36" t="s">
        <v>53</v>
      </c>
      <c>
        <f>(M443*21)/100</f>
      </c>
      <c t="s">
        <v>27</v>
      </c>
    </row>
    <row r="444" spans="1:5" ht="12.75">
      <c r="A444" s="35" t="s">
        <v>54</v>
      </c>
      <c r="E444" s="39" t="s">
        <v>5</v>
      </c>
    </row>
    <row r="445" spans="1:5" ht="12.75">
      <c r="A445" s="35" t="s">
        <v>55</v>
      </c>
      <c r="E445" s="40" t="s">
        <v>516</v>
      </c>
    </row>
    <row r="446" spans="1:5" ht="114.75">
      <c r="A446" t="s">
        <v>56</v>
      </c>
      <c r="E446" s="39" t="s">
        <v>915</v>
      </c>
    </row>
    <row r="447" spans="1:16" ht="12.75">
      <c r="A447" t="s">
        <v>49</v>
      </c>
      <c s="34" t="s">
        <v>499</v>
      </c>
      <c s="34" t="s">
        <v>224</v>
      </c>
      <c s="35" t="s">
        <v>5</v>
      </c>
      <c s="6" t="s">
        <v>225</v>
      </c>
      <c s="36" t="s">
        <v>80</v>
      </c>
      <c s="37">
        <v>49</v>
      </c>
      <c s="36">
        <v>0</v>
      </c>
      <c s="36">
        <f>ROUND(G447*H447,6)</f>
      </c>
      <c r="L447" s="38">
        <v>0</v>
      </c>
      <c s="32">
        <f>ROUND(ROUND(L447,2)*ROUND(G447,3),2)</f>
      </c>
      <c s="36" t="s">
        <v>53</v>
      </c>
      <c>
        <f>(M447*21)/100</f>
      </c>
      <c t="s">
        <v>27</v>
      </c>
    </row>
    <row r="448" spans="1:5" ht="12.75">
      <c r="A448" s="35" t="s">
        <v>54</v>
      </c>
      <c r="E448" s="39" t="s">
        <v>5</v>
      </c>
    </row>
    <row r="449" spans="1:5" ht="12.75">
      <c r="A449" s="35" t="s">
        <v>55</v>
      </c>
      <c r="E449" s="40" t="s">
        <v>916</v>
      </c>
    </row>
    <row r="450" spans="1:5" ht="114.75">
      <c r="A450" t="s">
        <v>56</v>
      </c>
      <c r="E450" s="39" t="s">
        <v>917</v>
      </c>
    </row>
    <row r="451" spans="1:16" ht="25.5">
      <c r="A451" t="s">
        <v>49</v>
      </c>
      <c s="34" t="s">
        <v>509</v>
      </c>
      <c s="34" t="s">
        <v>452</v>
      </c>
      <c s="35" t="s">
        <v>5</v>
      </c>
      <c s="6" t="s">
        <v>453</v>
      </c>
      <c s="36" t="s">
        <v>80</v>
      </c>
      <c s="37">
        <v>2</v>
      </c>
      <c s="36">
        <v>0</v>
      </c>
      <c s="36">
        <f>ROUND(G451*H451,6)</f>
      </c>
      <c r="L451" s="38">
        <v>0</v>
      </c>
      <c s="32">
        <f>ROUND(ROUND(L451,2)*ROUND(G451,3),2)</f>
      </c>
      <c s="36" t="s">
        <v>53</v>
      </c>
      <c>
        <f>(M451*21)/100</f>
      </c>
      <c t="s">
        <v>27</v>
      </c>
    </row>
    <row r="452" spans="1:5" ht="12.75">
      <c r="A452" s="35" t="s">
        <v>54</v>
      </c>
      <c r="E452" s="39" t="s">
        <v>5</v>
      </c>
    </row>
    <row r="453" spans="1:5" ht="12.75">
      <c r="A453" s="35" t="s">
        <v>55</v>
      </c>
      <c r="E453" s="40" t="s">
        <v>516</v>
      </c>
    </row>
    <row r="454" spans="1:5" ht="114.75">
      <c r="A454" t="s">
        <v>56</v>
      </c>
      <c r="E454" s="39" t="s">
        <v>918</v>
      </c>
    </row>
    <row r="455" spans="1:16" ht="25.5">
      <c r="A455" t="s">
        <v>49</v>
      </c>
      <c s="34" t="s">
        <v>509</v>
      </c>
      <c s="34" t="s">
        <v>228</v>
      </c>
      <c s="35" t="s">
        <v>5</v>
      </c>
      <c s="6" t="s">
        <v>229</v>
      </c>
      <c s="36" t="s">
        <v>80</v>
      </c>
      <c s="37">
        <v>49</v>
      </c>
      <c s="36">
        <v>0</v>
      </c>
      <c s="36">
        <f>ROUND(G455*H455,6)</f>
      </c>
      <c r="L455" s="38">
        <v>0</v>
      </c>
      <c s="32">
        <f>ROUND(ROUND(L455,2)*ROUND(G455,3),2)</f>
      </c>
      <c s="36" t="s">
        <v>53</v>
      </c>
      <c>
        <f>(M455*21)/100</f>
      </c>
      <c t="s">
        <v>27</v>
      </c>
    </row>
    <row r="456" spans="1:5" ht="12.75">
      <c r="A456" s="35" t="s">
        <v>54</v>
      </c>
      <c r="E456" s="39" t="s">
        <v>5</v>
      </c>
    </row>
    <row r="457" spans="1:5" ht="12.75">
      <c r="A457" s="35" t="s">
        <v>55</v>
      </c>
      <c r="E457" s="40" t="s">
        <v>916</v>
      </c>
    </row>
    <row r="458" spans="1:5" ht="140.25">
      <c r="A458" t="s">
        <v>56</v>
      </c>
      <c r="E458" s="39" t="s">
        <v>919</v>
      </c>
    </row>
    <row r="459" spans="1:16" ht="25.5">
      <c r="A459" t="s">
        <v>49</v>
      </c>
      <c s="34" t="s">
        <v>513</v>
      </c>
      <c s="34" t="s">
        <v>492</v>
      </c>
      <c s="35" t="s">
        <v>5</v>
      </c>
      <c s="6" t="s">
        <v>493</v>
      </c>
      <c s="36" t="s">
        <v>80</v>
      </c>
      <c s="37">
        <v>3</v>
      </c>
      <c s="36">
        <v>0</v>
      </c>
      <c s="36">
        <f>ROUND(G459*H459,6)</f>
      </c>
      <c r="L459" s="38">
        <v>0</v>
      </c>
      <c s="32">
        <f>ROUND(ROUND(L459,2)*ROUND(G459,3),2)</f>
      </c>
      <c s="36" t="s">
        <v>53</v>
      </c>
      <c>
        <f>(M459*21)/100</f>
      </c>
      <c t="s">
        <v>27</v>
      </c>
    </row>
    <row r="460" spans="1:5" ht="12.75">
      <c r="A460" s="35" t="s">
        <v>54</v>
      </c>
      <c r="E460" s="39" t="s">
        <v>5</v>
      </c>
    </row>
    <row r="461" spans="1:5" ht="12.75">
      <c r="A461" s="35" t="s">
        <v>55</v>
      </c>
      <c r="E461" s="40" t="s">
        <v>916</v>
      </c>
    </row>
    <row r="462" spans="1:5" ht="114.75">
      <c r="A462" t="s">
        <v>56</v>
      </c>
      <c r="E462" s="39" t="s">
        <v>920</v>
      </c>
    </row>
    <row r="463" spans="1:16" ht="25.5">
      <c r="A463" t="s">
        <v>49</v>
      </c>
      <c s="34" t="s">
        <v>518</v>
      </c>
      <c s="34" t="s">
        <v>496</v>
      </c>
      <c s="35" t="s">
        <v>5</v>
      </c>
      <c s="6" t="s">
        <v>497</v>
      </c>
      <c s="36" t="s">
        <v>80</v>
      </c>
      <c s="37">
        <v>3</v>
      </c>
      <c s="36">
        <v>0</v>
      </c>
      <c s="36">
        <f>ROUND(G463*H463,6)</f>
      </c>
      <c r="L463" s="38">
        <v>0</v>
      </c>
      <c s="32">
        <f>ROUND(ROUND(L463,2)*ROUND(G463,3),2)</f>
      </c>
      <c s="36" t="s">
        <v>53</v>
      </c>
      <c>
        <f>(M463*21)/100</f>
      </c>
      <c t="s">
        <v>27</v>
      </c>
    </row>
    <row r="464" spans="1:5" ht="12.75">
      <c r="A464" s="35" t="s">
        <v>54</v>
      </c>
      <c r="E464" s="39" t="s">
        <v>5</v>
      </c>
    </row>
    <row r="465" spans="1:5" ht="12.75">
      <c r="A465" s="35" t="s">
        <v>55</v>
      </c>
      <c r="E465" s="40" t="s">
        <v>916</v>
      </c>
    </row>
    <row r="466" spans="1:5" ht="140.25">
      <c r="A466" t="s">
        <v>56</v>
      </c>
      <c r="E466" s="39" t="s">
        <v>921</v>
      </c>
    </row>
    <row r="467" spans="1:16" ht="25.5">
      <c r="A467" t="s">
        <v>49</v>
      </c>
      <c s="34" t="s">
        <v>522</v>
      </c>
      <c s="34" t="s">
        <v>232</v>
      </c>
      <c s="35" t="s">
        <v>5</v>
      </c>
      <c s="6" t="s">
        <v>233</v>
      </c>
      <c s="36" t="s">
        <v>80</v>
      </c>
      <c s="37">
        <v>24</v>
      </c>
      <c s="36">
        <v>0</v>
      </c>
      <c s="36">
        <f>ROUND(G467*H467,6)</f>
      </c>
      <c r="L467" s="38">
        <v>0</v>
      </c>
      <c s="32">
        <f>ROUND(ROUND(L467,2)*ROUND(G467,3),2)</f>
      </c>
      <c s="36" t="s">
        <v>53</v>
      </c>
      <c>
        <f>(M467*21)/100</f>
      </c>
      <c t="s">
        <v>27</v>
      </c>
    </row>
    <row r="468" spans="1:5" ht="12.75">
      <c r="A468" s="35" t="s">
        <v>54</v>
      </c>
      <c r="E468" s="39" t="s">
        <v>5</v>
      </c>
    </row>
    <row r="469" spans="1:5" ht="12.75">
      <c r="A469" s="35" t="s">
        <v>55</v>
      </c>
      <c r="E469" s="40" t="s">
        <v>916</v>
      </c>
    </row>
    <row r="470" spans="1:5" ht="140.25">
      <c r="A470" t="s">
        <v>56</v>
      </c>
      <c r="E470" s="39" t="s">
        <v>922</v>
      </c>
    </row>
    <row r="471" spans="1:16" ht="25.5">
      <c r="A471" t="s">
        <v>49</v>
      </c>
      <c s="34" t="s">
        <v>550</v>
      </c>
      <c s="34" t="s">
        <v>236</v>
      </c>
      <c s="35" t="s">
        <v>5</v>
      </c>
      <c s="6" t="s">
        <v>237</v>
      </c>
      <c s="36" t="s">
        <v>80</v>
      </c>
      <c s="37">
        <v>24</v>
      </c>
      <c s="36">
        <v>0</v>
      </c>
      <c s="36">
        <f>ROUND(G471*H471,6)</f>
      </c>
      <c r="L471" s="38">
        <v>0</v>
      </c>
      <c s="32">
        <f>ROUND(ROUND(L471,2)*ROUND(G471,3),2)</f>
      </c>
      <c s="36" t="s">
        <v>53</v>
      </c>
      <c>
        <f>(M471*21)/100</f>
      </c>
      <c t="s">
        <v>27</v>
      </c>
    </row>
    <row r="472" spans="1:5" ht="12.75">
      <c r="A472" s="35" t="s">
        <v>54</v>
      </c>
      <c r="E472" s="39" t="s">
        <v>5</v>
      </c>
    </row>
    <row r="473" spans="1:5" ht="12.75">
      <c r="A473" s="35" t="s">
        <v>55</v>
      </c>
      <c r="E473" s="40" t="s">
        <v>916</v>
      </c>
    </row>
    <row r="474" spans="1:5" ht="140.25">
      <c r="A474" t="s">
        <v>56</v>
      </c>
      <c r="E474" s="39" t="s">
        <v>923</v>
      </c>
    </row>
    <row r="475" spans="1:16" ht="12.75">
      <c r="A475" t="s">
        <v>49</v>
      </c>
      <c s="34" t="s">
        <v>554</v>
      </c>
      <c s="34" t="s">
        <v>264</v>
      </c>
      <c s="35" t="s">
        <v>5</v>
      </c>
      <c s="6" t="s">
        <v>265</v>
      </c>
      <c s="36" t="s">
        <v>80</v>
      </c>
      <c s="37">
        <v>17</v>
      </c>
      <c s="36">
        <v>0</v>
      </c>
      <c s="36">
        <f>ROUND(G475*H475,6)</f>
      </c>
      <c r="L475" s="38">
        <v>0</v>
      </c>
      <c s="32">
        <f>ROUND(ROUND(L475,2)*ROUND(G475,3),2)</f>
      </c>
      <c s="36" t="s">
        <v>53</v>
      </c>
      <c>
        <f>(M475*21)/100</f>
      </c>
      <c t="s">
        <v>27</v>
      </c>
    </row>
    <row r="476" spans="1:5" ht="12.75">
      <c r="A476" s="35" t="s">
        <v>54</v>
      </c>
      <c r="E476" s="39" t="s">
        <v>5</v>
      </c>
    </row>
    <row r="477" spans="1:5" ht="12.75">
      <c r="A477" s="35" t="s">
        <v>55</v>
      </c>
      <c r="E477" s="40" t="s">
        <v>916</v>
      </c>
    </row>
    <row r="478" spans="1:5" ht="114.75">
      <c r="A478" t="s">
        <v>56</v>
      </c>
      <c r="E478" s="39" t="s">
        <v>924</v>
      </c>
    </row>
    <row r="479" spans="1:16" ht="12.75">
      <c r="A479" t="s">
        <v>49</v>
      </c>
      <c s="34" t="s">
        <v>558</v>
      </c>
      <c s="34" t="s">
        <v>268</v>
      </c>
      <c s="35" t="s">
        <v>5</v>
      </c>
      <c s="6" t="s">
        <v>269</v>
      </c>
      <c s="36" t="s">
        <v>80</v>
      </c>
      <c s="37">
        <v>17</v>
      </c>
      <c s="36">
        <v>0</v>
      </c>
      <c s="36">
        <f>ROUND(G479*H479,6)</f>
      </c>
      <c r="L479" s="38">
        <v>0</v>
      </c>
      <c s="32">
        <f>ROUND(ROUND(L479,2)*ROUND(G479,3),2)</f>
      </c>
      <c s="36" t="s">
        <v>53</v>
      </c>
      <c>
        <f>(M479*21)/100</f>
      </c>
      <c t="s">
        <v>27</v>
      </c>
    </row>
    <row r="480" spans="1:5" ht="12.75">
      <c r="A480" s="35" t="s">
        <v>54</v>
      </c>
      <c r="E480" s="39" t="s">
        <v>5</v>
      </c>
    </row>
    <row r="481" spans="1:5" ht="12.75">
      <c r="A481" s="35" t="s">
        <v>55</v>
      </c>
      <c r="E481" s="40" t="s">
        <v>916</v>
      </c>
    </row>
    <row r="482" spans="1:5" ht="127.5">
      <c r="A482" t="s">
        <v>56</v>
      </c>
      <c r="E482" s="39" t="s">
        <v>925</v>
      </c>
    </row>
    <row r="483" spans="1:16" ht="12.75">
      <c r="A483" t="s">
        <v>49</v>
      </c>
      <c s="34" t="s">
        <v>558</v>
      </c>
      <c s="34" t="s">
        <v>272</v>
      </c>
      <c s="35" t="s">
        <v>5</v>
      </c>
      <c s="6" t="s">
        <v>273</v>
      </c>
      <c s="36" t="s">
        <v>80</v>
      </c>
      <c s="37">
        <v>7</v>
      </c>
      <c s="36">
        <v>0</v>
      </c>
      <c s="36">
        <f>ROUND(G483*H483,6)</f>
      </c>
      <c r="L483" s="38">
        <v>0</v>
      </c>
      <c s="32">
        <f>ROUND(ROUND(L483,2)*ROUND(G483,3),2)</f>
      </c>
      <c s="36" t="s">
        <v>53</v>
      </c>
      <c>
        <f>(M483*21)/100</f>
      </c>
      <c t="s">
        <v>27</v>
      </c>
    </row>
    <row r="484" spans="1:5" ht="12.75">
      <c r="A484" s="35" t="s">
        <v>54</v>
      </c>
      <c r="E484" s="39" t="s">
        <v>5</v>
      </c>
    </row>
    <row r="485" spans="1:5" ht="12.75">
      <c r="A485" s="35" t="s">
        <v>55</v>
      </c>
      <c r="E485" s="40" t="s">
        <v>916</v>
      </c>
    </row>
    <row r="486" spans="1:5" ht="114.75">
      <c r="A486" t="s">
        <v>56</v>
      </c>
      <c r="E486" s="39" t="s">
        <v>926</v>
      </c>
    </row>
    <row r="487" spans="1:16" ht="12.75">
      <c r="A487" t="s">
        <v>49</v>
      </c>
      <c s="34" t="s">
        <v>558</v>
      </c>
      <c s="34" t="s">
        <v>276</v>
      </c>
      <c s="35" t="s">
        <v>5</v>
      </c>
      <c s="6" t="s">
        <v>277</v>
      </c>
      <c s="36" t="s">
        <v>80</v>
      </c>
      <c s="37">
        <v>7</v>
      </c>
      <c s="36">
        <v>0</v>
      </c>
      <c s="36">
        <f>ROUND(G487*H487,6)</f>
      </c>
      <c r="L487" s="38">
        <v>0</v>
      </c>
      <c s="32">
        <f>ROUND(ROUND(L487,2)*ROUND(G487,3),2)</f>
      </c>
      <c s="36" t="s">
        <v>53</v>
      </c>
      <c>
        <f>(M487*21)/100</f>
      </c>
      <c t="s">
        <v>27</v>
      </c>
    </row>
    <row r="488" spans="1:5" ht="12.75">
      <c r="A488" s="35" t="s">
        <v>54</v>
      </c>
      <c r="E488" s="39" t="s">
        <v>5</v>
      </c>
    </row>
    <row r="489" spans="1:5" ht="12.75">
      <c r="A489" s="35" t="s">
        <v>55</v>
      </c>
      <c r="E489" s="40" t="s">
        <v>916</v>
      </c>
    </row>
    <row r="490" spans="1:5" ht="127.5">
      <c r="A490" t="s">
        <v>56</v>
      </c>
      <c r="E490" s="39" t="s">
        <v>927</v>
      </c>
    </row>
    <row r="491" spans="1:16" ht="12.75">
      <c r="A491" t="s">
        <v>49</v>
      </c>
      <c s="34" t="s">
        <v>529</v>
      </c>
      <c s="34" t="s">
        <v>176</v>
      </c>
      <c s="35" t="s">
        <v>5</v>
      </c>
      <c s="6" t="s">
        <v>177</v>
      </c>
      <c s="36" t="s">
        <v>80</v>
      </c>
      <c s="37">
        <v>8</v>
      </c>
      <c s="36">
        <v>0</v>
      </c>
      <c s="36">
        <f>ROUND(G491*H491,6)</f>
      </c>
      <c r="L491" s="38">
        <v>0</v>
      </c>
      <c s="32">
        <f>ROUND(ROUND(L491,2)*ROUND(G491,3),2)</f>
      </c>
      <c s="36" t="s">
        <v>53</v>
      </c>
      <c>
        <f>(M491*21)/100</f>
      </c>
      <c t="s">
        <v>27</v>
      </c>
    </row>
    <row r="492" spans="1:5" ht="12.75">
      <c r="A492" s="35" t="s">
        <v>54</v>
      </c>
      <c r="E492" s="39" t="s">
        <v>5</v>
      </c>
    </row>
    <row r="493" spans="1:5" ht="12.75">
      <c r="A493" s="35" t="s">
        <v>55</v>
      </c>
      <c r="E493" s="40" t="s">
        <v>916</v>
      </c>
    </row>
    <row r="494" spans="1:5" ht="114.75">
      <c r="A494" t="s">
        <v>56</v>
      </c>
      <c r="E494" s="39" t="s">
        <v>928</v>
      </c>
    </row>
    <row r="495" spans="1:16" ht="12.75">
      <c r="A495" t="s">
        <v>49</v>
      </c>
      <c s="34" t="s">
        <v>565</v>
      </c>
      <c s="34" t="s">
        <v>180</v>
      </c>
      <c s="35" t="s">
        <v>5</v>
      </c>
      <c s="6" t="s">
        <v>181</v>
      </c>
      <c s="36" t="s">
        <v>80</v>
      </c>
      <c s="37">
        <v>8</v>
      </c>
      <c s="36">
        <v>0</v>
      </c>
      <c s="36">
        <f>ROUND(G495*H495,6)</f>
      </c>
      <c r="L495" s="38">
        <v>0</v>
      </c>
      <c s="32">
        <f>ROUND(ROUND(L495,2)*ROUND(G495,3),2)</f>
      </c>
      <c s="36" t="s">
        <v>53</v>
      </c>
      <c>
        <f>(M495*21)/100</f>
      </c>
      <c t="s">
        <v>27</v>
      </c>
    </row>
    <row r="496" spans="1:5" ht="12.75">
      <c r="A496" s="35" t="s">
        <v>54</v>
      </c>
      <c r="E496" s="39" t="s">
        <v>5</v>
      </c>
    </row>
    <row r="497" spans="1:5" ht="12.75">
      <c r="A497" s="35" t="s">
        <v>55</v>
      </c>
      <c r="E497" s="40" t="s">
        <v>916</v>
      </c>
    </row>
    <row r="498" spans="1:5" ht="127.5">
      <c r="A498" t="s">
        <v>56</v>
      </c>
      <c r="E498" s="39" t="s">
        <v>929</v>
      </c>
    </row>
    <row r="499" spans="1:16" ht="12.75">
      <c r="A499" t="s">
        <v>49</v>
      </c>
      <c s="34" t="s">
        <v>569</v>
      </c>
      <c s="34" t="s">
        <v>422</v>
      </c>
      <c s="35" t="s">
        <v>5</v>
      </c>
      <c s="6" t="s">
        <v>423</v>
      </c>
      <c s="36" t="s">
        <v>80</v>
      </c>
      <c s="37">
        <v>8</v>
      </c>
      <c s="36">
        <v>0</v>
      </c>
      <c s="36">
        <f>ROUND(G499*H499,6)</f>
      </c>
      <c r="L499" s="38">
        <v>0</v>
      </c>
      <c s="32">
        <f>ROUND(ROUND(L499,2)*ROUND(G499,3),2)</f>
      </c>
      <c s="36" t="s">
        <v>53</v>
      </c>
      <c>
        <f>(M499*21)/100</f>
      </c>
      <c t="s">
        <v>27</v>
      </c>
    </row>
    <row r="500" spans="1:5" ht="12.75">
      <c r="A500" s="35" t="s">
        <v>54</v>
      </c>
      <c r="E500" s="39" t="s">
        <v>5</v>
      </c>
    </row>
    <row r="501" spans="1:5" ht="12.75">
      <c r="A501" s="35" t="s">
        <v>55</v>
      </c>
      <c r="E501" s="40" t="s">
        <v>930</v>
      </c>
    </row>
    <row r="502" spans="1:5" ht="114.75">
      <c r="A502" t="s">
        <v>56</v>
      </c>
      <c r="E502" s="39" t="s">
        <v>931</v>
      </c>
    </row>
    <row r="503" spans="1:16" ht="12.75">
      <c r="A503" t="s">
        <v>49</v>
      </c>
      <c s="34" t="s">
        <v>573</v>
      </c>
      <c s="34" t="s">
        <v>426</v>
      </c>
      <c s="35" t="s">
        <v>5</v>
      </c>
      <c s="6" t="s">
        <v>427</v>
      </c>
      <c s="36" t="s">
        <v>80</v>
      </c>
      <c s="37">
        <v>8</v>
      </c>
      <c s="36">
        <v>0</v>
      </c>
      <c s="36">
        <f>ROUND(G503*H503,6)</f>
      </c>
      <c r="L503" s="38">
        <v>0</v>
      </c>
      <c s="32">
        <f>ROUND(ROUND(L503,2)*ROUND(G503,3),2)</f>
      </c>
      <c s="36" t="s">
        <v>53</v>
      </c>
      <c>
        <f>(M503*21)/100</f>
      </c>
      <c t="s">
        <v>27</v>
      </c>
    </row>
    <row r="504" spans="1:5" ht="12.75">
      <c r="A504" s="35" t="s">
        <v>54</v>
      </c>
      <c r="E504" s="39" t="s">
        <v>5</v>
      </c>
    </row>
    <row r="505" spans="1:5" ht="12.75">
      <c r="A505" s="35" t="s">
        <v>55</v>
      </c>
      <c r="E505" s="40" t="s">
        <v>930</v>
      </c>
    </row>
    <row r="506" spans="1:5" ht="140.25">
      <c r="A506" t="s">
        <v>56</v>
      </c>
      <c r="E506" s="39" t="s">
        <v>932</v>
      </c>
    </row>
    <row r="507" spans="1:16" ht="12.75">
      <c r="A507" t="s">
        <v>49</v>
      </c>
      <c s="34" t="s">
        <v>573</v>
      </c>
      <c s="34" t="s">
        <v>933</v>
      </c>
      <c s="35" t="s">
        <v>5</v>
      </c>
      <c s="6" t="s">
        <v>934</v>
      </c>
      <c s="36" t="s">
        <v>75</v>
      </c>
      <c s="37">
        <v>2320</v>
      </c>
      <c s="36">
        <v>0</v>
      </c>
      <c s="36">
        <f>ROUND(G507*H507,6)</f>
      </c>
      <c r="L507" s="38">
        <v>0</v>
      </c>
      <c s="32">
        <f>ROUND(ROUND(L507,2)*ROUND(G507,3),2)</f>
      </c>
      <c s="36" t="s">
        <v>53</v>
      </c>
      <c>
        <f>(M507*21)/100</f>
      </c>
      <c t="s">
        <v>27</v>
      </c>
    </row>
    <row r="508" spans="1:5" ht="12.75">
      <c r="A508" s="35" t="s">
        <v>54</v>
      </c>
      <c r="E508" s="39" t="s">
        <v>5</v>
      </c>
    </row>
    <row r="509" spans="1:5" ht="12.75">
      <c r="A509" s="35" t="s">
        <v>55</v>
      </c>
      <c r="E509" s="40" t="s">
        <v>5</v>
      </c>
    </row>
    <row r="510" spans="1:5" ht="165.75">
      <c r="A510" t="s">
        <v>56</v>
      </c>
      <c r="E510" s="39" t="s">
        <v>935</v>
      </c>
    </row>
    <row r="511" spans="1:16" ht="12.75">
      <c r="A511" t="s">
        <v>49</v>
      </c>
      <c s="34" t="s">
        <v>573</v>
      </c>
      <c s="34" t="s">
        <v>936</v>
      </c>
      <c s="35" t="s">
        <v>5</v>
      </c>
      <c s="6" t="s">
        <v>937</v>
      </c>
      <c s="36" t="s">
        <v>75</v>
      </c>
      <c s="37">
        <v>2320</v>
      </c>
      <c s="36">
        <v>0</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127.5">
      <c r="A514" t="s">
        <v>56</v>
      </c>
      <c r="E514" s="39" t="s">
        <v>938</v>
      </c>
    </row>
    <row r="515" spans="1:16" ht="12.75">
      <c r="A515" t="s">
        <v>49</v>
      </c>
      <c s="34" t="s">
        <v>573</v>
      </c>
      <c s="34" t="s">
        <v>939</v>
      </c>
      <c s="35" t="s">
        <v>5</v>
      </c>
      <c s="6" t="s">
        <v>940</v>
      </c>
      <c s="36" t="s">
        <v>941</v>
      </c>
      <c s="37">
        <v>3</v>
      </c>
      <c s="36">
        <v>0</v>
      </c>
      <c s="36">
        <f>ROUND(G515*H515,6)</f>
      </c>
      <c r="L515" s="38">
        <v>0</v>
      </c>
      <c s="32">
        <f>ROUND(ROUND(L515,2)*ROUND(G515,3),2)</f>
      </c>
      <c s="36" t="s">
        <v>53</v>
      </c>
      <c>
        <f>(M515*21)/100</f>
      </c>
      <c t="s">
        <v>27</v>
      </c>
    </row>
    <row r="516" spans="1:5" ht="12.75">
      <c r="A516" s="35" t="s">
        <v>54</v>
      </c>
      <c r="E516" s="39" t="s">
        <v>5</v>
      </c>
    </row>
    <row r="517" spans="1:5" ht="12.75">
      <c r="A517" s="35" t="s">
        <v>55</v>
      </c>
      <c r="E517" s="40" t="s">
        <v>5</v>
      </c>
    </row>
    <row r="518" spans="1:5" ht="140.25">
      <c r="A518" t="s">
        <v>56</v>
      </c>
      <c r="E518" s="39" t="s">
        <v>942</v>
      </c>
    </row>
    <row r="519" spans="1:16" ht="12.75">
      <c r="A519" t="s">
        <v>49</v>
      </c>
      <c s="34" t="s">
        <v>573</v>
      </c>
      <c s="34" t="s">
        <v>943</v>
      </c>
      <c s="35" t="s">
        <v>5</v>
      </c>
      <c s="6" t="s">
        <v>944</v>
      </c>
      <c s="36" t="s">
        <v>941</v>
      </c>
      <c s="37">
        <v>3</v>
      </c>
      <c s="36">
        <v>0</v>
      </c>
      <c s="36">
        <f>ROUND(G519*H519,6)</f>
      </c>
      <c r="L519" s="38">
        <v>0</v>
      </c>
      <c s="32">
        <f>ROUND(ROUND(L519,2)*ROUND(G519,3),2)</f>
      </c>
      <c s="36" t="s">
        <v>53</v>
      </c>
      <c>
        <f>(M519*21)/100</f>
      </c>
      <c t="s">
        <v>27</v>
      </c>
    </row>
    <row r="520" spans="1:5" ht="12.75">
      <c r="A520" s="35" t="s">
        <v>54</v>
      </c>
      <c r="E520" s="39" t="s">
        <v>5</v>
      </c>
    </row>
    <row r="521" spans="1:5" ht="12.75">
      <c r="A521" s="35" t="s">
        <v>55</v>
      </c>
      <c r="E521" s="40" t="s">
        <v>5</v>
      </c>
    </row>
    <row r="522" spans="1:5" ht="140.25">
      <c r="A522" t="s">
        <v>56</v>
      </c>
      <c r="E522" s="39" t="s">
        <v>945</v>
      </c>
    </row>
    <row r="523" spans="1:16" ht="12.75">
      <c r="A523" t="s">
        <v>49</v>
      </c>
      <c s="34" t="s">
        <v>573</v>
      </c>
      <c s="34" t="s">
        <v>946</v>
      </c>
      <c s="35" t="s">
        <v>5</v>
      </c>
      <c s="6" t="s">
        <v>947</v>
      </c>
      <c s="36" t="s">
        <v>80</v>
      </c>
      <c s="37">
        <v>6</v>
      </c>
      <c s="36">
        <v>0</v>
      </c>
      <c s="36">
        <f>ROUND(G523*H523,6)</f>
      </c>
      <c r="L523" s="38">
        <v>0</v>
      </c>
      <c s="32">
        <f>ROUND(ROUND(L523,2)*ROUND(G523,3),2)</f>
      </c>
      <c s="36" t="s">
        <v>53</v>
      </c>
      <c>
        <f>(M523*21)/100</f>
      </c>
      <c t="s">
        <v>27</v>
      </c>
    </row>
    <row r="524" spans="1:5" ht="12.75">
      <c r="A524" s="35" t="s">
        <v>54</v>
      </c>
      <c r="E524" s="39" t="s">
        <v>5</v>
      </c>
    </row>
    <row r="525" spans="1:5" ht="12.75">
      <c r="A525" s="35" t="s">
        <v>55</v>
      </c>
      <c r="E525" s="40" t="s">
        <v>5</v>
      </c>
    </row>
    <row r="526" spans="1:5" ht="178.5">
      <c r="A526" t="s">
        <v>56</v>
      </c>
      <c r="E526" s="39" t="s">
        <v>948</v>
      </c>
    </row>
    <row r="527" spans="1:16" ht="12.75">
      <c r="A527" t="s">
        <v>49</v>
      </c>
      <c s="34" t="s">
        <v>573</v>
      </c>
      <c s="34" t="s">
        <v>949</v>
      </c>
      <c s="35" t="s">
        <v>5</v>
      </c>
      <c s="6" t="s">
        <v>950</v>
      </c>
      <c s="36" t="s">
        <v>80</v>
      </c>
      <c s="37">
        <v>6</v>
      </c>
      <c s="36">
        <v>0</v>
      </c>
      <c s="36">
        <f>ROUND(G527*H527,6)</f>
      </c>
      <c r="L527" s="38">
        <v>0</v>
      </c>
      <c s="32">
        <f>ROUND(ROUND(L527,2)*ROUND(G527,3),2)</f>
      </c>
      <c s="36" t="s">
        <v>53</v>
      </c>
      <c>
        <f>(M527*21)/100</f>
      </c>
      <c t="s">
        <v>27</v>
      </c>
    </row>
    <row r="528" spans="1:5" ht="12.75">
      <c r="A528" s="35" t="s">
        <v>54</v>
      </c>
      <c r="E528" s="39" t="s">
        <v>5</v>
      </c>
    </row>
    <row r="529" spans="1:5" ht="12.75">
      <c r="A529" s="35" t="s">
        <v>55</v>
      </c>
      <c r="E529" s="40" t="s">
        <v>5</v>
      </c>
    </row>
    <row r="530" spans="1:5" ht="127.5">
      <c r="A530" t="s">
        <v>56</v>
      </c>
      <c r="E530" s="39" t="s">
        <v>951</v>
      </c>
    </row>
    <row r="531" spans="1:16" ht="12.75">
      <c r="A531" t="s">
        <v>49</v>
      </c>
      <c s="34" t="s">
        <v>533</v>
      </c>
      <c s="34" t="s">
        <v>377</v>
      </c>
      <c s="35" t="s">
        <v>5</v>
      </c>
      <c s="6" t="s">
        <v>378</v>
      </c>
      <c s="36" t="s">
        <v>374</v>
      </c>
      <c s="37">
        <v>320</v>
      </c>
      <c s="36">
        <v>0</v>
      </c>
      <c s="36">
        <f>ROUND(G531*H531,6)</f>
      </c>
      <c r="L531" s="38">
        <v>0</v>
      </c>
      <c s="32">
        <f>ROUND(ROUND(L531,2)*ROUND(G531,3),2)</f>
      </c>
      <c s="36" t="s">
        <v>53</v>
      </c>
      <c>
        <f>(M531*21)/100</f>
      </c>
      <c t="s">
        <v>27</v>
      </c>
    </row>
    <row r="532" spans="1:5" ht="12.75">
      <c r="A532" s="35" t="s">
        <v>54</v>
      </c>
      <c r="E532" s="39" t="s">
        <v>5</v>
      </c>
    </row>
    <row r="533" spans="1:5" ht="12.75">
      <c r="A533" s="35" t="s">
        <v>55</v>
      </c>
      <c r="E533" s="40" t="s">
        <v>952</v>
      </c>
    </row>
    <row r="534" spans="1:5" ht="114.75">
      <c r="A534" t="s">
        <v>56</v>
      </c>
      <c r="E534" s="39" t="s">
        <v>953</v>
      </c>
    </row>
    <row r="535" spans="1:16" ht="12.75">
      <c r="A535" t="s">
        <v>49</v>
      </c>
      <c s="34" t="s">
        <v>580</v>
      </c>
      <c s="34" t="s">
        <v>372</v>
      </c>
      <c s="35" t="s">
        <v>5</v>
      </c>
      <c s="6" t="s">
        <v>373</v>
      </c>
      <c s="36" t="s">
        <v>374</v>
      </c>
      <c s="37">
        <v>40</v>
      </c>
      <c s="36">
        <v>0</v>
      </c>
      <c s="36">
        <f>ROUND(G535*H535,6)</f>
      </c>
      <c r="L535" s="38">
        <v>0</v>
      </c>
      <c s="32">
        <f>ROUND(ROUND(L535,2)*ROUND(G535,3),2)</f>
      </c>
      <c s="36" t="s">
        <v>53</v>
      </c>
      <c>
        <f>(M535*21)/100</f>
      </c>
      <c t="s">
        <v>27</v>
      </c>
    </row>
    <row r="536" spans="1:5" ht="12.75">
      <c r="A536" s="35" t="s">
        <v>54</v>
      </c>
      <c r="E536" s="39" t="s">
        <v>5</v>
      </c>
    </row>
    <row r="537" spans="1:5" ht="12.75">
      <c r="A537" s="35" t="s">
        <v>55</v>
      </c>
      <c r="E537" s="40" t="s">
        <v>952</v>
      </c>
    </row>
    <row r="538" spans="1:5" ht="102">
      <c r="A538" t="s">
        <v>56</v>
      </c>
      <c r="E538" s="39" t="s">
        <v>954</v>
      </c>
    </row>
    <row r="539" spans="1:16" ht="12.75">
      <c r="A539" t="s">
        <v>49</v>
      </c>
      <c s="34" t="s">
        <v>584</v>
      </c>
      <c s="34" t="s">
        <v>381</v>
      </c>
      <c s="35" t="s">
        <v>5</v>
      </c>
      <c s="6" t="s">
        <v>382</v>
      </c>
      <c s="36" t="s">
        <v>80</v>
      </c>
      <c s="37">
        <v>106</v>
      </c>
      <c s="36">
        <v>0</v>
      </c>
      <c s="36">
        <f>ROUND(G539*H539,6)</f>
      </c>
      <c r="L539" s="38">
        <v>0</v>
      </c>
      <c s="32">
        <f>ROUND(ROUND(L539,2)*ROUND(G539,3),2)</f>
      </c>
      <c s="36" t="s">
        <v>53</v>
      </c>
      <c>
        <f>(M539*21)/100</f>
      </c>
      <c t="s">
        <v>27</v>
      </c>
    </row>
    <row r="540" spans="1:5" ht="12.75">
      <c r="A540" s="35" t="s">
        <v>54</v>
      </c>
      <c r="E540" s="39" t="s">
        <v>5</v>
      </c>
    </row>
    <row r="541" spans="1:5" ht="12.75">
      <c r="A541" s="35" t="s">
        <v>55</v>
      </c>
      <c r="E541" s="40" t="s">
        <v>952</v>
      </c>
    </row>
    <row r="542" spans="1:5" ht="140.25">
      <c r="A542" t="s">
        <v>56</v>
      </c>
      <c r="E542" s="39" t="s">
        <v>955</v>
      </c>
    </row>
    <row r="543" spans="1:16" ht="12.75">
      <c r="A543" t="s">
        <v>49</v>
      </c>
      <c s="34" t="s">
        <v>588</v>
      </c>
      <c s="34" t="s">
        <v>385</v>
      </c>
      <c s="35" t="s">
        <v>5</v>
      </c>
      <c s="6" t="s">
        <v>386</v>
      </c>
      <c s="36" t="s">
        <v>80</v>
      </c>
      <c s="37">
        <v>30</v>
      </c>
      <c s="36">
        <v>0</v>
      </c>
      <c s="36">
        <f>ROUND(G543*H543,6)</f>
      </c>
      <c r="L543" s="38">
        <v>0</v>
      </c>
      <c s="32">
        <f>ROUND(ROUND(L543,2)*ROUND(G543,3),2)</f>
      </c>
      <c s="36" t="s">
        <v>53</v>
      </c>
      <c>
        <f>(M543*21)/100</f>
      </c>
      <c t="s">
        <v>27</v>
      </c>
    </row>
    <row r="544" spans="1:5" ht="12.75">
      <c r="A544" s="35" t="s">
        <v>54</v>
      </c>
      <c r="E544" s="39" t="s">
        <v>5</v>
      </c>
    </row>
    <row r="545" spans="1:5" ht="12.75">
      <c r="A545" s="35" t="s">
        <v>55</v>
      </c>
      <c r="E545" s="40" t="s">
        <v>952</v>
      </c>
    </row>
    <row r="546" spans="1:5" ht="114.75">
      <c r="A546" t="s">
        <v>56</v>
      </c>
      <c r="E546" s="39" t="s">
        <v>956</v>
      </c>
    </row>
    <row r="547" spans="1:16" ht="25.5">
      <c r="A547" t="s">
        <v>49</v>
      </c>
      <c s="34" t="s">
        <v>537</v>
      </c>
      <c s="34" t="s">
        <v>957</v>
      </c>
      <c s="35" t="s">
        <v>5</v>
      </c>
      <c s="6" t="s">
        <v>958</v>
      </c>
      <c s="36" t="s">
        <v>80</v>
      </c>
      <c s="37">
        <v>106</v>
      </c>
      <c s="36">
        <v>0</v>
      </c>
      <c s="36">
        <f>ROUND(G547*H547,6)</f>
      </c>
      <c r="L547" s="38">
        <v>0</v>
      </c>
      <c s="32">
        <f>ROUND(ROUND(L547,2)*ROUND(G547,3),2)</f>
      </c>
      <c s="36" t="s">
        <v>53</v>
      </c>
      <c>
        <f>(M547*21)/100</f>
      </c>
      <c t="s">
        <v>27</v>
      </c>
    </row>
    <row r="548" spans="1:5" ht="12.75">
      <c r="A548" s="35" t="s">
        <v>54</v>
      </c>
      <c r="E548" s="39" t="s">
        <v>5</v>
      </c>
    </row>
    <row r="549" spans="1:5" ht="12.75">
      <c r="A549" s="35" t="s">
        <v>55</v>
      </c>
      <c r="E549" s="40" t="s">
        <v>952</v>
      </c>
    </row>
    <row r="550" spans="1:5" ht="89.25">
      <c r="A550" t="s">
        <v>56</v>
      </c>
      <c r="E550" s="39" t="s">
        <v>959</v>
      </c>
    </row>
    <row r="551" spans="1:16" ht="25.5">
      <c r="A551" t="s">
        <v>49</v>
      </c>
      <c s="34" t="s">
        <v>595</v>
      </c>
      <c s="34" t="s">
        <v>389</v>
      </c>
      <c s="35" t="s">
        <v>5</v>
      </c>
      <c s="6" t="s">
        <v>390</v>
      </c>
      <c s="36" t="s">
        <v>80</v>
      </c>
      <c s="37">
        <v>106</v>
      </c>
      <c s="36">
        <v>0</v>
      </c>
      <c s="36">
        <f>ROUND(G551*H551,6)</f>
      </c>
      <c r="L551" s="38">
        <v>0</v>
      </c>
      <c s="32">
        <f>ROUND(ROUND(L551,2)*ROUND(G551,3),2)</f>
      </c>
      <c s="36" t="s">
        <v>53</v>
      </c>
      <c>
        <f>(M551*21)/100</f>
      </c>
      <c t="s">
        <v>27</v>
      </c>
    </row>
    <row r="552" spans="1:5" ht="12.75">
      <c r="A552" s="35" t="s">
        <v>54</v>
      </c>
      <c r="E552" s="39" t="s">
        <v>5</v>
      </c>
    </row>
    <row r="553" spans="1:5" ht="12.75">
      <c r="A553" s="35" t="s">
        <v>55</v>
      </c>
      <c r="E553" s="40" t="s">
        <v>952</v>
      </c>
    </row>
    <row r="554" spans="1:5" ht="89.25">
      <c r="A554" t="s">
        <v>56</v>
      </c>
      <c r="E554" s="39" t="s">
        <v>960</v>
      </c>
    </row>
    <row r="555" spans="1:16" ht="12.75">
      <c r="A555" t="s">
        <v>49</v>
      </c>
      <c s="34" t="s">
        <v>599</v>
      </c>
      <c s="34" t="s">
        <v>393</v>
      </c>
      <c s="35" t="s">
        <v>5</v>
      </c>
      <c s="6" t="s">
        <v>394</v>
      </c>
      <c s="36" t="s">
        <v>374</v>
      </c>
      <c s="37">
        <v>160</v>
      </c>
      <c s="36">
        <v>0</v>
      </c>
      <c s="36">
        <f>ROUND(G555*H555,6)</f>
      </c>
      <c r="L555" s="38">
        <v>0</v>
      </c>
      <c s="32">
        <f>ROUND(ROUND(L555,2)*ROUND(G555,3),2)</f>
      </c>
      <c s="36" t="s">
        <v>53</v>
      </c>
      <c>
        <f>(M555*21)/100</f>
      </c>
      <c t="s">
        <v>27</v>
      </c>
    </row>
    <row r="556" spans="1:5" ht="12.75">
      <c r="A556" s="35" t="s">
        <v>54</v>
      </c>
      <c r="E556" s="39" t="s">
        <v>5</v>
      </c>
    </row>
    <row r="557" spans="1:5" ht="12.75">
      <c r="A557" s="35" t="s">
        <v>55</v>
      </c>
      <c r="E557" s="40" t="s">
        <v>952</v>
      </c>
    </row>
    <row r="558" spans="1:5" ht="114.75">
      <c r="A558" t="s">
        <v>56</v>
      </c>
      <c r="E558" s="39" t="s">
        <v>961</v>
      </c>
    </row>
    <row r="559" spans="1:16" ht="12.75">
      <c r="A559" t="s">
        <v>49</v>
      </c>
      <c s="34" t="s">
        <v>603</v>
      </c>
      <c s="34" t="s">
        <v>397</v>
      </c>
      <c s="35" t="s">
        <v>5</v>
      </c>
      <c s="6" t="s">
        <v>398</v>
      </c>
      <c s="36" t="s">
        <v>80</v>
      </c>
      <c s="37">
        <v>1</v>
      </c>
      <c s="36">
        <v>0</v>
      </c>
      <c s="36">
        <f>ROUND(G559*H559,6)</f>
      </c>
      <c r="L559" s="38">
        <v>0</v>
      </c>
      <c s="32">
        <f>ROUND(ROUND(L559,2)*ROUND(G559,3),2)</f>
      </c>
      <c s="36" t="s">
        <v>53</v>
      </c>
      <c>
        <f>(M559*21)/100</f>
      </c>
      <c t="s">
        <v>27</v>
      </c>
    </row>
    <row r="560" spans="1:5" ht="12.75">
      <c r="A560" s="35" t="s">
        <v>54</v>
      </c>
      <c r="E560" s="39" t="s">
        <v>5</v>
      </c>
    </row>
    <row r="561" spans="1:5" ht="12.75">
      <c r="A561" s="35" t="s">
        <v>55</v>
      </c>
      <c r="E561" s="40" t="s">
        <v>952</v>
      </c>
    </row>
    <row r="562" spans="1:5" ht="76.5">
      <c r="A562" t="s">
        <v>56</v>
      </c>
      <c r="E562" s="39" t="s">
        <v>962</v>
      </c>
    </row>
    <row r="563" spans="1:16" ht="25.5">
      <c r="A563" t="s">
        <v>49</v>
      </c>
      <c s="34" t="s">
        <v>541</v>
      </c>
      <c s="34" t="s">
        <v>963</v>
      </c>
      <c s="35" t="s">
        <v>5</v>
      </c>
      <c s="6" t="s">
        <v>964</v>
      </c>
      <c s="36" t="s">
        <v>965</v>
      </c>
      <c s="37">
        <v>1</v>
      </c>
      <c s="36">
        <v>0</v>
      </c>
      <c s="36">
        <f>ROUND(G563*H563,6)</f>
      </c>
      <c r="L563" s="38">
        <v>0</v>
      </c>
      <c s="32">
        <f>ROUND(ROUND(L563,2)*ROUND(G563,3),2)</f>
      </c>
      <c s="36" t="s">
        <v>53</v>
      </c>
      <c>
        <f>(M563*21)/100</f>
      </c>
      <c t="s">
        <v>27</v>
      </c>
    </row>
    <row r="564" spans="1:5" ht="12.75">
      <c r="A564" s="35" t="s">
        <v>54</v>
      </c>
      <c r="E564" s="39" t="s">
        <v>5</v>
      </c>
    </row>
    <row r="565" spans="1:5" ht="12.75">
      <c r="A565" s="35" t="s">
        <v>55</v>
      </c>
      <c r="E565" s="40" t="s">
        <v>952</v>
      </c>
    </row>
    <row r="566" spans="1:5" ht="127.5">
      <c r="A566" t="s">
        <v>56</v>
      </c>
      <c r="E566" s="39" t="s">
        <v>966</v>
      </c>
    </row>
    <row r="567" spans="1:16" ht="12.75">
      <c r="A567" t="s">
        <v>49</v>
      </c>
      <c s="34" t="s">
        <v>610</v>
      </c>
      <c s="34" t="s">
        <v>967</v>
      </c>
      <c s="35" t="s">
        <v>5</v>
      </c>
      <c s="6" t="s">
        <v>968</v>
      </c>
      <c s="36" t="s">
        <v>80</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952</v>
      </c>
    </row>
    <row r="570" spans="1:5" ht="89.25">
      <c r="A570" t="s">
        <v>56</v>
      </c>
      <c r="E570" s="39" t="s">
        <v>969</v>
      </c>
    </row>
    <row r="571" spans="1:16" ht="12.75">
      <c r="A571" t="s">
        <v>49</v>
      </c>
      <c s="34" t="s">
        <v>614</v>
      </c>
      <c s="34" t="s">
        <v>309</v>
      </c>
      <c s="35" t="s">
        <v>5</v>
      </c>
      <c s="6" t="s">
        <v>310</v>
      </c>
      <c s="36" t="s">
        <v>80</v>
      </c>
      <c s="37">
        <v>2</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14.75">
      <c r="A574" t="s">
        <v>56</v>
      </c>
      <c r="E574" s="39" t="s">
        <v>970</v>
      </c>
    </row>
    <row r="575" spans="1:16" ht="12.75">
      <c r="A575" t="s">
        <v>49</v>
      </c>
      <c s="34" t="s">
        <v>618</v>
      </c>
      <c s="34" t="s">
        <v>313</v>
      </c>
      <c s="35" t="s">
        <v>5</v>
      </c>
      <c s="6" t="s">
        <v>314</v>
      </c>
      <c s="36" t="s">
        <v>80</v>
      </c>
      <c s="37">
        <v>2</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971</v>
      </c>
    </row>
    <row r="579" spans="1:16" ht="12.75">
      <c r="A579" t="s">
        <v>49</v>
      </c>
      <c s="34" t="s">
        <v>545</v>
      </c>
      <c s="34" t="s">
        <v>972</v>
      </c>
      <c s="35" t="s">
        <v>5</v>
      </c>
      <c s="6" t="s">
        <v>973</v>
      </c>
      <c s="36" t="s">
        <v>80</v>
      </c>
      <c s="37">
        <v>2</v>
      </c>
      <c s="36">
        <v>0</v>
      </c>
      <c s="36">
        <f>ROUND(G579*H579,6)</f>
      </c>
      <c r="L579" s="38">
        <v>0</v>
      </c>
      <c s="32">
        <f>ROUND(ROUND(L579,2)*ROUND(G579,3),2)</f>
      </c>
      <c s="36" t="s">
        <v>53</v>
      </c>
      <c>
        <f>(M579*21)/100</f>
      </c>
      <c t="s">
        <v>27</v>
      </c>
    </row>
    <row r="580" spans="1:5" ht="12.75">
      <c r="A580" s="35" t="s">
        <v>54</v>
      </c>
      <c r="E580" s="39" t="s">
        <v>5</v>
      </c>
    </row>
    <row r="581" spans="1:5" ht="12.75">
      <c r="A581" s="35" t="s">
        <v>55</v>
      </c>
      <c r="E581" s="40" t="s">
        <v>5</v>
      </c>
    </row>
    <row r="582" spans="1:5" ht="127.5">
      <c r="A582" t="s">
        <v>56</v>
      </c>
      <c r="E582" s="39" t="s">
        <v>974</v>
      </c>
    </row>
    <row r="583" spans="1:16" ht="12.75">
      <c r="A583" t="s">
        <v>49</v>
      </c>
      <c s="34" t="s">
        <v>625</v>
      </c>
      <c s="34" t="s">
        <v>975</v>
      </c>
      <c s="35" t="s">
        <v>5</v>
      </c>
      <c s="6" t="s">
        <v>976</v>
      </c>
      <c s="36" t="s">
        <v>977</v>
      </c>
      <c s="37">
        <v>12</v>
      </c>
      <c s="36">
        <v>0</v>
      </c>
      <c s="36">
        <f>ROUND(G583*H583,6)</f>
      </c>
      <c r="L583" s="38">
        <v>0</v>
      </c>
      <c s="32">
        <f>ROUND(ROUND(L583,2)*ROUND(G583,3),2)</f>
      </c>
      <c s="36" t="s">
        <v>53</v>
      </c>
      <c>
        <f>(M583*21)/100</f>
      </c>
      <c t="s">
        <v>27</v>
      </c>
    </row>
    <row r="584" spans="1:5" ht="12.75">
      <c r="A584" s="35" t="s">
        <v>54</v>
      </c>
      <c r="E584" s="39" t="s">
        <v>5</v>
      </c>
    </row>
    <row r="585" spans="1:5" ht="12.75">
      <c r="A585" s="35" t="s">
        <v>55</v>
      </c>
      <c r="E585" s="40" t="s">
        <v>5</v>
      </c>
    </row>
    <row r="586" spans="1:5" ht="178.5">
      <c r="A586" t="s">
        <v>56</v>
      </c>
      <c r="E586" s="39" t="s">
        <v>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COUNTIFS(L8:L271,"=0",A8:A271,"P")+COUNTIFS(L8:L271,"",A8:A271,"P")+SUM(Q8:Q271)</f>
      </c>
    </row>
    <row r="8" spans="1:13" ht="12.75">
      <c r="A8" t="s">
        <v>44</v>
      </c>
      <c r="C8" s="28" t="s">
        <v>981</v>
      </c>
      <c r="E8" s="30" t="s">
        <v>980</v>
      </c>
      <c r="J8" s="29">
        <f>0+J9+J34</f>
      </c>
      <c s="29">
        <f>0+K9+K34</f>
      </c>
      <c s="29">
        <f>0+L9+L34</f>
      </c>
      <c s="29">
        <f>0+M9+M34</f>
      </c>
    </row>
    <row r="9" spans="1:13" ht="12.75">
      <c r="A9" t="s">
        <v>46</v>
      </c>
      <c r="C9" s="31" t="s">
        <v>47</v>
      </c>
      <c r="E9" s="33" t="s">
        <v>710</v>
      </c>
      <c r="J9" s="32">
        <f>0</f>
      </c>
      <c s="32">
        <f>0</f>
      </c>
      <c s="32">
        <f>0+L10+L14+L18+L22+L26+L30</f>
      </c>
      <c s="32">
        <f>0+M10+M14+M18+M22+M26+M30</f>
      </c>
    </row>
    <row r="10" spans="1:16" ht="12.75">
      <c r="A10" t="s">
        <v>49</v>
      </c>
      <c s="34" t="s">
        <v>47</v>
      </c>
      <c s="34" t="s">
        <v>711</v>
      </c>
      <c s="35" t="s">
        <v>5</v>
      </c>
      <c s="6" t="s">
        <v>712</v>
      </c>
      <c s="36" t="s">
        <v>60</v>
      </c>
      <c s="37">
        <v>690</v>
      </c>
      <c s="36">
        <v>0</v>
      </c>
      <c s="36">
        <f>ROUND(G10*H10,6)</f>
      </c>
      <c r="L10" s="38">
        <v>0</v>
      </c>
      <c s="32">
        <f>ROUND(ROUND(L10,2)*ROUND(G10,3),2)</f>
      </c>
      <c s="36" t="s">
        <v>53</v>
      </c>
      <c>
        <f>(M10*21)/100</f>
      </c>
      <c t="s">
        <v>27</v>
      </c>
    </row>
    <row r="11" spans="1:5" ht="12.75">
      <c r="A11" s="35" t="s">
        <v>54</v>
      </c>
      <c r="E11" s="39" t="s">
        <v>5</v>
      </c>
    </row>
    <row r="12" spans="1:5" ht="12.75">
      <c r="A12" s="35" t="s">
        <v>55</v>
      </c>
      <c r="E12" s="40" t="s">
        <v>713</v>
      </c>
    </row>
    <row r="13" spans="1:5" ht="318.75">
      <c r="A13" t="s">
        <v>56</v>
      </c>
      <c r="E13" s="39" t="s">
        <v>982</v>
      </c>
    </row>
    <row r="14" spans="1:16" ht="12.75">
      <c r="A14" t="s">
        <v>49</v>
      </c>
      <c s="34" t="s">
        <v>27</v>
      </c>
      <c s="34" t="s">
        <v>62</v>
      </c>
      <c s="35" t="s">
        <v>5</v>
      </c>
      <c s="6" t="s">
        <v>63</v>
      </c>
      <c s="36" t="s">
        <v>60</v>
      </c>
      <c s="37">
        <v>690</v>
      </c>
      <c s="36">
        <v>0</v>
      </c>
      <c s="36">
        <f>ROUND(G14*H14,6)</f>
      </c>
      <c r="L14" s="38">
        <v>0</v>
      </c>
      <c s="32">
        <f>ROUND(ROUND(L14,2)*ROUND(G14,3),2)</f>
      </c>
      <c s="36" t="s">
        <v>53</v>
      </c>
      <c>
        <f>(M14*21)/100</f>
      </c>
      <c t="s">
        <v>27</v>
      </c>
    </row>
    <row r="15" spans="1:5" ht="12.75">
      <c r="A15" s="35" t="s">
        <v>54</v>
      </c>
      <c r="E15" s="39" t="s">
        <v>5</v>
      </c>
    </row>
    <row r="16" spans="1:5" ht="12.75">
      <c r="A16" s="35" t="s">
        <v>55</v>
      </c>
      <c r="E16" s="40" t="s">
        <v>716</v>
      </c>
    </row>
    <row r="17" spans="1:5" ht="242.25">
      <c r="A17" t="s">
        <v>56</v>
      </c>
      <c r="E17" s="39" t="s">
        <v>983</v>
      </c>
    </row>
    <row r="18" spans="1:16" ht="12.75">
      <c r="A18" t="s">
        <v>49</v>
      </c>
      <c s="34" t="s">
        <v>26</v>
      </c>
      <c s="34" t="s">
        <v>984</v>
      </c>
      <c s="35" t="s">
        <v>5</v>
      </c>
      <c s="6" t="s">
        <v>985</v>
      </c>
      <c s="36" t="s">
        <v>75</v>
      </c>
      <c s="37">
        <v>1420</v>
      </c>
      <c s="36">
        <v>0</v>
      </c>
      <c s="36">
        <f>ROUND(G18*H18,6)</f>
      </c>
      <c r="L18" s="38">
        <v>0</v>
      </c>
      <c s="32">
        <f>ROUND(ROUND(L18,2)*ROUND(G18,3),2)</f>
      </c>
      <c s="36" t="s">
        <v>53</v>
      </c>
      <c>
        <f>(M18*21)/100</f>
      </c>
      <c t="s">
        <v>27</v>
      </c>
    </row>
    <row r="19" spans="1:5" ht="12.75">
      <c r="A19" s="35" t="s">
        <v>54</v>
      </c>
      <c r="E19" s="39" t="s">
        <v>5</v>
      </c>
    </row>
    <row r="20" spans="1:5" ht="12.75">
      <c r="A20" s="35" t="s">
        <v>55</v>
      </c>
      <c r="E20" s="40" t="s">
        <v>735</v>
      </c>
    </row>
    <row r="21" spans="1:5" ht="114.75">
      <c r="A21" t="s">
        <v>56</v>
      </c>
      <c r="E21" s="39" t="s">
        <v>986</v>
      </c>
    </row>
    <row r="22" spans="1:16" ht="12.75">
      <c r="A22" t="s">
        <v>49</v>
      </c>
      <c s="34" t="s">
        <v>65</v>
      </c>
      <c s="34" t="s">
        <v>987</v>
      </c>
      <c s="35" t="s">
        <v>5</v>
      </c>
      <c s="6" t="s">
        <v>988</v>
      </c>
      <c s="36" t="s">
        <v>75</v>
      </c>
      <c s="37">
        <v>1420</v>
      </c>
      <c s="36">
        <v>0</v>
      </c>
      <c s="36">
        <f>ROUND(G22*H22,6)</f>
      </c>
      <c r="L22" s="38">
        <v>0</v>
      </c>
      <c s="32">
        <f>ROUND(ROUND(L22,2)*ROUND(G22,3),2)</f>
      </c>
      <c s="36" t="s">
        <v>53</v>
      </c>
      <c>
        <f>(M22*21)/100</f>
      </c>
      <c t="s">
        <v>27</v>
      </c>
    </row>
    <row r="23" spans="1:5" ht="12.75">
      <c r="A23" s="35" t="s">
        <v>54</v>
      </c>
      <c r="E23" s="39" t="s">
        <v>5</v>
      </c>
    </row>
    <row r="24" spans="1:5" ht="12.75">
      <c r="A24" s="35" t="s">
        <v>55</v>
      </c>
      <c r="E24" s="40" t="s">
        <v>735</v>
      </c>
    </row>
    <row r="25" spans="1:5" ht="114.75">
      <c r="A25" t="s">
        <v>56</v>
      </c>
      <c r="E25" s="39" t="s">
        <v>986</v>
      </c>
    </row>
    <row r="26" spans="1:16" ht="12.75">
      <c r="A26" t="s">
        <v>49</v>
      </c>
      <c s="34" t="s">
        <v>69</v>
      </c>
      <c s="34" t="s">
        <v>91</v>
      </c>
      <c s="35" t="s">
        <v>5</v>
      </c>
      <c s="6" t="s">
        <v>92</v>
      </c>
      <c s="36" t="s">
        <v>75</v>
      </c>
      <c s="37">
        <v>1110</v>
      </c>
      <c s="36">
        <v>0</v>
      </c>
      <c s="36">
        <f>ROUND(G26*H26,6)</f>
      </c>
      <c r="L26" s="38">
        <v>0</v>
      </c>
      <c s="32">
        <f>ROUND(ROUND(L26,2)*ROUND(G26,3),2)</f>
      </c>
      <c s="36" t="s">
        <v>53</v>
      </c>
      <c>
        <f>(M26*21)/100</f>
      </c>
      <c t="s">
        <v>27</v>
      </c>
    </row>
    <row r="27" spans="1:5" ht="12.75">
      <c r="A27" s="35" t="s">
        <v>54</v>
      </c>
      <c r="E27" s="39" t="s">
        <v>5</v>
      </c>
    </row>
    <row r="28" spans="1:5" ht="12.75">
      <c r="A28" s="35" t="s">
        <v>55</v>
      </c>
      <c r="E28" s="40" t="s">
        <v>716</v>
      </c>
    </row>
    <row r="29" spans="1:5" ht="102">
      <c r="A29" t="s">
        <v>56</v>
      </c>
      <c r="E29" s="39" t="s">
        <v>989</v>
      </c>
    </row>
    <row r="30" spans="1:16" ht="12.75">
      <c r="A30" t="s">
        <v>49</v>
      </c>
      <c s="34" t="s">
        <v>72</v>
      </c>
      <c s="34" t="s">
        <v>990</v>
      </c>
      <c s="35" t="s">
        <v>5</v>
      </c>
      <c s="6" t="s">
        <v>991</v>
      </c>
      <c s="36" t="s">
        <v>75</v>
      </c>
      <c s="37">
        <v>3130</v>
      </c>
      <c s="36">
        <v>0</v>
      </c>
      <c s="36">
        <f>ROUND(G30*H30,6)</f>
      </c>
      <c r="L30" s="38">
        <v>0</v>
      </c>
      <c s="32">
        <f>ROUND(ROUND(L30,2)*ROUND(G30,3),2)</f>
      </c>
      <c s="36" t="s">
        <v>53</v>
      </c>
      <c>
        <f>(M30*21)/100</f>
      </c>
      <c t="s">
        <v>27</v>
      </c>
    </row>
    <row r="31" spans="1:5" ht="12.75">
      <c r="A31" s="35" t="s">
        <v>54</v>
      </c>
      <c r="E31" s="39" t="s">
        <v>5</v>
      </c>
    </row>
    <row r="32" spans="1:5" ht="12.75">
      <c r="A32" s="35" t="s">
        <v>55</v>
      </c>
      <c r="E32" s="40" t="s">
        <v>735</v>
      </c>
    </row>
    <row r="33" spans="1:5" ht="140.25">
      <c r="A33" t="s">
        <v>56</v>
      </c>
      <c r="E33" s="39" t="s">
        <v>992</v>
      </c>
    </row>
    <row r="34" spans="1:13" ht="12.75">
      <c r="A34" t="s">
        <v>46</v>
      </c>
      <c r="C34" s="31" t="s">
        <v>737</v>
      </c>
      <c r="E34" s="33" t="s">
        <v>738</v>
      </c>
      <c r="J34" s="32">
        <f>0</f>
      </c>
      <c s="32">
        <f>0</f>
      </c>
      <c s="32">
        <f>0+L35+L39+L43+L47+L51+L55+L59+L63+L67+L71+L75+L79+L83+L87+L91+L95+L99+L103+L107+L111+L115+L119+L123+L127+L131+L135+L139+L143+L147+L151+L155+L159+L163+L167+L171+L175+L179+L183+L187+L191+L195+L199+L203+L207+L211+L215+L219+L223+L227+L231+L235+L239+L243+L247+L251+L255+L259+L263+L267+L271</f>
      </c>
      <c s="32">
        <f>0+M35+M39+M43+M47+M51+M55+M59+M63+M67+M71+M75+M79+M83+M87+M91+M95+M99+M103+M107+M111+M115+M119+M123+M127+M131+M135+M139+M143+M147+M151+M155+M159+M163+M167+M171+M175+M179+M183+M187+M191+M195+M199+M203+M207+M211+M215+M219+M223+M227+M231+M235+M239+M243+M247+M251+M255+M259+M263+M267+M271</f>
      </c>
    </row>
    <row r="35" spans="1:16" ht="12.75">
      <c r="A35" t="s">
        <v>49</v>
      </c>
      <c s="34" t="s">
        <v>77</v>
      </c>
      <c s="34" t="s">
        <v>99</v>
      </c>
      <c s="35" t="s">
        <v>5</v>
      </c>
      <c s="6" t="s">
        <v>100</v>
      </c>
      <c s="36" t="s">
        <v>101</v>
      </c>
      <c s="37">
        <v>29</v>
      </c>
      <c s="36">
        <v>0</v>
      </c>
      <c s="36">
        <f>ROUND(G35*H35,6)</f>
      </c>
      <c r="L35" s="38">
        <v>0</v>
      </c>
      <c s="32">
        <f>ROUND(ROUND(L35,2)*ROUND(G35,3),2)</f>
      </c>
      <c s="36" t="s">
        <v>53</v>
      </c>
      <c>
        <f>(M35*21)/100</f>
      </c>
      <c t="s">
        <v>27</v>
      </c>
    </row>
    <row r="36" spans="1:5" ht="12.75">
      <c r="A36" s="35" t="s">
        <v>54</v>
      </c>
      <c r="E36" s="39" t="s">
        <v>5</v>
      </c>
    </row>
    <row r="37" spans="1:5" ht="12.75">
      <c r="A37" s="35" t="s">
        <v>55</v>
      </c>
      <c r="E37" s="40" t="s">
        <v>768</v>
      </c>
    </row>
    <row r="38" spans="1:5" ht="76.5">
      <c r="A38" t="s">
        <v>56</v>
      </c>
      <c r="E38" s="39" t="s">
        <v>993</v>
      </c>
    </row>
    <row r="39" spans="1:16" ht="12.75">
      <c r="A39" t="s">
        <v>49</v>
      </c>
      <c s="34" t="s">
        <v>82</v>
      </c>
      <c s="34" t="s">
        <v>104</v>
      </c>
      <c s="35" t="s">
        <v>5</v>
      </c>
      <c s="6" t="s">
        <v>105</v>
      </c>
      <c s="36" t="s">
        <v>101</v>
      </c>
      <c s="37">
        <v>58</v>
      </c>
      <c s="36">
        <v>0</v>
      </c>
      <c s="36">
        <f>ROUND(G39*H39,6)</f>
      </c>
      <c r="L39" s="38">
        <v>0</v>
      </c>
      <c s="32">
        <f>ROUND(ROUND(L39,2)*ROUND(G39,3),2)</f>
      </c>
      <c s="36" t="s">
        <v>53</v>
      </c>
      <c>
        <f>(M39*21)/100</f>
      </c>
      <c t="s">
        <v>27</v>
      </c>
    </row>
    <row r="40" spans="1:5" ht="12.75">
      <c r="A40" s="35" t="s">
        <v>54</v>
      </c>
      <c r="E40" s="39" t="s">
        <v>5</v>
      </c>
    </row>
    <row r="41" spans="1:5" ht="12.75">
      <c r="A41" s="35" t="s">
        <v>55</v>
      </c>
      <c r="E41" s="40" t="s">
        <v>768</v>
      </c>
    </row>
    <row r="42" spans="1:5" ht="76.5">
      <c r="A42" t="s">
        <v>56</v>
      </c>
      <c r="E42" s="39" t="s">
        <v>993</v>
      </c>
    </row>
    <row r="43" spans="1:16" ht="12.75">
      <c r="A43" t="s">
        <v>49</v>
      </c>
      <c s="34" t="s">
        <v>86</v>
      </c>
      <c s="34" t="s">
        <v>111</v>
      </c>
      <c s="35" t="s">
        <v>5</v>
      </c>
      <c s="6" t="s">
        <v>112</v>
      </c>
      <c s="36" t="s">
        <v>101</v>
      </c>
      <c s="37">
        <v>74</v>
      </c>
      <c s="36">
        <v>0</v>
      </c>
      <c s="36">
        <f>ROUND(G43*H43,6)</f>
      </c>
      <c r="L43" s="38">
        <v>0</v>
      </c>
      <c s="32">
        <f>ROUND(ROUND(L43,2)*ROUND(G43,3),2)</f>
      </c>
      <c s="36" t="s">
        <v>53</v>
      </c>
      <c>
        <f>(M43*21)/100</f>
      </c>
      <c t="s">
        <v>27</v>
      </c>
    </row>
    <row r="44" spans="1:5" ht="12.75">
      <c r="A44" s="35" t="s">
        <v>54</v>
      </c>
      <c r="E44" s="39" t="s">
        <v>5</v>
      </c>
    </row>
    <row r="45" spans="1:5" ht="12.75">
      <c r="A45" s="35" t="s">
        <v>55</v>
      </c>
      <c r="E45" s="40" t="s">
        <v>768</v>
      </c>
    </row>
    <row r="46" spans="1:5" ht="76.5">
      <c r="A46" t="s">
        <v>56</v>
      </c>
      <c r="E46" s="39" t="s">
        <v>993</v>
      </c>
    </row>
    <row r="47" spans="1:16" ht="12.75">
      <c r="A47" t="s">
        <v>49</v>
      </c>
      <c s="34" t="s">
        <v>90</v>
      </c>
      <c s="34" t="s">
        <v>147</v>
      </c>
      <c s="35" t="s">
        <v>5</v>
      </c>
      <c s="6" t="s">
        <v>148</v>
      </c>
      <c s="36" t="s">
        <v>101</v>
      </c>
      <c s="37">
        <v>29</v>
      </c>
      <c s="36">
        <v>0</v>
      </c>
      <c s="36">
        <f>ROUND(G47*H47,6)</f>
      </c>
      <c r="L47" s="38">
        <v>0</v>
      </c>
      <c s="32">
        <f>ROUND(ROUND(L47,2)*ROUND(G47,3),2)</f>
      </c>
      <c s="36" t="s">
        <v>53</v>
      </c>
      <c>
        <f>(M47*21)/100</f>
      </c>
      <c t="s">
        <v>27</v>
      </c>
    </row>
    <row r="48" spans="1:5" ht="12.75">
      <c r="A48" s="35" t="s">
        <v>54</v>
      </c>
      <c r="E48" s="39" t="s">
        <v>5</v>
      </c>
    </row>
    <row r="49" spans="1:5" ht="12.75">
      <c r="A49" s="35" t="s">
        <v>55</v>
      </c>
      <c r="E49" s="40" t="s">
        <v>768</v>
      </c>
    </row>
    <row r="50" spans="1:5" ht="204">
      <c r="A50" t="s">
        <v>56</v>
      </c>
      <c r="E50" s="39" t="s">
        <v>994</v>
      </c>
    </row>
    <row r="51" spans="1:16" ht="12.75">
      <c r="A51" t="s">
        <v>49</v>
      </c>
      <c s="34" t="s">
        <v>94</v>
      </c>
      <c s="34" t="s">
        <v>995</v>
      </c>
      <c s="35" t="s">
        <v>5</v>
      </c>
      <c s="6" t="s">
        <v>996</v>
      </c>
      <c s="36" t="s">
        <v>101</v>
      </c>
      <c s="37">
        <v>29</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40.25">
      <c r="A54" t="s">
        <v>56</v>
      </c>
      <c r="E54" s="39" t="s">
        <v>997</v>
      </c>
    </row>
    <row r="55" spans="1:16" ht="12.75">
      <c r="A55" t="s">
        <v>49</v>
      </c>
      <c s="34" t="s">
        <v>98</v>
      </c>
      <c s="34" t="s">
        <v>107</v>
      </c>
      <c s="35" t="s">
        <v>5</v>
      </c>
      <c s="6" t="s">
        <v>108</v>
      </c>
      <c s="36" t="s">
        <v>101</v>
      </c>
      <c s="37">
        <v>58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998</v>
      </c>
    </row>
    <row r="59" spans="1:16" ht="12.75">
      <c r="A59" t="s">
        <v>49</v>
      </c>
      <c s="34" t="s">
        <v>103</v>
      </c>
      <c s="34" t="s">
        <v>999</v>
      </c>
      <c s="35" t="s">
        <v>5</v>
      </c>
      <c s="6" t="s">
        <v>1000</v>
      </c>
      <c s="36" t="s">
        <v>101</v>
      </c>
      <c s="37">
        <v>58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40.25">
      <c r="A62" t="s">
        <v>56</v>
      </c>
      <c r="E62" s="39" t="s">
        <v>997</v>
      </c>
    </row>
    <row r="63" spans="1:16" ht="12.75">
      <c r="A63" t="s">
        <v>49</v>
      </c>
      <c s="34" t="s">
        <v>106</v>
      </c>
      <c s="34" t="s">
        <v>114</v>
      </c>
      <c s="35" t="s">
        <v>5</v>
      </c>
      <c s="6" t="s">
        <v>115</v>
      </c>
      <c s="36" t="s">
        <v>101</v>
      </c>
      <c s="37">
        <v>74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04">
      <c r="A66" t="s">
        <v>56</v>
      </c>
      <c r="E66" s="39" t="s">
        <v>1001</v>
      </c>
    </row>
    <row r="67" spans="1:16" ht="12.75">
      <c r="A67" t="s">
        <v>49</v>
      </c>
      <c s="34" t="s">
        <v>110</v>
      </c>
      <c s="34" t="s">
        <v>1002</v>
      </c>
      <c s="35" t="s">
        <v>5</v>
      </c>
      <c s="6" t="s">
        <v>1003</v>
      </c>
      <c s="36" t="s">
        <v>101</v>
      </c>
      <c s="37">
        <v>74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997</v>
      </c>
    </row>
    <row r="71" spans="1:16" ht="25.5">
      <c r="A71" t="s">
        <v>49</v>
      </c>
      <c s="34" t="s">
        <v>113</v>
      </c>
      <c s="34" t="s">
        <v>122</v>
      </c>
      <c s="35" t="s">
        <v>5</v>
      </c>
      <c s="6" t="s">
        <v>123</v>
      </c>
      <c s="36" t="s">
        <v>80</v>
      </c>
      <c s="37">
        <v>276</v>
      </c>
      <c s="36">
        <v>0</v>
      </c>
      <c s="36">
        <f>ROUND(G71*H71,6)</f>
      </c>
      <c r="L71" s="38">
        <v>0</v>
      </c>
      <c s="32">
        <f>ROUND(ROUND(L71,2)*ROUND(G71,3),2)</f>
      </c>
      <c s="36" t="s">
        <v>53</v>
      </c>
      <c>
        <f>(M71*21)/100</f>
      </c>
      <c t="s">
        <v>27</v>
      </c>
    </row>
    <row r="72" spans="1:5" ht="12.75">
      <c r="A72" s="35" t="s">
        <v>54</v>
      </c>
      <c r="E72" s="39" t="s">
        <v>5</v>
      </c>
    </row>
    <row r="73" spans="1:5" ht="12.75">
      <c r="A73" s="35" t="s">
        <v>55</v>
      </c>
      <c r="E73" s="40" t="s">
        <v>768</v>
      </c>
    </row>
    <row r="74" spans="1:5" ht="114.75">
      <c r="A74" t="s">
        <v>56</v>
      </c>
      <c r="E74" s="39" t="s">
        <v>1004</v>
      </c>
    </row>
    <row r="75" spans="1:16" ht="25.5">
      <c r="A75" t="s">
        <v>49</v>
      </c>
      <c s="34" t="s">
        <v>117</v>
      </c>
      <c s="34" t="s">
        <v>126</v>
      </c>
      <c s="35" t="s">
        <v>5</v>
      </c>
      <c s="6" t="s">
        <v>127</v>
      </c>
      <c s="36" t="s">
        <v>80</v>
      </c>
      <c s="37">
        <v>18</v>
      </c>
      <c s="36">
        <v>0</v>
      </c>
      <c s="36">
        <f>ROUND(G75*H75,6)</f>
      </c>
      <c r="L75" s="38">
        <v>0</v>
      </c>
      <c s="32">
        <f>ROUND(ROUND(L75,2)*ROUND(G75,3),2)</f>
      </c>
      <c s="36" t="s">
        <v>53</v>
      </c>
      <c>
        <f>(M75*21)/100</f>
      </c>
      <c t="s">
        <v>27</v>
      </c>
    </row>
    <row r="76" spans="1:5" ht="12.75">
      <c r="A76" s="35" t="s">
        <v>54</v>
      </c>
      <c r="E76" s="39" t="s">
        <v>5</v>
      </c>
    </row>
    <row r="77" spans="1:5" ht="12.75">
      <c r="A77" s="35" t="s">
        <v>55</v>
      </c>
      <c r="E77" s="40" t="s">
        <v>768</v>
      </c>
    </row>
    <row r="78" spans="1:5" ht="114.75">
      <c r="A78" t="s">
        <v>56</v>
      </c>
      <c r="E78" s="39" t="s">
        <v>1004</v>
      </c>
    </row>
    <row r="79" spans="1:16" ht="12.75">
      <c r="A79" t="s">
        <v>49</v>
      </c>
      <c s="34" t="s">
        <v>121</v>
      </c>
      <c s="34" t="s">
        <v>129</v>
      </c>
      <c s="35" t="s">
        <v>5</v>
      </c>
      <c s="6" t="s">
        <v>130</v>
      </c>
      <c s="36" t="s">
        <v>80</v>
      </c>
      <c s="37">
        <v>294</v>
      </c>
      <c s="36">
        <v>0</v>
      </c>
      <c s="36">
        <f>ROUND(G79*H79,6)</f>
      </c>
      <c r="L79" s="38">
        <v>0</v>
      </c>
      <c s="32">
        <f>ROUND(ROUND(L79,2)*ROUND(G79,3),2)</f>
      </c>
      <c s="36" t="s">
        <v>53</v>
      </c>
      <c>
        <f>(M79*21)/100</f>
      </c>
      <c t="s">
        <v>27</v>
      </c>
    </row>
    <row r="80" spans="1:5" ht="12.75">
      <c r="A80" s="35" t="s">
        <v>54</v>
      </c>
      <c r="E80" s="39" t="s">
        <v>5</v>
      </c>
    </row>
    <row r="81" spans="1:5" ht="12.75">
      <c r="A81" s="35" t="s">
        <v>55</v>
      </c>
      <c r="E81" s="40" t="s">
        <v>795</v>
      </c>
    </row>
    <row r="82" spans="1:5" ht="102">
      <c r="A82" t="s">
        <v>56</v>
      </c>
      <c r="E82" s="39" t="s">
        <v>1005</v>
      </c>
    </row>
    <row r="83" spans="1:16" ht="25.5">
      <c r="A83" t="s">
        <v>49</v>
      </c>
      <c s="34" t="s">
        <v>125</v>
      </c>
      <c s="34" t="s">
        <v>1006</v>
      </c>
      <c s="35" t="s">
        <v>5</v>
      </c>
      <c s="6" t="s">
        <v>1007</v>
      </c>
      <c s="36" t="s">
        <v>1008</v>
      </c>
      <c s="37">
        <v>14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1009</v>
      </c>
    </row>
    <row r="87" spans="1:16" ht="25.5">
      <c r="A87" t="s">
        <v>49</v>
      </c>
      <c s="34" t="s">
        <v>128</v>
      </c>
      <c s="34" t="s">
        <v>444</v>
      </c>
      <c s="35" t="s">
        <v>5</v>
      </c>
      <c s="6" t="s">
        <v>445</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1010</v>
      </c>
    </row>
    <row r="91" spans="1:16" ht="25.5">
      <c r="A91" t="s">
        <v>49</v>
      </c>
      <c s="34" t="s">
        <v>132</v>
      </c>
      <c s="34" t="s">
        <v>619</v>
      </c>
      <c s="35" t="s">
        <v>5</v>
      </c>
      <c s="6" t="s">
        <v>620</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65.75">
      <c r="A94" t="s">
        <v>56</v>
      </c>
      <c r="E94" s="39" t="s">
        <v>1011</v>
      </c>
    </row>
    <row r="95" spans="1:16" ht="12.75">
      <c r="A95" t="s">
        <v>49</v>
      </c>
      <c s="34" t="s">
        <v>136</v>
      </c>
      <c s="34" t="s">
        <v>1012</v>
      </c>
      <c s="35" t="s">
        <v>5</v>
      </c>
      <c s="6" t="s">
        <v>1013</v>
      </c>
      <c s="36" t="s">
        <v>80</v>
      </c>
      <c s="37">
        <v>5</v>
      </c>
      <c s="36">
        <v>0</v>
      </c>
      <c s="36">
        <f>ROUND(G95*H95,6)</f>
      </c>
      <c r="L95" s="38">
        <v>0</v>
      </c>
      <c s="32">
        <f>ROUND(ROUND(L95,2)*ROUND(G95,3),2)</f>
      </c>
      <c s="36" t="s">
        <v>53</v>
      </c>
      <c>
        <f>(M95*21)/100</f>
      </c>
      <c t="s">
        <v>27</v>
      </c>
    </row>
    <row r="96" spans="1:5" ht="12.75">
      <c r="A96" s="35" t="s">
        <v>54</v>
      </c>
      <c r="E96" s="39" t="s">
        <v>5</v>
      </c>
    </row>
    <row r="97" spans="1:5" ht="12.75">
      <c r="A97" s="35" t="s">
        <v>55</v>
      </c>
      <c r="E97" s="40" t="s">
        <v>411</v>
      </c>
    </row>
    <row r="98" spans="1:5" ht="127.5">
      <c r="A98" t="s">
        <v>56</v>
      </c>
      <c r="E98" s="39" t="s">
        <v>1014</v>
      </c>
    </row>
    <row r="99" spans="1:16" ht="12.75">
      <c r="A99" t="s">
        <v>49</v>
      </c>
      <c s="34" t="s">
        <v>139</v>
      </c>
      <c s="34" t="s">
        <v>1015</v>
      </c>
      <c s="35" t="s">
        <v>5</v>
      </c>
      <c s="6" t="s">
        <v>1016</v>
      </c>
      <c s="36" t="s">
        <v>80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411</v>
      </c>
    </row>
    <row r="102" spans="1:5" ht="127.5">
      <c r="A102" t="s">
        <v>56</v>
      </c>
      <c r="E102" s="39" t="s">
        <v>1017</v>
      </c>
    </row>
    <row r="103" spans="1:16" ht="12.75">
      <c r="A103" t="s">
        <v>49</v>
      </c>
      <c s="34" t="s">
        <v>143</v>
      </c>
      <c s="34" t="s">
        <v>1018</v>
      </c>
      <c s="35" t="s">
        <v>5</v>
      </c>
      <c s="6" t="s">
        <v>1019</v>
      </c>
      <c s="36" t="s">
        <v>80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411</v>
      </c>
    </row>
    <row r="106" spans="1:5" ht="127.5">
      <c r="A106" t="s">
        <v>56</v>
      </c>
      <c r="E106" s="39" t="s">
        <v>1020</v>
      </c>
    </row>
    <row r="107" spans="1:16" ht="12.75">
      <c r="A107" t="s">
        <v>49</v>
      </c>
      <c s="34" t="s">
        <v>146</v>
      </c>
      <c s="34" t="s">
        <v>630</v>
      </c>
      <c s="35" t="s">
        <v>5</v>
      </c>
      <c s="6" t="s">
        <v>631</v>
      </c>
      <c s="36" t="s">
        <v>80</v>
      </c>
      <c s="37">
        <v>22</v>
      </c>
      <c s="36">
        <v>0</v>
      </c>
      <c s="36">
        <f>ROUND(G107*H107,6)</f>
      </c>
      <c r="L107" s="38">
        <v>0</v>
      </c>
      <c s="32">
        <f>ROUND(ROUND(L107,2)*ROUND(G107,3),2)</f>
      </c>
      <c s="36" t="s">
        <v>53</v>
      </c>
      <c>
        <f>(M107*21)/100</f>
      </c>
      <c t="s">
        <v>27</v>
      </c>
    </row>
    <row r="108" spans="1:5" ht="12.75">
      <c r="A108" s="35" t="s">
        <v>54</v>
      </c>
      <c r="E108" s="39" t="s">
        <v>5</v>
      </c>
    </row>
    <row r="109" spans="1:5" ht="12.75">
      <c r="A109" s="35" t="s">
        <v>55</v>
      </c>
      <c r="E109" s="40" t="s">
        <v>411</v>
      </c>
    </row>
    <row r="110" spans="1:5" ht="127.5">
      <c r="A110" t="s">
        <v>56</v>
      </c>
      <c r="E110" s="39" t="s">
        <v>1021</v>
      </c>
    </row>
    <row r="111" spans="1:16" ht="12.75">
      <c r="A111" t="s">
        <v>49</v>
      </c>
      <c s="34" t="s">
        <v>787</v>
      </c>
      <c s="34" t="s">
        <v>1022</v>
      </c>
      <c s="35" t="s">
        <v>5</v>
      </c>
      <c s="6" t="s">
        <v>1023</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411</v>
      </c>
    </row>
    <row r="114" spans="1:5" ht="140.25">
      <c r="A114" t="s">
        <v>56</v>
      </c>
      <c r="E114" s="39" t="s">
        <v>1024</v>
      </c>
    </row>
    <row r="115" spans="1:16" ht="12.75">
      <c r="A115" t="s">
        <v>49</v>
      </c>
      <c s="34" t="s">
        <v>151</v>
      </c>
      <c s="34" t="s">
        <v>1025</v>
      </c>
      <c s="35" t="s">
        <v>5</v>
      </c>
      <c s="6" t="s">
        <v>1026</v>
      </c>
      <c s="36" t="s">
        <v>80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411</v>
      </c>
    </row>
    <row r="118" spans="1:5" ht="127.5">
      <c r="A118" t="s">
        <v>56</v>
      </c>
      <c r="E118" s="39" t="s">
        <v>1027</v>
      </c>
    </row>
    <row r="119" spans="1:16" ht="12.75">
      <c r="A119" t="s">
        <v>49</v>
      </c>
      <c s="34" t="s">
        <v>155</v>
      </c>
      <c s="34" t="s">
        <v>1028</v>
      </c>
      <c s="35" t="s">
        <v>5</v>
      </c>
      <c s="6" t="s">
        <v>1029</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411</v>
      </c>
    </row>
    <row r="122" spans="1:5" ht="127.5">
      <c r="A122" t="s">
        <v>56</v>
      </c>
      <c r="E122" s="39" t="s">
        <v>1030</v>
      </c>
    </row>
    <row r="123" spans="1:16" ht="12.75">
      <c r="A123" t="s">
        <v>49</v>
      </c>
      <c s="34" t="s">
        <v>159</v>
      </c>
      <c s="34" t="s">
        <v>581</v>
      </c>
      <c s="35" t="s">
        <v>5</v>
      </c>
      <c s="6" t="s">
        <v>582</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1031</v>
      </c>
    </row>
    <row r="127" spans="1:16" ht="12.75">
      <c r="A127" t="s">
        <v>49</v>
      </c>
      <c s="34" t="s">
        <v>163</v>
      </c>
      <c s="34" t="s">
        <v>1032</v>
      </c>
      <c s="35" t="s">
        <v>5</v>
      </c>
      <c s="6" t="s">
        <v>1033</v>
      </c>
      <c s="36" t="s">
        <v>80</v>
      </c>
      <c s="37">
        <v>51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1034</v>
      </c>
    </row>
    <row r="131" spans="1:16" ht="12.75">
      <c r="A131" t="s">
        <v>49</v>
      </c>
      <c s="34" t="s">
        <v>167</v>
      </c>
      <c s="34" t="s">
        <v>297</v>
      </c>
      <c s="35" t="s">
        <v>5</v>
      </c>
      <c s="6" t="s">
        <v>298</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1035</v>
      </c>
    </row>
    <row r="135" spans="1:16" ht="12.75">
      <c r="A135" t="s">
        <v>49</v>
      </c>
      <c s="34" t="s">
        <v>171</v>
      </c>
      <c s="34" t="s">
        <v>585</v>
      </c>
      <c s="35" t="s">
        <v>5</v>
      </c>
      <c s="6" t="s">
        <v>586</v>
      </c>
      <c s="36" t="s">
        <v>80</v>
      </c>
      <c s="37">
        <v>18</v>
      </c>
      <c s="36">
        <v>0</v>
      </c>
      <c s="36">
        <f>ROUND(G135*H135,6)</f>
      </c>
      <c r="L135" s="38">
        <v>0</v>
      </c>
      <c s="32">
        <f>ROUND(ROUND(L135,2)*ROUND(G135,3),2)</f>
      </c>
      <c s="36" t="s">
        <v>53</v>
      </c>
      <c>
        <f>(M135*21)/100</f>
      </c>
      <c t="s">
        <v>27</v>
      </c>
    </row>
    <row r="136" spans="1:5" ht="12.75">
      <c r="A136" s="35" t="s">
        <v>54</v>
      </c>
      <c r="E136" s="39" t="s">
        <v>5</v>
      </c>
    </row>
    <row r="137" spans="1:5" ht="12.75">
      <c r="A137" s="35" t="s">
        <v>55</v>
      </c>
      <c r="E137" s="40" t="s">
        <v>1036</v>
      </c>
    </row>
    <row r="138" spans="1:5" ht="140.25">
      <c r="A138" t="s">
        <v>56</v>
      </c>
      <c r="E138" s="39" t="s">
        <v>1037</v>
      </c>
    </row>
    <row r="139" spans="1:16" ht="12.75">
      <c r="A139" t="s">
        <v>49</v>
      </c>
      <c s="34" t="s">
        <v>175</v>
      </c>
      <c s="34" t="s">
        <v>329</v>
      </c>
      <c s="35" t="s">
        <v>5</v>
      </c>
      <c s="6" t="s">
        <v>330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53">
      <c r="A142" t="s">
        <v>56</v>
      </c>
      <c r="E142" s="39" t="s">
        <v>1038</v>
      </c>
    </row>
    <row r="143" spans="1:16" ht="12.75">
      <c r="A143" t="s">
        <v>49</v>
      </c>
      <c s="34" t="s">
        <v>179</v>
      </c>
      <c s="34" t="s">
        <v>604</v>
      </c>
      <c s="35" t="s">
        <v>5</v>
      </c>
      <c s="6" t="s">
        <v>605</v>
      </c>
      <c s="36" t="s">
        <v>80</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1036</v>
      </c>
    </row>
    <row r="146" spans="1:5" ht="153">
      <c r="A146" t="s">
        <v>56</v>
      </c>
      <c r="E146" s="39" t="s">
        <v>1039</v>
      </c>
    </row>
    <row r="147" spans="1:16" ht="12.75">
      <c r="A147" t="s">
        <v>49</v>
      </c>
      <c s="34" t="s">
        <v>183</v>
      </c>
      <c s="34" t="s">
        <v>589</v>
      </c>
      <c s="35" t="s">
        <v>5</v>
      </c>
      <c s="6" t="s">
        <v>590</v>
      </c>
      <c s="36" t="s">
        <v>80</v>
      </c>
      <c s="37">
        <v>22</v>
      </c>
      <c s="36">
        <v>0</v>
      </c>
      <c s="36">
        <f>ROUND(G147*H147,6)</f>
      </c>
      <c r="L147" s="38">
        <v>0</v>
      </c>
      <c s="32">
        <f>ROUND(ROUND(L147,2)*ROUND(G147,3),2)</f>
      </c>
      <c s="36" t="s">
        <v>53</v>
      </c>
      <c>
        <f>(M147*21)/100</f>
      </c>
      <c t="s">
        <v>27</v>
      </c>
    </row>
    <row r="148" spans="1:5" ht="12.75">
      <c r="A148" s="35" t="s">
        <v>54</v>
      </c>
      <c r="E148" s="39" t="s">
        <v>5</v>
      </c>
    </row>
    <row r="149" spans="1:5" ht="12.75">
      <c r="A149" s="35" t="s">
        <v>55</v>
      </c>
      <c r="E149" s="40" t="s">
        <v>1036</v>
      </c>
    </row>
    <row r="150" spans="1:5" ht="140.25">
      <c r="A150" t="s">
        <v>56</v>
      </c>
      <c r="E150" s="39" t="s">
        <v>1040</v>
      </c>
    </row>
    <row r="151" spans="1:16" ht="25.5">
      <c r="A151" t="s">
        <v>49</v>
      </c>
      <c s="34" t="s">
        <v>187</v>
      </c>
      <c s="34" t="s">
        <v>1041</v>
      </c>
      <c s="35" t="s">
        <v>5</v>
      </c>
      <c s="6" t="s">
        <v>1042</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1036</v>
      </c>
    </row>
    <row r="154" spans="1:5" ht="114.75">
      <c r="A154" t="s">
        <v>56</v>
      </c>
      <c r="E154" s="39" t="s">
        <v>1043</v>
      </c>
    </row>
    <row r="155" spans="1:16" ht="12.75">
      <c r="A155" t="s">
        <v>49</v>
      </c>
      <c s="34" t="s">
        <v>191</v>
      </c>
      <c s="34" t="s">
        <v>488</v>
      </c>
      <c s="35" t="s">
        <v>5</v>
      </c>
      <c s="6" t="s">
        <v>489</v>
      </c>
      <c s="36" t="s">
        <v>80</v>
      </c>
      <c s="37">
        <v>32</v>
      </c>
      <c s="36">
        <v>0</v>
      </c>
      <c s="36">
        <f>ROUND(G155*H155,6)</f>
      </c>
      <c r="L155" s="38">
        <v>0</v>
      </c>
      <c s="32">
        <f>ROUND(ROUND(L155,2)*ROUND(G155,3),2)</f>
      </c>
      <c s="36" t="s">
        <v>53</v>
      </c>
      <c>
        <f>(M155*21)/100</f>
      </c>
      <c t="s">
        <v>27</v>
      </c>
    </row>
    <row r="156" spans="1:5" ht="12.75">
      <c r="A156" s="35" t="s">
        <v>54</v>
      </c>
      <c r="E156" s="39" t="s">
        <v>5</v>
      </c>
    </row>
    <row r="157" spans="1:5" ht="12.75">
      <c r="A157" s="35" t="s">
        <v>55</v>
      </c>
      <c r="E157" s="40" t="s">
        <v>1036</v>
      </c>
    </row>
    <row r="158" spans="1:5" ht="127.5">
      <c r="A158" t="s">
        <v>56</v>
      </c>
      <c r="E158" s="39" t="s">
        <v>1044</v>
      </c>
    </row>
    <row r="159" spans="1:16" ht="25.5">
      <c r="A159" t="s">
        <v>49</v>
      </c>
      <c s="34" t="s">
        <v>195</v>
      </c>
      <c s="34" t="s">
        <v>1045</v>
      </c>
      <c s="35" t="s">
        <v>5</v>
      </c>
      <c s="6" t="s">
        <v>1046</v>
      </c>
      <c s="36" t="s">
        <v>80</v>
      </c>
      <c s="37">
        <v>32</v>
      </c>
      <c s="36">
        <v>0</v>
      </c>
      <c s="36">
        <f>ROUND(G159*H159,6)</f>
      </c>
      <c r="L159" s="38">
        <v>0</v>
      </c>
      <c s="32">
        <f>ROUND(ROUND(L159,2)*ROUND(G159,3),2)</f>
      </c>
      <c s="36" t="s">
        <v>53</v>
      </c>
      <c>
        <f>(M159*21)/100</f>
      </c>
      <c t="s">
        <v>27</v>
      </c>
    </row>
    <row r="160" spans="1:5" ht="12.75">
      <c r="A160" s="35" t="s">
        <v>54</v>
      </c>
      <c r="E160" s="39" t="s">
        <v>5</v>
      </c>
    </row>
    <row r="161" spans="1:5" ht="12.75">
      <c r="A161" s="35" t="s">
        <v>55</v>
      </c>
      <c r="E161" s="40" t="s">
        <v>1036</v>
      </c>
    </row>
    <row r="162" spans="1:5" ht="140.25">
      <c r="A162" t="s">
        <v>56</v>
      </c>
      <c r="E162" s="39" t="s">
        <v>1047</v>
      </c>
    </row>
    <row r="163" spans="1:16" ht="12.75">
      <c r="A163" t="s">
        <v>49</v>
      </c>
      <c s="34" t="s">
        <v>199</v>
      </c>
      <c s="34" t="s">
        <v>156</v>
      </c>
      <c s="35" t="s">
        <v>5</v>
      </c>
      <c s="6" t="s">
        <v>157</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65.75">
      <c r="A166" t="s">
        <v>56</v>
      </c>
      <c r="E166" s="39" t="s">
        <v>1048</v>
      </c>
    </row>
    <row r="167" spans="1:16" ht="12.75">
      <c r="A167" t="s">
        <v>49</v>
      </c>
      <c s="34" t="s">
        <v>203</v>
      </c>
      <c s="34" t="s">
        <v>551</v>
      </c>
      <c s="35" t="s">
        <v>5</v>
      </c>
      <c s="6" t="s">
        <v>552</v>
      </c>
      <c s="36" t="s">
        <v>80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1036</v>
      </c>
    </row>
    <row r="170" spans="1:5" ht="153">
      <c r="A170" t="s">
        <v>56</v>
      </c>
      <c r="E170" s="39" t="s">
        <v>1049</v>
      </c>
    </row>
    <row r="171" spans="1:16" ht="12.75">
      <c r="A171" t="s">
        <v>49</v>
      </c>
      <c s="34" t="s">
        <v>207</v>
      </c>
      <c s="34" t="s">
        <v>559</v>
      </c>
      <c s="35" t="s">
        <v>5</v>
      </c>
      <c s="6" t="s">
        <v>560</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1036</v>
      </c>
    </row>
    <row r="174" spans="1:5" ht="153">
      <c r="A174" t="s">
        <v>56</v>
      </c>
      <c r="E174" s="39" t="s">
        <v>1050</v>
      </c>
    </row>
    <row r="175" spans="1:16" ht="12.75">
      <c r="A175" t="s">
        <v>49</v>
      </c>
      <c s="34" t="s">
        <v>211</v>
      </c>
      <c s="34" t="s">
        <v>555</v>
      </c>
      <c s="35" t="s">
        <v>5</v>
      </c>
      <c s="6" t="s">
        <v>556</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1051</v>
      </c>
    </row>
    <row r="178" spans="1:5" ht="153">
      <c r="A178" t="s">
        <v>56</v>
      </c>
      <c r="E178" s="39" t="s">
        <v>1052</v>
      </c>
    </row>
    <row r="179" spans="1:16" ht="25.5">
      <c r="A179" t="s">
        <v>49</v>
      </c>
      <c s="34" t="s">
        <v>215</v>
      </c>
      <c s="34" t="s">
        <v>1053</v>
      </c>
      <c s="35" t="s">
        <v>5</v>
      </c>
      <c s="6" t="s">
        <v>1054</v>
      </c>
      <c s="36" t="s">
        <v>80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1036</v>
      </c>
    </row>
    <row r="182" spans="1:5" ht="140.25">
      <c r="A182" t="s">
        <v>56</v>
      </c>
      <c r="E182" s="39" t="s">
        <v>1055</v>
      </c>
    </row>
    <row r="183" spans="1:16" ht="25.5">
      <c r="A183" t="s">
        <v>49</v>
      </c>
      <c s="34" t="s">
        <v>219</v>
      </c>
      <c s="34" t="s">
        <v>566</v>
      </c>
      <c s="35" t="s">
        <v>5</v>
      </c>
      <c s="6" t="s">
        <v>567</v>
      </c>
      <c s="36" t="s">
        <v>80</v>
      </c>
      <c s="37">
        <v>42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1056</v>
      </c>
    </row>
    <row r="187" spans="1:16" ht="25.5">
      <c r="A187" t="s">
        <v>49</v>
      </c>
      <c s="34" t="s">
        <v>223</v>
      </c>
      <c s="34" t="s">
        <v>1057</v>
      </c>
      <c s="35" t="s">
        <v>5</v>
      </c>
      <c s="6" t="s">
        <v>1058</v>
      </c>
      <c s="36" t="s">
        <v>80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65.75">
      <c r="A190" t="s">
        <v>56</v>
      </c>
      <c r="E190" s="39" t="s">
        <v>1059</v>
      </c>
    </row>
    <row r="191" spans="1:16" ht="25.5">
      <c r="A191" t="s">
        <v>49</v>
      </c>
      <c s="34" t="s">
        <v>227</v>
      </c>
      <c s="34" t="s">
        <v>570</v>
      </c>
      <c s="35" t="s">
        <v>5</v>
      </c>
      <c s="6" t="s">
        <v>571</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65.75">
      <c r="A194" t="s">
        <v>56</v>
      </c>
      <c r="E194" s="39" t="s">
        <v>1060</v>
      </c>
    </row>
    <row r="195" spans="1:16" ht="12.75">
      <c r="A195" t="s">
        <v>49</v>
      </c>
      <c s="34" t="s">
        <v>231</v>
      </c>
      <c s="34" t="s">
        <v>577</v>
      </c>
      <c s="35" t="s">
        <v>5</v>
      </c>
      <c s="6" t="s">
        <v>578</v>
      </c>
      <c s="36" t="s">
        <v>80</v>
      </c>
      <c s="37">
        <v>34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1061</v>
      </c>
    </row>
    <row r="199" spans="1:16" ht="12.75">
      <c r="A199" t="s">
        <v>49</v>
      </c>
      <c s="34" t="s">
        <v>235</v>
      </c>
      <c s="34" t="s">
        <v>1062</v>
      </c>
      <c s="35" t="s">
        <v>5</v>
      </c>
      <c s="6" t="s">
        <v>1063</v>
      </c>
      <c s="36" t="s">
        <v>80</v>
      </c>
      <c s="37">
        <v>55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1064</v>
      </c>
    </row>
    <row r="203" spans="1:16" ht="12.75">
      <c r="A203" t="s">
        <v>49</v>
      </c>
      <c s="34" t="s">
        <v>239</v>
      </c>
      <c s="34" t="s">
        <v>1065</v>
      </c>
      <c s="35" t="s">
        <v>5</v>
      </c>
      <c s="6" t="s">
        <v>1066</v>
      </c>
      <c s="36" t="s">
        <v>80</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1067</v>
      </c>
    </row>
    <row r="207" spans="1:16" ht="12.75">
      <c r="A207" t="s">
        <v>49</v>
      </c>
      <c s="34" t="s">
        <v>243</v>
      </c>
      <c s="34" t="s">
        <v>600</v>
      </c>
      <c s="35" t="s">
        <v>5</v>
      </c>
      <c s="6" t="s">
        <v>601</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40.25">
      <c r="A210" t="s">
        <v>56</v>
      </c>
      <c r="E210" s="39" t="s">
        <v>1068</v>
      </c>
    </row>
    <row r="211" spans="1:16" ht="12.75">
      <c r="A211" t="s">
        <v>49</v>
      </c>
      <c s="34" t="s">
        <v>247</v>
      </c>
      <c s="34" t="s">
        <v>611</v>
      </c>
      <c s="35" t="s">
        <v>5</v>
      </c>
      <c s="6" t="s">
        <v>612</v>
      </c>
      <c s="36" t="s">
        <v>80</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1069</v>
      </c>
    </row>
    <row r="215" spans="1:16" ht="12.75">
      <c r="A215" t="s">
        <v>49</v>
      </c>
      <c s="34" t="s">
        <v>251</v>
      </c>
      <c s="34" t="s">
        <v>1070</v>
      </c>
      <c s="35" t="s">
        <v>5</v>
      </c>
      <c s="6" t="s">
        <v>1071</v>
      </c>
      <c s="36" t="s">
        <v>1008</v>
      </c>
      <c s="37">
        <v>378</v>
      </c>
      <c s="36">
        <v>0</v>
      </c>
      <c s="36">
        <f>ROUND(G215*H215,6)</f>
      </c>
      <c r="L215" s="38">
        <v>0</v>
      </c>
      <c s="32">
        <f>ROUND(ROUND(L215,2)*ROUND(G215,3),2)</f>
      </c>
      <c s="36" t="s">
        <v>53</v>
      </c>
      <c>
        <f>(M215*21)/100</f>
      </c>
      <c t="s">
        <v>27</v>
      </c>
    </row>
    <row r="216" spans="1:5" ht="12.75">
      <c r="A216" s="35" t="s">
        <v>54</v>
      </c>
      <c r="E216" s="39" t="s">
        <v>5</v>
      </c>
    </row>
    <row r="217" spans="1:5" ht="12.75">
      <c r="A217" s="35" t="s">
        <v>55</v>
      </c>
      <c r="E217" s="40" t="s">
        <v>1072</v>
      </c>
    </row>
    <row r="218" spans="1:5" ht="114.75">
      <c r="A218" t="s">
        <v>56</v>
      </c>
      <c r="E218" s="39" t="s">
        <v>1073</v>
      </c>
    </row>
    <row r="219" spans="1:16" ht="12.75">
      <c r="A219" t="s">
        <v>49</v>
      </c>
      <c s="34" t="s">
        <v>255</v>
      </c>
      <c s="34" t="s">
        <v>180</v>
      </c>
      <c s="35" t="s">
        <v>5</v>
      </c>
      <c s="6" t="s">
        <v>181</v>
      </c>
      <c s="36" t="s">
        <v>80</v>
      </c>
      <c s="37">
        <v>41</v>
      </c>
      <c s="36">
        <v>0</v>
      </c>
      <c s="36">
        <f>ROUND(G219*H219,6)</f>
      </c>
      <c r="L219" s="38">
        <v>0</v>
      </c>
      <c s="32">
        <f>ROUND(ROUND(L219,2)*ROUND(G219,3),2)</f>
      </c>
      <c s="36" t="s">
        <v>53</v>
      </c>
      <c>
        <f>(M219*21)/100</f>
      </c>
      <c t="s">
        <v>27</v>
      </c>
    </row>
    <row r="220" spans="1:5" ht="12.75">
      <c r="A220" s="35" t="s">
        <v>54</v>
      </c>
      <c r="E220" s="39" t="s">
        <v>5</v>
      </c>
    </row>
    <row r="221" spans="1:5" ht="12.75">
      <c r="A221" s="35" t="s">
        <v>55</v>
      </c>
      <c r="E221" s="40" t="s">
        <v>1074</v>
      </c>
    </row>
    <row r="222" spans="1:5" ht="127.5">
      <c r="A222" t="s">
        <v>56</v>
      </c>
      <c r="E222" s="39" t="s">
        <v>1075</v>
      </c>
    </row>
    <row r="223" spans="1:16" ht="12.75">
      <c r="A223" t="s">
        <v>49</v>
      </c>
      <c s="34" t="s">
        <v>259</v>
      </c>
      <c s="34" t="s">
        <v>592</v>
      </c>
      <c s="35" t="s">
        <v>5</v>
      </c>
      <c s="6" t="s">
        <v>593</v>
      </c>
      <c s="36" t="s">
        <v>80</v>
      </c>
      <c s="37">
        <v>41</v>
      </c>
      <c s="36">
        <v>0</v>
      </c>
      <c s="36">
        <f>ROUND(G223*H223,6)</f>
      </c>
      <c r="L223" s="38">
        <v>0</v>
      </c>
      <c s="32">
        <f>ROUND(ROUND(L223,2)*ROUND(G223,3),2)</f>
      </c>
      <c s="36" t="s">
        <v>53</v>
      </c>
      <c>
        <f>(M223*21)/100</f>
      </c>
      <c t="s">
        <v>27</v>
      </c>
    </row>
    <row r="224" spans="1:5" ht="12.75">
      <c r="A224" s="35" t="s">
        <v>54</v>
      </c>
      <c r="E224" s="39" t="s">
        <v>5</v>
      </c>
    </row>
    <row r="225" spans="1:5" ht="12.75">
      <c r="A225" s="35" t="s">
        <v>55</v>
      </c>
      <c r="E225" s="40" t="s">
        <v>1074</v>
      </c>
    </row>
    <row r="226" spans="1:5" ht="140.25">
      <c r="A226" t="s">
        <v>56</v>
      </c>
      <c r="E226" s="39" t="s">
        <v>1076</v>
      </c>
    </row>
    <row r="227" spans="1:16" ht="12.75">
      <c r="A227" t="s">
        <v>49</v>
      </c>
      <c s="34" t="s">
        <v>263</v>
      </c>
      <c s="34" t="s">
        <v>377</v>
      </c>
      <c s="35" t="s">
        <v>5</v>
      </c>
      <c s="6" t="s">
        <v>378</v>
      </c>
      <c s="36" t="s">
        <v>374</v>
      </c>
      <c s="37">
        <v>320</v>
      </c>
      <c s="36">
        <v>0</v>
      </c>
      <c s="36">
        <f>ROUND(G227*H227,6)</f>
      </c>
      <c r="L227" s="38">
        <v>0</v>
      </c>
      <c s="32">
        <f>ROUND(ROUND(L227,2)*ROUND(G227,3),2)</f>
      </c>
      <c s="36" t="s">
        <v>53</v>
      </c>
      <c>
        <f>(M227*21)/100</f>
      </c>
      <c t="s">
        <v>27</v>
      </c>
    </row>
    <row r="228" spans="1:5" ht="12.75">
      <c r="A228" s="35" t="s">
        <v>54</v>
      </c>
      <c r="E228" s="39" t="s">
        <v>5</v>
      </c>
    </row>
    <row r="229" spans="1:5" ht="12.75">
      <c r="A229" s="35" t="s">
        <v>55</v>
      </c>
      <c r="E229" s="40" t="s">
        <v>952</v>
      </c>
    </row>
    <row r="230" spans="1:5" ht="114.75">
      <c r="A230" t="s">
        <v>56</v>
      </c>
      <c r="E230" s="39" t="s">
        <v>652</v>
      </c>
    </row>
    <row r="231" spans="1:16" ht="12.75">
      <c r="A231" t="s">
        <v>49</v>
      </c>
      <c s="34" t="s">
        <v>267</v>
      </c>
      <c s="34" t="s">
        <v>372</v>
      </c>
      <c s="35" t="s">
        <v>5</v>
      </c>
      <c s="6" t="s">
        <v>373</v>
      </c>
      <c s="36" t="s">
        <v>374</v>
      </c>
      <c s="37">
        <v>80</v>
      </c>
      <c s="36">
        <v>0</v>
      </c>
      <c s="36">
        <f>ROUND(G231*H231,6)</f>
      </c>
      <c r="L231" s="38">
        <v>0</v>
      </c>
      <c s="32">
        <f>ROUND(ROUND(L231,2)*ROUND(G231,3),2)</f>
      </c>
      <c s="36" t="s">
        <v>53</v>
      </c>
      <c>
        <f>(M231*21)/100</f>
      </c>
      <c t="s">
        <v>27</v>
      </c>
    </row>
    <row r="232" spans="1:5" ht="12.75">
      <c r="A232" s="35" t="s">
        <v>54</v>
      </c>
      <c r="E232" s="39" t="s">
        <v>5</v>
      </c>
    </row>
    <row r="233" spans="1:5" ht="12.75">
      <c r="A233" s="35" t="s">
        <v>55</v>
      </c>
      <c r="E233" s="40" t="s">
        <v>952</v>
      </c>
    </row>
    <row r="234" spans="1:5" ht="102">
      <c r="A234" t="s">
        <v>56</v>
      </c>
      <c r="E234" s="39" t="s">
        <v>1077</v>
      </c>
    </row>
    <row r="235" spans="1:16" ht="12.75">
      <c r="A235" t="s">
        <v>49</v>
      </c>
      <c s="34" t="s">
        <v>271</v>
      </c>
      <c s="34" t="s">
        <v>381</v>
      </c>
      <c s="35" t="s">
        <v>5</v>
      </c>
      <c s="6" t="s">
        <v>382</v>
      </c>
      <c s="36" t="s">
        <v>80</v>
      </c>
      <c s="37">
        <v>156</v>
      </c>
      <c s="36">
        <v>0</v>
      </c>
      <c s="36">
        <f>ROUND(G235*H235,6)</f>
      </c>
      <c r="L235" s="38">
        <v>0</v>
      </c>
      <c s="32">
        <f>ROUND(ROUND(L235,2)*ROUND(G235,3),2)</f>
      </c>
      <c s="36" t="s">
        <v>53</v>
      </c>
      <c>
        <f>(M235*21)/100</f>
      </c>
      <c t="s">
        <v>27</v>
      </c>
    </row>
    <row r="236" spans="1:5" ht="12.75">
      <c r="A236" s="35" t="s">
        <v>54</v>
      </c>
      <c r="E236" s="39" t="s">
        <v>5</v>
      </c>
    </row>
    <row r="237" spans="1:5" ht="12.75">
      <c r="A237" s="35" t="s">
        <v>55</v>
      </c>
      <c r="E237" s="40" t="s">
        <v>952</v>
      </c>
    </row>
    <row r="238" spans="1:5" ht="140.25">
      <c r="A238" t="s">
        <v>56</v>
      </c>
      <c r="E238" s="39" t="s">
        <v>653</v>
      </c>
    </row>
    <row r="239" spans="1:16" ht="12.75">
      <c r="A239" t="s">
        <v>49</v>
      </c>
      <c s="34" t="s">
        <v>275</v>
      </c>
      <c s="34" t="s">
        <v>1078</v>
      </c>
      <c s="35" t="s">
        <v>5</v>
      </c>
      <c s="6" t="s">
        <v>1079</v>
      </c>
      <c s="36" t="s">
        <v>80</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952</v>
      </c>
    </row>
    <row r="242" spans="1:5" ht="102">
      <c r="A242" t="s">
        <v>56</v>
      </c>
      <c r="E242" s="39" t="s">
        <v>1080</v>
      </c>
    </row>
    <row r="243" spans="1:16" ht="38.25">
      <c r="A243" t="s">
        <v>49</v>
      </c>
      <c s="34" t="s">
        <v>279</v>
      </c>
      <c s="34" t="s">
        <v>1081</v>
      </c>
      <c s="35" t="s">
        <v>5</v>
      </c>
      <c s="6" t="s">
        <v>1082</v>
      </c>
      <c s="36" t="s">
        <v>1008</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40.25">
      <c r="A246" t="s">
        <v>56</v>
      </c>
      <c r="E246" s="39" t="s">
        <v>1083</v>
      </c>
    </row>
    <row r="247" spans="1:16" ht="25.5">
      <c r="A247" t="s">
        <v>49</v>
      </c>
      <c s="34" t="s">
        <v>283</v>
      </c>
      <c s="34" t="s">
        <v>1084</v>
      </c>
      <c s="35" t="s">
        <v>5</v>
      </c>
      <c s="6" t="s">
        <v>1085</v>
      </c>
      <c s="36" t="s">
        <v>1008</v>
      </c>
      <c s="37">
        <v>28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1086</v>
      </c>
    </row>
    <row r="251" spans="1:16" ht="38.25">
      <c r="A251" t="s">
        <v>49</v>
      </c>
      <c s="34" t="s">
        <v>287</v>
      </c>
      <c s="34" t="s">
        <v>1087</v>
      </c>
      <c s="35" t="s">
        <v>5</v>
      </c>
      <c s="6" t="s">
        <v>1088</v>
      </c>
      <c s="36" t="s">
        <v>1008</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1089</v>
      </c>
    </row>
    <row r="255" spans="1:16" ht="12.75">
      <c r="A255" t="s">
        <v>49</v>
      </c>
      <c s="34" t="s">
        <v>292</v>
      </c>
      <c s="34" t="s">
        <v>1090</v>
      </c>
      <c s="35" t="s">
        <v>5</v>
      </c>
      <c s="6" t="s">
        <v>1091</v>
      </c>
      <c s="36" t="s">
        <v>1008</v>
      </c>
      <c s="37">
        <v>4</v>
      </c>
      <c s="36">
        <v>0</v>
      </c>
      <c s="36">
        <f>ROUND(G255*H255,6)</f>
      </c>
      <c r="L255" s="38">
        <v>0</v>
      </c>
      <c s="32">
        <f>ROUND(ROUND(L255,2)*ROUND(G255,3),2)</f>
      </c>
      <c s="36" t="s">
        <v>419</v>
      </c>
      <c>
        <f>(M255*21)/100</f>
      </c>
      <c t="s">
        <v>27</v>
      </c>
    </row>
    <row r="256" spans="1:5" ht="12.75">
      <c r="A256" s="35" t="s">
        <v>54</v>
      </c>
      <c r="E256" s="39" t="s">
        <v>5</v>
      </c>
    </row>
    <row r="257" spans="1:5" ht="12.75">
      <c r="A257" s="35" t="s">
        <v>55</v>
      </c>
      <c r="E257" s="40" t="s">
        <v>1092</v>
      </c>
    </row>
    <row r="258" spans="1:5" ht="76.5">
      <c r="A258" t="s">
        <v>56</v>
      </c>
      <c r="E258" s="39" t="s">
        <v>1093</v>
      </c>
    </row>
    <row r="259" spans="1:16" ht="12.75">
      <c r="A259" t="s">
        <v>49</v>
      </c>
      <c s="34" t="s">
        <v>304</v>
      </c>
      <c s="34" t="s">
        <v>272</v>
      </c>
      <c s="35" t="s">
        <v>5</v>
      </c>
      <c s="6" t="s">
        <v>273</v>
      </c>
      <c s="36" t="s">
        <v>80</v>
      </c>
      <c s="37">
        <v>50</v>
      </c>
      <c s="36">
        <v>0</v>
      </c>
      <c s="36">
        <f>ROUND(G259*H259,6)</f>
      </c>
      <c r="L259" s="38">
        <v>0</v>
      </c>
      <c s="32">
        <f>ROUND(ROUND(L259,2)*ROUND(G259,3),2)</f>
      </c>
      <c s="36" t="s">
        <v>53</v>
      </c>
      <c>
        <f>(M259*21)/100</f>
      </c>
      <c t="s">
        <v>27</v>
      </c>
    </row>
    <row r="260" spans="1:5" ht="12.75">
      <c r="A260" s="35" t="s">
        <v>54</v>
      </c>
      <c r="E260" s="39" t="s">
        <v>5</v>
      </c>
    </row>
    <row r="261" spans="1:5" ht="12.75">
      <c r="A261" s="35" t="s">
        <v>55</v>
      </c>
      <c r="E261" s="40" t="s">
        <v>1092</v>
      </c>
    </row>
    <row r="262" spans="1:5" ht="114.75">
      <c r="A262" t="s">
        <v>56</v>
      </c>
      <c r="E262" s="39" t="s">
        <v>1094</v>
      </c>
    </row>
    <row r="263" spans="1:16" ht="12.75">
      <c r="A263" t="s">
        <v>49</v>
      </c>
      <c s="34" t="s">
        <v>308</v>
      </c>
      <c s="34" t="s">
        <v>276</v>
      </c>
      <c s="35" t="s">
        <v>5</v>
      </c>
      <c s="6" t="s">
        <v>277</v>
      </c>
      <c s="36" t="s">
        <v>80</v>
      </c>
      <c s="37">
        <v>50</v>
      </c>
      <c s="36">
        <v>0</v>
      </c>
      <c s="36">
        <f>ROUND(G263*H263,6)</f>
      </c>
      <c r="L263" s="38">
        <v>0</v>
      </c>
      <c s="32">
        <f>ROUND(ROUND(L263,2)*ROUND(G263,3),2)</f>
      </c>
      <c s="36" t="s">
        <v>53</v>
      </c>
      <c>
        <f>(M263*21)/100</f>
      </c>
      <c t="s">
        <v>27</v>
      </c>
    </row>
    <row r="264" spans="1:5" ht="12.75">
      <c r="A264" s="35" t="s">
        <v>54</v>
      </c>
      <c r="E264" s="39" t="s">
        <v>5</v>
      </c>
    </row>
    <row r="265" spans="1:5" ht="12.75">
      <c r="A265" s="35" t="s">
        <v>55</v>
      </c>
      <c r="E265" s="40" t="s">
        <v>1092</v>
      </c>
    </row>
    <row r="266" spans="1:5" ht="127.5">
      <c r="A266" t="s">
        <v>56</v>
      </c>
      <c r="E266" s="39" t="s">
        <v>1095</v>
      </c>
    </row>
    <row r="267" spans="1:16" ht="12.75">
      <c r="A267" t="s">
        <v>49</v>
      </c>
      <c s="34" t="s">
        <v>312</v>
      </c>
      <c s="34" t="s">
        <v>1096</v>
      </c>
      <c s="35" t="s">
        <v>5</v>
      </c>
      <c s="6" t="s">
        <v>1097</v>
      </c>
      <c s="36" t="s">
        <v>1008</v>
      </c>
      <c s="37">
        <v>180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1098</v>
      </c>
    </row>
    <row r="271" spans="1:16" ht="12.75">
      <c r="A271" t="s">
        <v>49</v>
      </c>
      <c s="34" t="s">
        <v>316</v>
      </c>
      <c s="34" t="s">
        <v>313</v>
      </c>
      <c s="35" t="s">
        <v>5</v>
      </c>
      <c s="6" t="s">
        <v>314</v>
      </c>
      <c s="36" t="s">
        <v>80</v>
      </c>
      <c s="37">
        <v>19</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1099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v>
      </c>
      <c s="41">
        <f>Rekapitulace!C17</f>
      </c>
      <c s="20" t="s">
        <v>0</v>
      </c>
      <c t="s">
        <v>23</v>
      </c>
      <c t="s">
        <v>27</v>
      </c>
    </row>
    <row r="4" spans="1:16" ht="32" customHeight="1">
      <c r="A4" s="24" t="s">
        <v>20</v>
      </c>
      <c s="25" t="s">
        <v>28</v>
      </c>
      <c s="27" t="s">
        <v>1100</v>
      </c>
      <c r="E4" s="26" t="s">
        <v>1101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1104</v>
      </c>
      <c r="E8" s="30" t="s">
        <v>1103</v>
      </c>
      <c r="J8" s="29">
        <f>0+J9+J98+J215</f>
      </c>
      <c s="29">
        <f>0+K9+K98+K215</f>
      </c>
      <c s="29">
        <f>0+L9+L98+L215</f>
      </c>
      <c s="29">
        <f>0+M9+M98+M215</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50</v>
      </c>
      <c s="35" t="s">
        <v>5</v>
      </c>
      <c s="6" t="s">
        <v>51</v>
      </c>
      <c s="36" t="s">
        <v>52</v>
      </c>
      <c s="37">
        <v>3000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1105</v>
      </c>
    </row>
    <row r="14" spans="1:16" ht="12.75">
      <c r="A14" t="s">
        <v>49</v>
      </c>
      <c s="34" t="s">
        <v>27</v>
      </c>
      <c s="34" t="s">
        <v>58</v>
      </c>
      <c s="35" t="s">
        <v>5</v>
      </c>
      <c s="6" t="s">
        <v>59</v>
      </c>
      <c s="36" t="s">
        <v>60</v>
      </c>
      <c s="37">
        <v>60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1106</v>
      </c>
    </row>
    <row r="18" spans="1:16" ht="12.75">
      <c r="A18" t="s">
        <v>49</v>
      </c>
      <c s="34" t="s">
        <v>26</v>
      </c>
      <c s="34" t="s">
        <v>62</v>
      </c>
      <c s="35" t="s">
        <v>5</v>
      </c>
      <c s="6" t="s">
        <v>63</v>
      </c>
      <c s="36" t="s">
        <v>60</v>
      </c>
      <c s="37">
        <v>1714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717</v>
      </c>
    </row>
    <row r="22" spans="1:16" ht="12.75">
      <c r="A22" t="s">
        <v>49</v>
      </c>
      <c s="34" t="s">
        <v>65</v>
      </c>
      <c s="34" t="s">
        <v>66</v>
      </c>
      <c s="35" t="s">
        <v>5</v>
      </c>
      <c s="6" t="s">
        <v>67</v>
      </c>
      <c s="36" t="s">
        <v>60</v>
      </c>
      <c s="37">
        <v>94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1107</v>
      </c>
    </row>
    <row r="26" spans="1:16" ht="12.75">
      <c r="A26" t="s">
        <v>49</v>
      </c>
      <c s="34" t="s">
        <v>69</v>
      </c>
      <c s="34" t="s">
        <v>70</v>
      </c>
      <c s="35" t="s">
        <v>5</v>
      </c>
      <c s="6" t="s">
        <v>71</v>
      </c>
      <c s="36" t="s">
        <v>60</v>
      </c>
      <c s="37">
        <v>1620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1107</v>
      </c>
    </row>
    <row r="30" spans="1:16" ht="12.75">
      <c r="A30" t="s">
        <v>49</v>
      </c>
      <c s="34" t="s">
        <v>72</v>
      </c>
      <c s="34" t="s">
        <v>73</v>
      </c>
      <c s="35" t="s">
        <v>5</v>
      </c>
      <c s="6" t="s">
        <v>74</v>
      </c>
      <c s="36" t="s">
        <v>75</v>
      </c>
      <c s="37">
        <v>98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764</v>
      </c>
    </row>
    <row r="38" spans="1:16" ht="12.75">
      <c r="A38" t="s">
        <v>49</v>
      </c>
      <c s="34" t="s">
        <v>82</v>
      </c>
      <c s="34" t="s">
        <v>87</v>
      </c>
      <c s="35" t="s">
        <v>5</v>
      </c>
      <c s="6" t="s">
        <v>88</v>
      </c>
      <c s="36" t="s">
        <v>80</v>
      </c>
      <c s="37">
        <v>332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720</v>
      </c>
    </row>
    <row r="42" spans="1:16" ht="12.75">
      <c r="A42" t="s">
        <v>49</v>
      </c>
      <c s="34" t="s">
        <v>86</v>
      </c>
      <c s="34" t="s">
        <v>91</v>
      </c>
      <c s="35" t="s">
        <v>5</v>
      </c>
      <c s="6" t="s">
        <v>92</v>
      </c>
      <c s="36" t="s">
        <v>75</v>
      </c>
      <c s="37">
        <v>100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730</v>
      </c>
    </row>
    <row r="46" spans="1:16" ht="12.75">
      <c r="A46" t="s">
        <v>49</v>
      </c>
      <c s="34" t="s">
        <v>90</v>
      </c>
      <c s="34" t="s">
        <v>95</v>
      </c>
      <c s="35" t="s">
        <v>5</v>
      </c>
      <c s="6" t="s">
        <v>96</v>
      </c>
      <c s="36" t="s">
        <v>75</v>
      </c>
      <c s="37">
        <v>6000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1108</v>
      </c>
    </row>
    <row r="50" spans="1:16" ht="12.75">
      <c r="A50" t="s">
        <v>49</v>
      </c>
      <c s="34" t="s">
        <v>94</v>
      </c>
      <c s="34" t="s">
        <v>104</v>
      </c>
      <c s="35" t="s">
        <v>5</v>
      </c>
      <c s="6" t="s">
        <v>105</v>
      </c>
      <c s="36" t="s">
        <v>101</v>
      </c>
      <c s="37">
        <v>162.793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784</v>
      </c>
    </row>
    <row r="54" spans="1:16" ht="12.75">
      <c r="A54" t="s">
        <v>49</v>
      </c>
      <c s="34" t="s">
        <v>98</v>
      </c>
      <c s="34" t="s">
        <v>107</v>
      </c>
      <c s="35" t="s">
        <v>5</v>
      </c>
      <c s="6" t="s">
        <v>108</v>
      </c>
      <c s="36" t="s">
        <v>101</v>
      </c>
      <c s="37">
        <v>162.793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04">
      <c r="A57" t="s">
        <v>56</v>
      </c>
      <c r="E57" s="39" t="s">
        <v>793</v>
      </c>
    </row>
    <row r="58" spans="1:16" ht="12.75">
      <c r="A58" t="s">
        <v>49</v>
      </c>
      <c s="34" t="s">
        <v>103</v>
      </c>
      <c s="34" t="s">
        <v>111</v>
      </c>
      <c s="35" t="s">
        <v>5</v>
      </c>
      <c s="6" t="s">
        <v>112</v>
      </c>
      <c s="36" t="s">
        <v>101</v>
      </c>
      <c s="37">
        <v>314.602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784</v>
      </c>
    </row>
    <row r="62" spans="1:16" ht="12.75">
      <c r="A62" t="s">
        <v>49</v>
      </c>
      <c s="34" t="s">
        <v>106</v>
      </c>
      <c s="34" t="s">
        <v>114</v>
      </c>
      <c s="35" t="s">
        <v>5</v>
      </c>
      <c s="6" t="s">
        <v>115</v>
      </c>
      <c s="36" t="s">
        <v>101</v>
      </c>
      <c s="37">
        <v>314.602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792</v>
      </c>
    </row>
    <row r="66" spans="1:16" ht="12.75">
      <c r="A66" t="s">
        <v>49</v>
      </c>
      <c s="34" t="s">
        <v>110</v>
      </c>
      <c s="34" t="s">
        <v>118</v>
      </c>
      <c s="35" t="s">
        <v>5</v>
      </c>
      <c s="6" t="s">
        <v>119</v>
      </c>
      <c s="36" t="s">
        <v>75</v>
      </c>
      <c s="37">
        <v>668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736</v>
      </c>
    </row>
    <row r="70" spans="1:16" ht="25.5">
      <c r="A70" t="s">
        <v>49</v>
      </c>
      <c s="34" t="s">
        <v>113</v>
      </c>
      <c s="34" t="s">
        <v>122</v>
      </c>
      <c s="35" t="s">
        <v>5</v>
      </c>
      <c s="6" t="s">
        <v>123</v>
      </c>
      <c s="36" t="s">
        <v>80</v>
      </c>
      <c s="37">
        <v>90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794</v>
      </c>
    </row>
    <row r="74" spans="1:16" ht="25.5">
      <c r="A74" t="s">
        <v>49</v>
      </c>
      <c s="34" t="s">
        <v>117</v>
      </c>
      <c s="34" t="s">
        <v>126</v>
      </c>
      <c s="35" t="s">
        <v>5</v>
      </c>
      <c s="6" t="s">
        <v>127</v>
      </c>
      <c s="36" t="s">
        <v>80</v>
      </c>
      <c s="37">
        <v>22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794</v>
      </c>
    </row>
    <row r="78" spans="1:16" ht="12.75">
      <c r="A78" t="s">
        <v>49</v>
      </c>
      <c s="34" t="s">
        <v>121</v>
      </c>
      <c s="34" t="s">
        <v>129</v>
      </c>
      <c s="35" t="s">
        <v>5</v>
      </c>
      <c s="6" t="s">
        <v>130</v>
      </c>
      <c s="36" t="s">
        <v>80</v>
      </c>
      <c s="37">
        <v>57</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799</v>
      </c>
    </row>
    <row r="82" spans="1:16" ht="25.5">
      <c r="A82" t="s">
        <v>49</v>
      </c>
      <c s="34" t="s">
        <v>125</v>
      </c>
      <c s="34" t="s">
        <v>133</v>
      </c>
      <c s="35" t="s">
        <v>5</v>
      </c>
      <c s="6" t="s">
        <v>134</v>
      </c>
      <c s="36" t="s">
        <v>80</v>
      </c>
      <c s="37">
        <v>39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1109</v>
      </c>
    </row>
    <row r="86" spans="1:16" ht="25.5">
      <c r="A86" t="s">
        <v>49</v>
      </c>
      <c s="34" t="s">
        <v>128</v>
      </c>
      <c s="34" t="s">
        <v>137</v>
      </c>
      <c s="35" t="s">
        <v>5</v>
      </c>
      <c s="6" t="s">
        <v>138</v>
      </c>
      <c s="36" t="s">
        <v>80</v>
      </c>
      <c s="37">
        <v>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1109</v>
      </c>
    </row>
    <row r="90" spans="1:16" ht="12.75">
      <c r="A90" t="s">
        <v>49</v>
      </c>
      <c s="34" t="s">
        <v>132</v>
      </c>
      <c s="34" t="s">
        <v>140</v>
      </c>
      <c s="35" t="s">
        <v>5</v>
      </c>
      <c s="6" t="s">
        <v>141</v>
      </c>
      <c s="36" t="s">
        <v>80</v>
      </c>
      <c s="37">
        <v>58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1110</v>
      </c>
    </row>
    <row r="94" spans="1:16" ht="12.75">
      <c r="A94" t="s">
        <v>49</v>
      </c>
      <c s="34" t="s">
        <v>136</v>
      </c>
      <c s="34" t="s">
        <v>144</v>
      </c>
      <c s="35" t="s">
        <v>5</v>
      </c>
      <c s="6" t="s">
        <v>145</v>
      </c>
      <c s="36" t="s">
        <v>80</v>
      </c>
      <c s="37">
        <v>14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1110</v>
      </c>
    </row>
    <row r="98" spans="1:13" ht="12.75">
      <c r="A98" t="s">
        <v>46</v>
      </c>
      <c r="C98" s="31" t="s">
        <v>27</v>
      </c>
      <c r="E98" s="33" t="s">
        <v>150</v>
      </c>
      <c r="J98" s="32">
        <f>0</f>
      </c>
      <c s="32">
        <f>0</f>
      </c>
      <c s="32">
        <f>0+L99+L103+L107+L111+L115+L119+L123+L127+L131+L135+L139+L143+L147+L151+L155+L159+L163+L167+L171+L175+L179+L183+L187+L191+L195+L199+L203+L207+L211</f>
      </c>
      <c s="32">
        <f>0+M99+M103+M107+M111+M115+M119+M123+M127+M131+M135+M139+M143+M147+M151+M155+M159+M163+M167+M171+M175+M179+M183+M187+M191+M195+M199+M203+M207+M211</f>
      </c>
    </row>
    <row r="99" spans="1:16" ht="12.75">
      <c r="A99" t="s">
        <v>49</v>
      </c>
      <c s="34" t="s">
        <v>132</v>
      </c>
      <c s="34" t="s">
        <v>1111</v>
      </c>
      <c s="35" t="s">
        <v>5</v>
      </c>
      <c s="6" t="s">
        <v>1112</v>
      </c>
      <c s="36" t="s">
        <v>80</v>
      </c>
      <c s="37">
        <v>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14.75">
      <c r="A102" t="s">
        <v>56</v>
      </c>
      <c r="E102" s="39" t="s">
        <v>1113</v>
      </c>
    </row>
    <row r="103" spans="1:16" ht="12.75">
      <c r="A103" t="s">
        <v>49</v>
      </c>
      <c s="34" t="s">
        <v>787</v>
      </c>
      <c s="34" t="s">
        <v>1114</v>
      </c>
      <c s="35" t="s">
        <v>5</v>
      </c>
      <c s="6" t="s">
        <v>1115</v>
      </c>
      <c s="36" t="s">
        <v>80</v>
      </c>
      <c s="37">
        <v>8</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65.75">
      <c r="A106" t="s">
        <v>56</v>
      </c>
      <c r="E106" s="39" t="s">
        <v>1116</v>
      </c>
    </row>
    <row r="107" spans="1:16" ht="12.75">
      <c r="A107" t="s">
        <v>49</v>
      </c>
      <c s="34" t="s">
        <v>151</v>
      </c>
      <c s="34" t="s">
        <v>1117</v>
      </c>
      <c s="35" t="s">
        <v>5</v>
      </c>
      <c s="6" t="s">
        <v>1118</v>
      </c>
      <c s="36" t="s">
        <v>80</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1119</v>
      </c>
    </row>
    <row r="111" spans="1:16" ht="12.75">
      <c r="A111" t="s">
        <v>49</v>
      </c>
      <c s="34" t="s">
        <v>155</v>
      </c>
      <c s="34" t="s">
        <v>1120</v>
      </c>
      <c s="35" t="s">
        <v>5</v>
      </c>
      <c s="6" t="s">
        <v>1121</v>
      </c>
      <c s="36" t="s">
        <v>80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1122</v>
      </c>
    </row>
    <row r="115" spans="1:16" ht="25.5">
      <c r="A115" t="s">
        <v>49</v>
      </c>
      <c s="34" t="s">
        <v>159</v>
      </c>
      <c s="34" t="s">
        <v>1123</v>
      </c>
      <c s="35" t="s">
        <v>5</v>
      </c>
      <c s="6" t="s">
        <v>1124</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1125</v>
      </c>
    </row>
    <row r="119" spans="1:16" ht="25.5">
      <c r="A119" t="s">
        <v>49</v>
      </c>
      <c s="34" t="s">
        <v>163</v>
      </c>
      <c s="34" t="s">
        <v>1126</v>
      </c>
      <c s="35" t="s">
        <v>5</v>
      </c>
      <c s="6" t="s">
        <v>1127</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53">
      <c r="A122" t="s">
        <v>56</v>
      </c>
      <c r="E122" s="39" t="s">
        <v>1128</v>
      </c>
    </row>
    <row r="123" spans="1:16" ht="12.75">
      <c r="A123" t="s">
        <v>49</v>
      </c>
      <c s="34" t="s">
        <v>167</v>
      </c>
      <c s="34" t="s">
        <v>224</v>
      </c>
      <c s="35" t="s">
        <v>5</v>
      </c>
      <c s="6" t="s">
        <v>225</v>
      </c>
      <c s="36" t="s">
        <v>80</v>
      </c>
      <c s="37">
        <v>32</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917</v>
      </c>
    </row>
    <row r="127" spans="1:16" ht="25.5">
      <c r="A127" t="s">
        <v>49</v>
      </c>
      <c s="34" t="s">
        <v>171</v>
      </c>
      <c s="34" t="s">
        <v>228</v>
      </c>
      <c s="35" t="s">
        <v>5</v>
      </c>
      <c s="6" t="s">
        <v>229</v>
      </c>
      <c s="36" t="s">
        <v>80</v>
      </c>
      <c s="37">
        <v>36</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40.25">
      <c r="A130" t="s">
        <v>56</v>
      </c>
      <c r="E130" s="39" t="s">
        <v>919</v>
      </c>
    </row>
    <row r="131" spans="1:16" ht="25.5">
      <c r="A131" t="s">
        <v>49</v>
      </c>
      <c s="34" t="s">
        <v>175</v>
      </c>
      <c s="34" t="s">
        <v>232</v>
      </c>
      <c s="35" t="s">
        <v>5</v>
      </c>
      <c s="6" t="s">
        <v>233</v>
      </c>
      <c s="36" t="s">
        <v>80</v>
      </c>
      <c s="37">
        <v>16</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922</v>
      </c>
    </row>
    <row r="135" spans="1:16" ht="25.5">
      <c r="A135" t="s">
        <v>49</v>
      </c>
      <c s="34" t="s">
        <v>179</v>
      </c>
      <c s="34" t="s">
        <v>236</v>
      </c>
      <c s="35" t="s">
        <v>5</v>
      </c>
      <c s="6" t="s">
        <v>237</v>
      </c>
      <c s="36" t="s">
        <v>80</v>
      </c>
      <c s="37">
        <v>16</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40.25">
      <c r="A138" t="s">
        <v>56</v>
      </c>
      <c r="E138" s="39" t="s">
        <v>923</v>
      </c>
    </row>
    <row r="139" spans="1:16" ht="12.75">
      <c r="A139" t="s">
        <v>49</v>
      </c>
      <c s="34" t="s">
        <v>183</v>
      </c>
      <c s="34" t="s">
        <v>1129</v>
      </c>
      <c s="35" t="s">
        <v>5</v>
      </c>
      <c s="6" t="s">
        <v>1130</v>
      </c>
      <c s="36" t="s">
        <v>75</v>
      </c>
      <c s="37">
        <v>50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14.75">
      <c r="A142" t="s">
        <v>56</v>
      </c>
      <c r="E142" s="39" t="s">
        <v>800</v>
      </c>
    </row>
    <row r="143" spans="1:16" ht="12.75">
      <c r="A143" t="s">
        <v>49</v>
      </c>
      <c s="34" t="s">
        <v>187</v>
      </c>
      <c s="34" t="s">
        <v>1131</v>
      </c>
      <c s="35" t="s">
        <v>5</v>
      </c>
      <c s="6" t="s">
        <v>1132</v>
      </c>
      <c s="36" t="s">
        <v>75</v>
      </c>
      <c s="37">
        <v>50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801</v>
      </c>
    </row>
    <row r="147" spans="1:16" ht="25.5">
      <c r="A147" t="s">
        <v>49</v>
      </c>
      <c s="34" t="s">
        <v>199</v>
      </c>
      <c s="34" t="s">
        <v>340</v>
      </c>
      <c s="35" t="s">
        <v>5</v>
      </c>
      <c s="6" t="s">
        <v>341</v>
      </c>
      <c s="36" t="s">
        <v>80</v>
      </c>
      <c s="37">
        <v>48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1133</v>
      </c>
    </row>
    <row r="151" spans="1:16" ht="25.5">
      <c r="A151" t="s">
        <v>49</v>
      </c>
      <c s="34" t="s">
        <v>203</v>
      </c>
      <c s="34" t="s">
        <v>344</v>
      </c>
      <c s="35" t="s">
        <v>5</v>
      </c>
      <c s="6" t="s">
        <v>345</v>
      </c>
      <c s="36" t="s">
        <v>80</v>
      </c>
      <c s="37">
        <v>48</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1134</v>
      </c>
    </row>
    <row r="155" spans="1:16" ht="12.75">
      <c r="A155" t="s">
        <v>49</v>
      </c>
      <c s="34" t="s">
        <v>207</v>
      </c>
      <c s="34" t="s">
        <v>348</v>
      </c>
      <c s="35" t="s">
        <v>5</v>
      </c>
      <c s="6" t="s">
        <v>349</v>
      </c>
      <c s="36" t="s">
        <v>80</v>
      </c>
      <c s="37">
        <v>16</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908</v>
      </c>
    </row>
    <row r="159" spans="1:16" ht="12.75">
      <c r="A159" t="s">
        <v>49</v>
      </c>
      <c s="34" t="s">
        <v>211</v>
      </c>
      <c s="34" t="s">
        <v>352</v>
      </c>
      <c s="35" t="s">
        <v>5</v>
      </c>
      <c s="6" t="s">
        <v>353</v>
      </c>
      <c s="36" t="s">
        <v>80</v>
      </c>
      <c s="37">
        <v>16</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909</v>
      </c>
    </row>
    <row r="163" spans="1:16" ht="25.5">
      <c r="A163" t="s">
        <v>49</v>
      </c>
      <c s="34" t="s">
        <v>215</v>
      </c>
      <c s="34" t="s">
        <v>356</v>
      </c>
      <c s="35" t="s">
        <v>5</v>
      </c>
      <c s="6" t="s">
        <v>357</v>
      </c>
      <c s="36" t="s">
        <v>80</v>
      </c>
      <c s="37">
        <v>48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14.75">
      <c r="A166" t="s">
        <v>56</v>
      </c>
      <c r="E166" s="39" t="s">
        <v>911</v>
      </c>
    </row>
    <row r="167" spans="1:16" ht="25.5">
      <c r="A167" t="s">
        <v>49</v>
      </c>
      <c s="34" t="s">
        <v>219</v>
      </c>
      <c s="34" t="s">
        <v>360</v>
      </c>
      <c s="35" t="s">
        <v>5</v>
      </c>
      <c s="6" t="s">
        <v>361</v>
      </c>
      <c s="36" t="s">
        <v>80</v>
      </c>
      <c s="37">
        <v>48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912</v>
      </c>
    </row>
    <row r="171" spans="1:16" ht="12.75">
      <c r="A171" t="s">
        <v>49</v>
      </c>
      <c s="34" t="s">
        <v>223</v>
      </c>
      <c s="34" t="s">
        <v>372</v>
      </c>
      <c s="35" t="s">
        <v>5</v>
      </c>
      <c s="6" t="s">
        <v>373</v>
      </c>
      <c s="36" t="s">
        <v>374</v>
      </c>
      <c s="37">
        <v>48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1135</v>
      </c>
    </row>
    <row r="175" spans="1:16" ht="12.75">
      <c r="A175" t="s">
        <v>49</v>
      </c>
      <c s="34" t="s">
        <v>231</v>
      </c>
      <c s="34" t="s">
        <v>377</v>
      </c>
      <c s="35" t="s">
        <v>5</v>
      </c>
      <c s="6" t="s">
        <v>378</v>
      </c>
      <c s="36" t="s">
        <v>374</v>
      </c>
      <c s="37">
        <v>500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953</v>
      </c>
    </row>
    <row r="179" spans="1:16" ht="12.75">
      <c r="A179" t="s">
        <v>49</v>
      </c>
      <c s="34" t="s">
        <v>235</v>
      </c>
      <c s="34" t="s">
        <v>385</v>
      </c>
      <c s="35" t="s">
        <v>5</v>
      </c>
      <c s="6" t="s">
        <v>386</v>
      </c>
      <c s="36" t="s">
        <v>80</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956</v>
      </c>
    </row>
    <row r="183" spans="1:16" ht="12.75">
      <c r="A183" t="s">
        <v>49</v>
      </c>
      <c s="34" t="s">
        <v>239</v>
      </c>
      <c s="34" t="s">
        <v>393</v>
      </c>
      <c s="35" t="s">
        <v>5</v>
      </c>
      <c s="6" t="s">
        <v>394</v>
      </c>
      <c s="36" t="s">
        <v>374</v>
      </c>
      <c s="37">
        <v>50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961</v>
      </c>
    </row>
    <row r="187" spans="1:16" ht="12.75">
      <c r="A187" t="s">
        <v>49</v>
      </c>
      <c s="34" t="s">
        <v>243</v>
      </c>
      <c s="34" t="s">
        <v>397</v>
      </c>
      <c s="35" t="s">
        <v>5</v>
      </c>
      <c s="6" t="s">
        <v>398</v>
      </c>
      <c s="36" t="s">
        <v>80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76.5">
      <c r="A190" t="s">
        <v>56</v>
      </c>
      <c r="E190" s="39" t="s">
        <v>962</v>
      </c>
    </row>
    <row r="191" spans="1:16" ht="25.5">
      <c r="A191" t="s">
        <v>49</v>
      </c>
      <c s="34" t="s">
        <v>247</v>
      </c>
      <c s="34" t="s">
        <v>465</v>
      </c>
      <c s="35" t="s">
        <v>5</v>
      </c>
      <c s="6" t="s">
        <v>466</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1136</v>
      </c>
    </row>
    <row r="195" spans="1:16" ht="12.75">
      <c r="A195" t="s">
        <v>49</v>
      </c>
      <c s="34" t="s">
        <v>251</v>
      </c>
      <c s="34" t="s">
        <v>422</v>
      </c>
      <c s="35" t="s">
        <v>5</v>
      </c>
      <c s="6" t="s">
        <v>423</v>
      </c>
      <c s="36" t="s">
        <v>80</v>
      </c>
      <c s="37">
        <v>7</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931</v>
      </c>
    </row>
    <row r="199" spans="1:16" ht="12.75">
      <c r="A199" t="s">
        <v>49</v>
      </c>
      <c s="34" t="s">
        <v>255</v>
      </c>
      <c s="34" t="s">
        <v>426</v>
      </c>
      <c s="35" t="s">
        <v>5</v>
      </c>
      <c s="6" t="s">
        <v>427</v>
      </c>
      <c s="36" t="s">
        <v>80</v>
      </c>
      <c s="37">
        <v>7</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932</v>
      </c>
    </row>
    <row r="203" spans="1:16" ht="25.5">
      <c r="A203" t="s">
        <v>49</v>
      </c>
      <c s="34" t="s">
        <v>267</v>
      </c>
      <c s="34" t="s">
        <v>660</v>
      </c>
      <c s="35" t="s">
        <v>5</v>
      </c>
      <c s="6" t="s">
        <v>661</v>
      </c>
      <c s="36" t="s">
        <v>80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40.25">
      <c r="A206" t="s">
        <v>56</v>
      </c>
      <c r="E206" s="39" t="s">
        <v>1137</v>
      </c>
    </row>
    <row r="207" spans="1:16" ht="25.5">
      <c r="A207" t="s">
        <v>49</v>
      </c>
      <c s="34" t="s">
        <v>271</v>
      </c>
      <c s="34" t="s">
        <v>1138</v>
      </c>
      <c s="35" t="s">
        <v>5</v>
      </c>
      <c s="6" t="s">
        <v>1139</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14.75">
      <c r="A210" t="s">
        <v>56</v>
      </c>
      <c r="E210" s="39" t="s">
        <v>1140</v>
      </c>
    </row>
    <row r="211" spans="1:16" ht="25.5">
      <c r="A211" t="s">
        <v>49</v>
      </c>
      <c s="34" t="s">
        <v>275</v>
      </c>
      <c s="34" t="s">
        <v>1141</v>
      </c>
      <c s="35" t="s">
        <v>5</v>
      </c>
      <c s="6" t="s">
        <v>1142</v>
      </c>
      <c s="36" t="s">
        <v>80</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65.75">
      <c r="A214" t="s">
        <v>56</v>
      </c>
      <c r="E214" s="39" t="s">
        <v>1143</v>
      </c>
    </row>
    <row r="215" spans="1:13" ht="12.75">
      <c r="A215" t="s">
        <v>46</v>
      </c>
      <c r="C215" s="31" t="s">
        <v>26</v>
      </c>
      <c r="E215" s="33" t="s">
        <v>549</v>
      </c>
      <c r="J215" s="32">
        <f>0</f>
      </c>
      <c s="32">
        <f>0</f>
      </c>
      <c s="32">
        <f>0+L216+L220+L224+L228+L232+L236+L240+L244</f>
      </c>
      <c s="32">
        <f>0+M216+M220+M224+M228+M232+M236+M240+M244</f>
      </c>
    </row>
    <row r="216" spans="1:16" ht="12.75">
      <c r="A216" t="s">
        <v>49</v>
      </c>
      <c s="34" t="s">
        <v>271</v>
      </c>
      <c s="34" t="s">
        <v>1144</v>
      </c>
      <c s="35" t="s">
        <v>5</v>
      </c>
      <c s="6" t="s">
        <v>1145</v>
      </c>
      <c s="36" t="s">
        <v>80</v>
      </c>
      <c s="37">
        <v>16</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53">
      <c r="A219" t="s">
        <v>56</v>
      </c>
      <c r="E219" s="39" t="s">
        <v>1146</v>
      </c>
    </row>
    <row r="220" spans="1:16" ht="12.75">
      <c r="A220" t="s">
        <v>49</v>
      </c>
      <c s="34" t="s">
        <v>275</v>
      </c>
      <c s="34" t="s">
        <v>1117</v>
      </c>
      <c s="35" t="s">
        <v>5</v>
      </c>
      <c s="6" t="s">
        <v>1147</v>
      </c>
      <c s="36" t="s">
        <v>80</v>
      </c>
      <c s="37">
        <v>4</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1119</v>
      </c>
    </row>
    <row r="224" spans="1:16" ht="12.75">
      <c r="A224" t="s">
        <v>49</v>
      </c>
      <c s="34" t="s">
        <v>279</v>
      </c>
      <c s="34" t="s">
        <v>1148</v>
      </c>
      <c s="35" t="s">
        <v>5</v>
      </c>
      <c s="6" t="s">
        <v>1149</v>
      </c>
      <c s="36" t="s">
        <v>80</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40.25">
      <c r="A227" t="s">
        <v>56</v>
      </c>
      <c r="E227" s="39" t="s">
        <v>1150</v>
      </c>
    </row>
    <row r="228" spans="1:16" ht="25.5">
      <c r="A228" t="s">
        <v>49</v>
      </c>
      <c s="34" t="s">
        <v>283</v>
      </c>
      <c s="34" t="s">
        <v>607</v>
      </c>
      <c s="35" t="s">
        <v>5</v>
      </c>
      <c s="6" t="s">
        <v>608</v>
      </c>
      <c s="36" t="s">
        <v>80</v>
      </c>
      <c s="37">
        <v>56</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1151</v>
      </c>
    </row>
    <row r="232" spans="1:16" ht="12.75">
      <c r="A232" t="s">
        <v>49</v>
      </c>
      <c s="34" t="s">
        <v>287</v>
      </c>
      <c s="34" t="s">
        <v>626</v>
      </c>
      <c s="35" t="s">
        <v>5</v>
      </c>
      <c s="6" t="s">
        <v>627</v>
      </c>
      <c s="36" t="s">
        <v>80</v>
      </c>
      <c s="37">
        <v>16</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40.25">
      <c r="A235" t="s">
        <v>56</v>
      </c>
      <c r="E235" s="39" t="s">
        <v>1152</v>
      </c>
    </row>
    <row r="236" spans="1:16" ht="25.5">
      <c r="A236" t="s">
        <v>49</v>
      </c>
      <c s="34" t="s">
        <v>292</v>
      </c>
      <c s="34" t="s">
        <v>1053</v>
      </c>
      <c s="35" t="s">
        <v>5</v>
      </c>
      <c s="6" t="s">
        <v>1054</v>
      </c>
      <c s="36" t="s">
        <v>80</v>
      </c>
      <c s="37">
        <v>60</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1153</v>
      </c>
    </row>
    <row r="240" spans="1:16" ht="25.5">
      <c r="A240" t="s">
        <v>49</v>
      </c>
      <c s="34" t="s">
        <v>296</v>
      </c>
      <c s="34" t="s">
        <v>566</v>
      </c>
      <c s="35" t="s">
        <v>5</v>
      </c>
      <c s="6" t="s">
        <v>567</v>
      </c>
      <c s="36" t="s">
        <v>80</v>
      </c>
      <c s="37">
        <v>30</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53">
      <c r="A243" t="s">
        <v>56</v>
      </c>
      <c r="E243" s="39" t="s">
        <v>1154</v>
      </c>
    </row>
    <row r="244" spans="1:16" ht="25.5">
      <c r="A244" t="s">
        <v>49</v>
      </c>
      <c s="34" t="s">
        <v>300</v>
      </c>
      <c s="34" t="s">
        <v>570</v>
      </c>
      <c s="35" t="s">
        <v>5</v>
      </c>
      <c s="6" t="s">
        <v>571</v>
      </c>
      <c s="36" t="s">
        <v>80</v>
      </c>
      <c s="37">
        <v>13</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65.75">
      <c r="A247" t="s">
        <v>56</v>
      </c>
      <c r="E247" s="39" t="s">
        <v>1155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Rekapitulace!C19</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1160</v>
      </c>
      <c r="E8" s="30" t="s">
        <v>1159</v>
      </c>
      <c r="J8" s="29">
        <f>0+J9+J290</f>
      </c>
      <c s="29">
        <f>0+K9+K290</f>
      </c>
      <c s="29">
        <f>0+L9+L290</f>
      </c>
      <c s="29">
        <f>0+M9+M290</f>
      </c>
    </row>
    <row r="9" spans="1:13" ht="12.75">
      <c r="A9" t="s">
        <v>46</v>
      </c>
      <c r="C9" s="31" t="s">
        <v>667</v>
      </c>
      <c r="E9" s="33" t="s">
        <v>1161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12.75">
      <c r="A10" t="s">
        <v>49</v>
      </c>
      <c s="34" t="s">
        <v>90</v>
      </c>
      <c s="34" t="s">
        <v>1162</v>
      </c>
      <c s="35" t="s">
        <v>5</v>
      </c>
      <c s="6" t="s">
        <v>1163</v>
      </c>
      <c s="36" t="s">
        <v>1164</v>
      </c>
      <c s="37">
        <v>3.635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1165</v>
      </c>
    </row>
    <row r="14" spans="1:16" ht="12.75">
      <c r="A14" t="s">
        <v>49</v>
      </c>
      <c s="34" t="s">
        <v>94</v>
      </c>
      <c s="34" t="s">
        <v>1166</v>
      </c>
      <c s="35" t="s">
        <v>5</v>
      </c>
      <c s="6" t="s">
        <v>1167</v>
      </c>
      <c s="36" t="s">
        <v>1164</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1165</v>
      </c>
    </row>
    <row r="18" spans="1:16" ht="25.5">
      <c r="A18" t="s">
        <v>49</v>
      </c>
      <c s="34" t="s">
        <v>98</v>
      </c>
      <c s="34" t="s">
        <v>1168</v>
      </c>
      <c s="35" t="s">
        <v>5</v>
      </c>
      <c s="6" t="s">
        <v>1169</v>
      </c>
      <c s="36" t="s">
        <v>75</v>
      </c>
      <c s="37">
        <v>1125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1170</v>
      </c>
    </row>
    <row r="22" spans="1:16" ht="12.75">
      <c r="A22" t="s">
        <v>49</v>
      </c>
      <c s="34" t="s">
        <v>103</v>
      </c>
      <c s="34" t="s">
        <v>1171</v>
      </c>
      <c s="35" t="s">
        <v>5</v>
      </c>
      <c s="6" t="s">
        <v>1172</v>
      </c>
      <c s="36" t="s">
        <v>782</v>
      </c>
      <c s="37">
        <v>14.4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53">
      <c r="A25" t="s">
        <v>56</v>
      </c>
      <c r="E25" s="39" t="s">
        <v>1173</v>
      </c>
    </row>
    <row r="26" spans="1:16" ht="12.75">
      <c r="A26" t="s">
        <v>49</v>
      </c>
      <c s="34" t="s">
        <v>106</v>
      </c>
      <c s="34" t="s">
        <v>1174</v>
      </c>
      <c s="35" t="s">
        <v>5</v>
      </c>
      <c s="6" t="s">
        <v>1175</v>
      </c>
      <c s="36" t="s">
        <v>75</v>
      </c>
      <c s="37">
        <v>2400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1176</v>
      </c>
    </row>
    <row r="30" spans="1:16" ht="25.5">
      <c r="A30" t="s">
        <v>49</v>
      </c>
      <c s="34" t="s">
        <v>110</v>
      </c>
      <c s="34" t="s">
        <v>1177</v>
      </c>
      <c s="35" t="s">
        <v>5</v>
      </c>
      <c s="6" t="s">
        <v>1178</v>
      </c>
      <c s="36" t="s">
        <v>75</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1179</v>
      </c>
    </row>
    <row r="34" spans="1:16" ht="12.75">
      <c r="A34" t="s">
        <v>49</v>
      </c>
      <c s="34" t="s">
        <v>113</v>
      </c>
      <c s="34" t="s">
        <v>1180</v>
      </c>
      <c s="35" t="s">
        <v>5</v>
      </c>
      <c s="6" t="s">
        <v>1181</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1182</v>
      </c>
    </row>
    <row r="38" spans="1:16" ht="12.75">
      <c r="A38" t="s">
        <v>49</v>
      </c>
      <c s="34" t="s">
        <v>117</v>
      </c>
      <c s="34" t="s">
        <v>1183</v>
      </c>
      <c s="35" t="s">
        <v>5</v>
      </c>
      <c s="6" t="s">
        <v>1184</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1185</v>
      </c>
    </row>
    <row r="42" spans="1:16" ht="12.75">
      <c r="A42" t="s">
        <v>49</v>
      </c>
      <c s="34" t="s">
        <v>121</v>
      </c>
      <c s="34" t="s">
        <v>933</v>
      </c>
      <c s="35" t="s">
        <v>5</v>
      </c>
      <c s="6" t="s">
        <v>934</v>
      </c>
      <c s="36" t="s">
        <v>75</v>
      </c>
      <c s="37">
        <v>2400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53">
      <c r="A45" t="s">
        <v>56</v>
      </c>
      <c r="E45" s="39" t="s">
        <v>1186</v>
      </c>
    </row>
    <row r="46" spans="1:16" ht="12.75">
      <c r="A46" t="s">
        <v>49</v>
      </c>
      <c s="34" t="s">
        <v>125</v>
      </c>
      <c s="34" t="s">
        <v>936</v>
      </c>
      <c s="35" t="s">
        <v>5</v>
      </c>
      <c s="6" t="s">
        <v>937</v>
      </c>
      <c s="36" t="s">
        <v>75</v>
      </c>
      <c s="37">
        <v>2400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1170</v>
      </c>
    </row>
    <row r="50" spans="1:16" ht="12.75">
      <c r="A50" t="s">
        <v>49</v>
      </c>
      <c s="34" t="s">
        <v>128</v>
      </c>
      <c s="34" t="s">
        <v>939</v>
      </c>
      <c s="35" t="s">
        <v>5</v>
      </c>
      <c s="6" t="s">
        <v>940</v>
      </c>
      <c s="36" t="s">
        <v>941</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1187</v>
      </c>
    </row>
    <row r="54" spans="1:16" ht="12.75">
      <c r="A54" t="s">
        <v>49</v>
      </c>
      <c s="34" t="s">
        <v>132</v>
      </c>
      <c s="34" t="s">
        <v>943</v>
      </c>
      <c s="35" t="s">
        <v>5</v>
      </c>
      <c s="6" t="s">
        <v>944</v>
      </c>
      <c s="36" t="s">
        <v>75</v>
      </c>
      <c s="37">
        <v>2400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1188</v>
      </c>
    </row>
    <row r="58" spans="1:16" ht="12.75">
      <c r="A58" t="s">
        <v>49</v>
      </c>
      <c s="34" t="s">
        <v>136</v>
      </c>
      <c s="34" t="s">
        <v>1189</v>
      </c>
      <c s="35" t="s">
        <v>5</v>
      </c>
      <c s="6" t="s">
        <v>1190</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1182</v>
      </c>
    </row>
    <row r="62" spans="1:16" ht="12.75">
      <c r="A62" t="s">
        <v>49</v>
      </c>
      <c s="34" t="s">
        <v>139</v>
      </c>
      <c s="34" t="s">
        <v>1191</v>
      </c>
      <c s="35" t="s">
        <v>5</v>
      </c>
      <c s="6" t="s">
        <v>1192</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1185</v>
      </c>
    </row>
    <row r="66" spans="1:16" ht="12.75">
      <c r="A66" t="s">
        <v>49</v>
      </c>
      <c s="34" t="s">
        <v>143</v>
      </c>
      <c s="34" t="s">
        <v>1193</v>
      </c>
      <c s="35" t="s">
        <v>5</v>
      </c>
      <c s="6" t="s">
        <v>1194</v>
      </c>
      <c s="36" t="s">
        <v>80</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1182</v>
      </c>
    </row>
    <row r="70" spans="1:16" ht="12.75">
      <c r="A70" t="s">
        <v>49</v>
      </c>
      <c s="34" t="s">
        <v>146</v>
      </c>
      <c s="34" t="s">
        <v>1195</v>
      </c>
      <c s="35" t="s">
        <v>5</v>
      </c>
      <c s="6" t="s">
        <v>1196</v>
      </c>
      <c s="36" t="s">
        <v>80</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1185</v>
      </c>
    </row>
    <row r="74" spans="1:16" ht="12.75">
      <c r="A74" t="s">
        <v>49</v>
      </c>
      <c s="34" t="s">
        <v>787</v>
      </c>
      <c s="34" t="s">
        <v>946</v>
      </c>
      <c s="35" t="s">
        <v>5</v>
      </c>
      <c s="6" t="s">
        <v>947</v>
      </c>
      <c s="36" t="s">
        <v>80</v>
      </c>
      <c s="37">
        <v>12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1182</v>
      </c>
    </row>
    <row r="78" spans="1:16" ht="12.75">
      <c r="A78" t="s">
        <v>49</v>
      </c>
      <c s="34" t="s">
        <v>151</v>
      </c>
      <c s="34" t="s">
        <v>949</v>
      </c>
      <c s="35" t="s">
        <v>5</v>
      </c>
      <c s="6" t="s">
        <v>950</v>
      </c>
      <c s="36" t="s">
        <v>80</v>
      </c>
      <c s="37">
        <v>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1185</v>
      </c>
    </row>
    <row r="82" spans="1:16" ht="12.75">
      <c r="A82" t="s">
        <v>49</v>
      </c>
      <c s="34" t="s">
        <v>155</v>
      </c>
      <c s="34" t="s">
        <v>1197</v>
      </c>
      <c s="35" t="s">
        <v>5</v>
      </c>
      <c s="6" t="s">
        <v>1198</v>
      </c>
      <c s="36" t="s">
        <v>80</v>
      </c>
      <c s="37">
        <v>22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1182</v>
      </c>
    </row>
    <row r="86" spans="1:16" ht="12.75">
      <c r="A86" t="s">
        <v>49</v>
      </c>
      <c s="34" t="s">
        <v>159</v>
      </c>
      <c s="34" t="s">
        <v>1199</v>
      </c>
      <c s="35" t="s">
        <v>5</v>
      </c>
      <c s="6" t="s">
        <v>1200</v>
      </c>
      <c s="36" t="s">
        <v>80</v>
      </c>
      <c s="37">
        <v>22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1185</v>
      </c>
    </row>
    <row r="90" spans="1:16" ht="12.75">
      <c r="A90" t="s">
        <v>49</v>
      </c>
      <c s="34" t="s">
        <v>163</v>
      </c>
      <c s="34" t="s">
        <v>1201</v>
      </c>
      <c s="35" t="s">
        <v>5</v>
      </c>
      <c s="6" t="s">
        <v>1202</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1203</v>
      </c>
    </row>
    <row r="94" spans="1:16" ht="12.75">
      <c r="A94" t="s">
        <v>49</v>
      </c>
      <c s="34" t="s">
        <v>167</v>
      </c>
      <c s="34" t="s">
        <v>1204</v>
      </c>
      <c s="35" t="s">
        <v>5</v>
      </c>
      <c s="6" t="s">
        <v>1205</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1185</v>
      </c>
    </row>
    <row r="98" spans="1:16" ht="12.75">
      <c r="A98" t="s">
        <v>49</v>
      </c>
      <c s="34" t="s">
        <v>171</v>
      </c>
      <c s="34" t="s">
        <v>1206</v>
      </c>
      <c s="35" t="s">
        <v>5</v>
      </c>
      <c s="6" t="s">
        <v>1207</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1203</v>
      </c>
    </row>
    <row r="102" spans="1:16" ht="12.75">
      <c r="A102" t="s">
        <v>49</v>
      </c>
      <c s="34" t="s">
        <v>175</v>
      </c>
      <c s="34" t="s">
        <v>1208</v>
      </c>
      <c s="35" t="s">
        <v>5</v>
      </c>
      <c s="6" t="s">
        <v>1209</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1203</v>
      </c>
    </row>
    <row r="106" spans="1:16" ht="12.75">
      <c r="A106" t="s">
        <v>49</v>
      </c>
      <c s="34" t="s">
        <v>179</v>
      </c>
      <c s="34" t="s">
        <v>1210</v>
      </c>
      <c s="35" t="s">
        <v>5</v>
      </c>
      <c s="6" t="s">
        <v>1211</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1185</v>
      </c>
    </row>
    <row r="110" spans="1:16" ht="12.75">
      <c r="A110" t="s">
        <v>49</v>
      </c>
      <c s="34" t="s">
        <v>183</v>
      </c>
      <c s="34" t="s">
        <v>1212</v>
      </c>
      <c s="35" t="s">
        <v>5</v>
      </c>
      <c s="6" t="s">
        <v>1213</v>
      </c>
      <c s="36" t="s">
        <v>80</v>
      </c>
      <c s="37">
        <v>9</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1203</v>
      </c>
    </row>
    <row r="114" spans="1:16" ht="12.75">
      <c r="A114" t="s">
        <v>49</v>
      </c>
      <c s="34" t="s">
        <v>187</v>
      </c>
      <c s="34" t="s">
        <v>1214</v>
      </c>
      <c s="35" t="s">
        <v>5</v>
      </c>
      <c s="6" t="s">
        <v>1215</v>
      </c>
      <c s="36" t="s">
        <v>80</v>
      </c>
      <c s="37">
        <v>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1185</v>
      </c>
    </row>
    <row r="118" spans="1:16" ht="12.75">
      <c r="A118" t="s">
        <v>49</v>
      </c>
      <c s="34" t="s">
        <v>191</v>
      </c>
      <c s="34" t="s">
        <v>1216</v>
      </c>
      <c s="35" t="s">
        <v>5</v>
      </c>
      <c s="6" t="s">
        <v>1217</v>
      </c>
      <c s="36" t="s">
        <v>80</v>
      </c>
      <c s="37">
        <v>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1203</v>
      </c>
    </row>
    <row r="122" spans="1:16" ht="12.75">
      <c r="A122" t="s">
        <v>49</v>
      </c>
      <c s="34" t="s">
        <v>195</v>
      </c>
      <c s="34" t="s">
        <v>1218</v>
      </c>
      <c s="35" t="s">
        <v>5</v>
      </c>
      <c s="6" t="s">
        <v>1219</v>
      </c>
      <c s="36" t="s">
        <v>80</v>
      </c>
      <c s="37">
        <v>11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1185</v>
      </c>
    </row>
    <row r="126" spans="1:16" ht="12.75">
      <c r="A126" t="s">
        <v>49</v>
      </c>
      <c s="34" t="s">
        <v>199</v>
      </c>
      <c s="34" t="s">
        <v>1220</v>
      </c>
      <c s="35" t="s">
        <v>5</v>
      </c>
      <c s="6" t="s">
        <v>1221</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1203</v>
      </c>
    </row>
    <row r="130" spans="1:16" ht="12.75">
      <c r="A130" t="s">
        <v>49</v>
      </c>
      <c s="34" t="s">
        <v>203</v>
      </c>
      <c s="34" t="s">
        <v>1222</v>
      </c>
      <c s="35" t="s">
        <v>5</v>
      </c>
      <c s="6" t="s">
        <v>1223</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1185</v>
      </c>
    </row>
    <row r="134" spans="1:16" ht="12.75">
      <c r="A134" t="s">
        <v>49</v>
      </c>
      <c s="34" t="s">
        <v>207</v>
      </c>
      <c s="34" t="s">
        <v>1224</v>
      </c>
      <c s="35" t="s">
        <v>5</v>
      </c>
      <c s="6" t="s">
        <v>1225</v>
      </c>
      <c s="36" t="s">
        <v>80</v>
      </c>
      <c s="37">
        <v>20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1182</v>
      </c>
    </row>
    <row r="138" spans="1:16" ht="12.75">
      <c r="A138" t="s">
        <v>49</v>
      </c>
      <c s="34" t="s">
        <v>211</v>
      </c>
      <c s="34" t="s">
        <v>1226</v>
      </c>
      <c s="35" t="s">
        <v>5</v>
      </c>
      <c s="6" t="s">
        <v>1227</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1185</v>
      </c>
    </row>
    <row r="142" spans="1:16" ht="12.75">
      <c r="A142" t="s">
        <v>49</v>
      </c>
      <c s="34" t="s">
        <v>215</v>
      </c>
      <c s="34" t="s">
        <v>1228</v>
      </c>
      <c s="35" t="s">
        <v>5</v>
      </c>
      <c s="6" t="s">
        <v>1229</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1182</v>
      </c>
    </row>
    <row r="146" spans="1:16" ht="12.75">
      <c r="A146" t="s">
        <v>49</v>
      </c>
      <c s="34" t="s">
        <v>219</v>
      </c>
      <c s="34" t="s">
        <v>1230</v>
      </c>
      <c s="35" t="s">
        <v>5</v>
      </c>
      <c s="6" t="s">
        <v>1231</v>
      </c>
      <c s="36" t="s">
        <v>80</v>
      </c>
      <c s="37">
        <v>13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1185</v>
      </c>
    </row>
    <row r="150" spans="1:16" ht="12.75">
      <c r="A150" t="s">
        <v>49</v>
      </c>
      <c s="34" t="s">
        <v>223</v>
      </c>
      <c s="34" t="s">
        <v>1232</v>
      </c>
      <c s="35" t="s">
        <v>5</v>
      </c>
      <c s="6" t="s">
        <v>1233</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1182</v>
      </c>
    </row>
    <row r="154" spans="1:16" ht="12.75">
      <c r="A154" t="s">
        <v>49</v>
      </c>
      <c s="34" t="s">
        <v>227</v>
      </c>
      <c s="34" t="s">
        <v>1234</v>
      </c>
      <c s="35" t="s">
        <v>5</v>
      </c>
      <c s="6" t="s">
        <v>1235</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1185</v>
      </c>
    </row>
    <row r="158" spans="1:16" ht="12.75">
      <c r="A158" t="s">
        <v>49</v>
      </c>
      <c s="34" t="s">
        <v>231</v>
      </c>
      <c s="34" t="s">
        <v>144</v>
      </c>
      <c s="35" t="s">
        <v>5</v>
      </c>
      <c s="6" t="s">
        <v>145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1236</v>
      </c>
    </row>
    <row r="162" spans="1:16" ht="12.75">
      <c r="A162" t="s">
        <v>49</v>
      </c>
      <c s="34" t="s">
        <v>235</v>
      </c>
      <c s="34" t="s">
        <v>140</v>
      </c>
      <c s="35" t="s">
        <v>5</v>
      </c>
      <c s="6" t="s">
        <v>141</v>
      </c>
      <c s="36" t="s">
        <v>80</v>
      </c>
      <c s="37">
        <v>18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1236</v>
      </c>
    </row>
    <row r="166" spans="1:16" ht="12.75">
      <c r="A166" t="s">
        <v>49</v>
      </c>
      <c s="34" t="s">
        <v>239</v>
      </c>
      <c s="34" t="s">
        <v>1237</v>
      </c>
      <c s="35" t="s">
        <v>5</v>
      </c>
      <c s="6" t="s">
        <v>1238</v>
      </c>
      <c s="36" t="s">
        <v>80</v>
      </c>
      <c s="37">
        <v>18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1236</v>
      </c>
    </row>
    <row r="170" spans="1:16" ht="12.75">
      <c r="A170" t="s">
        <v>49</v>
      </c>
      <c s="34" t="s">
        <v>243</v>
      </c>
      <c s="34" t="s">
        <v>1239</v>
      </c>
      <c s="35" t="s">
        <v>5</v>
      </c>
      <c s="6" t="s">
        <v>1240</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1236</v>
      </c>
    </row>
    <row r="174" spans="1:16" ht="12.75">
      <c r="A174" t="s">
        <v>49</v>
      </c>
      <c s="34" t="s">
        <v>247</v>
      </c>
      <c s="34" t="s">
        <v>972</v>
      </c>
      <c s="35" t="s">
        <v>5</v>
      </c>
      <c s="6" t="s">
        <v>973</v>
      </c>
      <c s="36" t="s">
        <v>80</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1236</v>
      </c>
    </row>
    <row r="178" spans="1:16" ht="12.75">
      <c r="A178" t="s">
        <v>49</v>
      </c>
      <c s="34" t="s">
        <v>251</v>
      </c>
      <c s="34" t="s">
        <v>1241</v>
      </c>
      <c s="35" t="s">
        <v>5</v>
      </c>
      <c s="6" t="s">
        <v>1242</v>
      </c>
      <c s="36" t="s">
        <v>80</v>
      </c>
      <c s="37">
        <v>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1243</v>
      </c>
    </row>
    <row r="182" spans="1:16" ht="12.75">
      <c r="A182" t="s">
        <v>49</v>
      </c>
      <c s="34" t="s">
        <v>255</v>
      </c>
      <c s="34" t="s">
        <v>1244</v>
      </c>
      <c s="35" t="s">
        <v>5</v>
      </c>
      <c s="6" t="s">
        <v>1245</v>
      </c>
      <c s="36" t="s">
        <v>80</v>
      </c>
      <c s="37">
        <v>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1246</v>
      </c>
    </row>
    <row r="186" spans="1:16" ht="25.5">
      <c r="A186" t="s">
        <v>49</v>
      </c>
      <c s="34" t="s">
        <v>259</v>
      </c>
      <c s="34" t="s">
        <v>1247</v>
      </c>
      <c s="35" t="s">
        <v>5</v>
      </c>
      <c s="6" t="s">
        <v>1248</v>
      </c>
      <c s="36" t="s">
        <v>80</v>
      </c>
      <c s="37">
        <v>53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63.75">
      <c r="A189" t="s">
        <v>56</v>
      </c>
      <c r="E189" s="39" t="s">
        <v>1249</v>
      </c>
    </row>
    <row r="190" spans="1:16" ht="25.5">
      <c r="A190" t="s">
        <v>49</v>
      </c>
      <c s="34" t="s">
        <v>263</v>
      </c>
      <c s="34" t="s">
        <v>1250</v>
      </c>
      <c s="35" t="s">
        <v>5</v>
      </c>
      <c s="6" t="s">
        <v>1251</v>
      </c>
      <c s="36" t="s">
        <v>941</v>
      </c>
      <c s="37">
        <v>53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1187</v>
      </c>
    </row>
    <row r="194" spans="1:16" ht="25.5">
      <c r="A194" t="s">
        <v>49</v>
      </c>
      <c s="34" t="s">
        <v>267</v>
      </c>
      <c s="34" t="s">
        <v>1252</v>
      </c>
      <c s="35" t="s">
        <v>5</v>
      </c>
      <c s="6" t="s">
        <v>1253</v>
      </c>
      <c s="36" t="s">
        <v>1254</v>
      </c>
      <c s="37">
        <v>53</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1255</v>
      </c>
    </row>
    <row r="198" spans="1:16" ht="12.75">
      <c r="A198" t="s">
        <v>49</v>
      </c>
      <c s="34" t="s">
        <v>271</v>
      </c>
      <c s="34" t="s">
        <v>1256</v>
      </c>
      <c s="35" t="s">
        <v>5</v>
      </c>
      <c s="6" t="s">
        <v>976</v>
      </c>
      <c s="36" t="s">
        <v>977</v>
      </c>
      <c s="37">
        <v>66</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53">
      <c r="A201" t="s">
        <v>56</v>
      </c>
      <c r="E201" s="39" t="s">
        <v>1257</v>
      </c>
    </row>
    <row r="202" spans="1:16" ht="12.75">
      <c r="A202" t="s">
        <v>49</v>
      </c>
      <c s="34" t="s">
        <v>275</v>
      </c>
      <c s="34" t="s">
        <v>1258</v>
      </c>
      <c s="35" t="s">
        <v>5</v>
      </c>
      <c s="6" t="s">
        <v>1259</v>
      </c>
      <c s="36" t="s">
        <v>80</v>
      </c>
      <c s="37">
        <v>110</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1260</v>
      </c>
    </row>
    <row r="206" spans="1:16" ht="12.75">
      <c r="A206" t="s">
        <v>49</v>
      </c>
      <c s="34" t="s">
        <v>279</v>
      </c>
      <c s="34" t="s">
        <v>1261</v>
      </c>
      <c s="35" t="s">
        <v>5</v>
      </c>
      <c s="6" t="s">
        <v>1262</v>
      </c>
      <c s="36" t="s">
        <v>80</v>
      </c>
      <c s="37">
        <v>110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1263</v>
      </c>
    </row>
    <row r="210" spans="1:16" ht="12.75">
      <c r="A210" t="s">
        <v>49</v>
      </c>
      <c s="34" t="s">
        <v>283</v>
      </c>
      <c s="34" t="s">
        <v>1264</v>
      </c>
      <c s="35" t="s">
        <v>5</v>
      </c>
      <c s="6" t="s">
        <v>1265</v>
      </c>
      <c s="36" t="s">
        <v>80</v>
      </c>
      <c s="37">
        <v>30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02">
      <c r="A213" t="s">
        <v>56</v>
      </c>
      <c r="E213" s="39" t="s">
        <v>1260</v>
      </c>
    </row>
    <row r="214" spans="1:16" ht="12.75">
      <c r="A214" t="s">
        <v>49</v>
      </c>
      <c s="34" t="s">
        <v>287</v>
      </c>
      <c s="34" t="s">
        <v>1266</v>
      </c>
      <c s="35" t="s">
        <v>5</v>
      </c>
      <c s="6" t="s">
        <v>1267</v>
      </c>
      <c s="36" t="s">
        <v>80</v>
      </c>
      <c s="37">
        <v>30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02">
      <c r="A217" t="s">
        <v>56</v>
      </c>
      <c r="E217" s="39" t="s">
        <v>1263</v>
      </c>
    </row>
    <row r="218" spans="1:16" ht="12.75">
      <c r="A218" t="s">
        <v>49</v>
      </c>
      <c s="34" t="s">
        <v>292</v>
      </c>
      <c s="34" t="s">
        <v>1268</v>
      </c>
      <c s="35" t="s">
        <v>5</v>
      </c>
      <c s="6" t="s">
        <v>1269</v>
      </c>
      <c s="36" t="s">
        <v>80</v>
      </c>
      <c s="37">
        <v>2</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296</v>
      </c>
      <c s="34" t="s">
        <v>1270</v>
      </c>
      <c s="35" t="s">
        <v>5</v>
      </c>
      <c s="6" t="s">
        <v>1271</v>
      </c>
      <c s="36" t="s">
        <v>80</v>
      </c>
      <c s="37">
        <v>5</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1203</v>
      </c>
    </row>
    <row r="226" spans="1:16" ht="12.75">
      <c r="A226" t="s">
        <v>49</v>
      </c>
      <c s="34" t="s">
        <v>300</v>
      </c>
      <c s="34" t="s">
        <v>1272</v>
      </c>
      <c s="35" t="s">
        <v>5</v>
      </c>
      <c s="6" t="s">
        <v>1273</v>
      </c>
      <c s="36" t="s">
        <v>80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1274</v>
      </c>
    </row>
    <row r="230" spans="1:16" ht="25.5">
      <c r="A230" t="s">
        <v>49</v>
      </c>
      <c s="34" t="s">
        <v>304</v>
      </c>
      <c s="34" t="s">
        <v>1275</v>
      </c>
      <c s="35" t="s">
        <v>5</v>
      </c>
      <c s="6" t="s">
        <v>1276</v>
      </c>
      <c s="36" t="s">
        <v>80</v>
      </c>
      <c s="37">
        <v>9</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1203</v>
      </c>
    </row>
    <row r="234" spans="1:16" ht="25.5">
      <c r="A234" t="s">
        <v>49</v>
      </c>
      <c s="34" t="s">
        <v>308</v>
      </c>
      <c s="34" t="s">
        <v>1277</v>
      </c>
      <c s="35" t="s">
        <v>5</v>
      </c>
      <c s="6" t="s">
        <v>1278</v>
      </c>
      <c s="36" t="s">
        <v>80</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1203</v>
      </c>
    </row>
    <row r="238" spans="1:16" ht="12.75">
      <c r="A238" t="s">
        <v>49</v>
      </c>
      <c s="34" t="s">
        <v>312</v>
      </c>
      <c s="34" t="s">
        <v>1279</v>
      </c>
      <c s="35" t="s">
        <v>5</v>
      </c>
      <c s="6" t="s">
        <v>1280</v>
      </c>
      <c s="36" t="s">
        <v>80</v>
      </c>
      <c s="37">
        <v>9</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40.25">
      <c r="A241" t="s">
        <v>56</v>
      </c>
      <c r="E241" s="39" t="s">
        <v>1274</v>
      </c>
    </row>
    <row r="242" spans="1:16" ht="12.75">
      <c r="A242" t="s">
        <v>49</v>
      </c>
      <c s="34" t="s">
        <v>316</v>
      </c>
      <c s="34" t="s">
        <v>1281</v>
      </c>
      <c s="35" t="s">
        <v>5</v>
      </c>
      <c s="6" t="s">
        <v>1282</v>
      </c>
      <c s="36" t="s">
        <v>80</v>
      </c>
      <c s="37">
        <v>1</v>
      </c>
      <c s="36">
        <v>0</v>
      </c>
      <c s="36">
        <f>ROUND(G242*H242,6)</f>
      </c>
      <c r="L242" s="38">
        <v>0</v>
      </c>
      <c s="32">
        <f>ROUND(ROUND(L242,2)*ROUND(G242,3),2)</f>
      </c>
      <c s="36" t="s">
        <v>419</v>
      </c>
      <c>
        <f>(M242*21)/100</f>
      </c>
      <c t="s">
        <v>27</v>
      </c>
    </row>
    <row r="243" spans="1:5" ht="12.75">
      <c r="A243" s="35" t="s">
        <v>54</v>
      </c>
      <c r="E243" s="39" t="s">
        <v>5</v>
      </c>
    </row>
    <row r="244" spans="1:5" ht="12.75">
      <c r="A244" s="35" t="s">
        <v>55</v>
      </c>
      <c r="E244" s="40" t="s">
        <v>5</v>
      </c>
    </row>
    <row r="245" spans="1:5" ht="102">
      <c r="A245" t="s">
        <v>56</v>
      </c>
      <c r="E245" s="39" t="s">
        <v>1283</v>
      </c>
    </row>
    <row r="246" spans="1:16" ht="12.75">
      <c r="A246" t="s">
        <v>49</v>
      </c>
      <c s="34" t="s">
        <v>320</v>
      </c>
      <c s="34" t="s">
        <v>1284</v>
      </c>
      <c s="35" t="s">
        <v>5</v>
      </c>
      <c s="6" t="s">
        <v>1285</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40.25">
      <c r="A249" t="s">
        <v>56</v>
      </c>
      <c r="E249" s="39" t="s">
        <v>1274</v>
      </c>
    </row>
    <row r="250" spans="1:16" ht="12.75">
      <c r="A250" t="s">
        <v>49</v>
      </c>
      <c s="34" t="s">
        <v>324</v>
      </c>
      <c s="34" t="s">
        <v>1286</v>
      </c>
      <c s="35" t="s">
        <v>5</v>
      </c>
      <c s="6" t="s">
        <v>1287</v>
      </c>
      <c s="36" t="s">
        <v>80</v>
      </c>
      <c s="37">
        <v>4</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02">
      <c r="A253" t="s">
        <v>56</v>
      </c>
      <c r="E253" s="39" t="s">
        <v>1283</v>
      </c>
    </row>
    <row r="254" spans="1:16" ht="12.75">
      <c r="A254" t="s">
        <v>49</v>
      </c>
      <c s="34" t="s">
        <v>328</v>
      </c>
      <c s="34" t="s">
        <v>1288</v>
      </c>
      <c s="35" t="s">
        <v>5</v>
      </c>
      <c s="6" t="s">
        <v>1289</v>
      </c>
      <c s="36" t="s">
        <v>80</v>
      </c>
      <c s="37">
        <v>4</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63.75">
      <c r="A257" t="s">
        <v>56</v>
      </c>
      <c r="E257" s="39" t="s">
        <v>1290</v>
      </c>
    </row>
    <row r="258" spans="1:16" ht="12.75">
      <c r="A258" t="s">
        <v>49</v>
      </c>
      <c s="34" t="s">
        <v>332</v>
      </c>
      <c s="34" t="s">
        <v>1291</v>
      </c>
      <c s="35" t="s">
        <v>5</v>
      </c>
      <c s="6" t="s">
        <v>1292</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91.25">
      <c r="A261" t="s">
        <v>56</v>
      </c>
      <c r="E261" s="39" t="s">
        <v>1293</v>
      </c>
    </row>
    <row r="262" spans="1:16" ht="12.75">
      <c r="A262" t="s">
        <v>49</v>
      </c>
      <c s="34" t="s">
        <v>335</v>
      </c>
      <c s="34" t="s">
        <v>1294</v>
      </c>
      <c s="35" t="s">
        <v>5</v>
      </c>
      <c s="6" t="s">
        <v>1295</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91.25">
      <c r="A265" t="s">
        <v>56</v>
      </c>
      <c r="E265" s="39" t="s">
        <v>1293</v>
      </c>
    </row>
    <row r="266" spans="1:16" ht="25.5">
      <c r="A266" t="s">
        <v>49</v>
      </c>
      <c s="34" t="s">
        <v>339</v>
      </c>
      <c s="34" t="s">
        <v>1296</v>
      </c>
      <c s="35" t="s">
        <v>5</v>
      </c>
      <c s="6" t="s">
        <v>1297</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65.75">
      <c r="A269" t="s">
        <v>56</v>
      </c>
      <c r="E269" s="39" t="s">
        <v>1298</v>
      </c>
    </row>
    <row r="270" spans="1:16" ht="12.75">
      <c r="A270" t="s">
        <v>49</v>
      </c>
      <c s="34" t="s">
        <v>343</v>
      </c>
      <c s="34" t="s">
        <v>1299</v>
      </c>
      <c s="35" t="s">
        <v>5</v>
      </c>
      <c s="6" t="s">
        <v>1300</v>
      </c>
      <c s="36" t="s">
        <v>80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1301</v>
      </c>
    </row>
    <row r="274" spans="1:16" ht="12.75">
      <c r="A274" t="s">
        <v>49</v>
      </c>
      <c s="34" t="s">
        <v>347</v>
      </c>
      <c s="34" t="s">
        <v>1302</v>
      </c>
      <c s="35" t="s">
        <v>5</v>
      </c>
      <c s="6" t="s">
        <v>1303</v>
      </c>
      <c s="36" t="s">
        <v>80</v>
      </c>
      <c s="37">
        <v>1</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1304</v>
      </c>
    </row>
    <row r="278" spans="1:16" ht="12.75">
      <c r="A278" t="s">
        <v>49</v>
      </c>
      <c s="34" t="s">
        <v>351</v>
      </c>
      <c s="34" t="s">
        <v>397</v>
      </c>
      <c s="35" t="s">
        <v>5</v>
      </c>
      <c s="6" t="s">
        <v>398</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76.5">
      <c r="A281" t="s">
        <v>56</v>
      </c>
      <c r="E281" s="39" t="s">
        <v>1305</v>
      </c>
    </row>
    <row r="282" spans="1:16" ht="12.75">
      <c r="A282" t="s">
        <v>49</v>
      </c>
      <c s="34" t="s">
        <v>355</v>
      </c>
      <c s="34" t="s">
        <v>1306</v>
      </c>
      <c s="35" t="s">
        <v>5</v>
      </c>
      <c s="6" t="s">
        <v>1307</v>
      </c>
      <c s="36" t="s">
        <v>80</v>
      </c>
      <c s="37">
        <v>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53">
      <c r="A285" t="s">
        <v>56</v>
      </c>
      <c r="E285" s="39" t="s">
        <v>1308</v>
      </c>
    </row>
    <row r="286" spans="1:16" ht="12.75">
      <c r="A286" t="s">
        <v>49</v>
      </c>
      <c s="34" t="s">
        <v>359</v>
      </c>
      <c s="34" t="s">
        <v>1309</v>
      </c>
      <c s="35" t="s">
        <v>5</v>
      </c>
      <c s="6" t="s">
        <v>1310</v>
      </c>
      <c s="36" t="s">
        <v>374</v>
      </c>
      <c s="37">
        <v>30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89.25">
      <c r="A289" t="s">
        <v>56</v>
      </c>
      <c r="E289" s="39" t="s">
        <v>1311</v>
      </c>
    </row>
    <row r="290" spans="1:13" ht="12.75">
      <c r="A290" t="s">
        <v>46</v>
      </c>
      <c r="C290" s="31" t="s">
        <v>47</v>
      </c>
      <c r="E290" s="33" t="s">
        <v>48</v>
      </c>
      <c r="J290" s="32">
        <f>0</f>
      </c>
      <c s="32">
        <f>0</f>
      </c>
      <c s="32">
        <f>0+L291+L295+L299+L303+L307+L311+L315+L319+L323</f>
      </c>
      <c s="32">
        <f>0+M291+M295+M299+M303+M307+M311+M315+M319+M323</f>
      </c>
    </row>
    <row r="291" spans="1:16" ht="12.75">
      <c r="A291" t="s">
        <v>49</v>
      </c>
      <c s="34" t="s">
        <v>47</v>
      </c>
      <c s="34" t="s">
        <v>711</v>
      </c>
      <c s="35" t="s">
        <v>5</v>
      </c>
      <c s="6" t="s">
        <v>712</v>
      </c>
      <c s="36" t="s">
        <v>60</v>
      </c>
      <c s="37">
        <v>290.25</v>
      </c>
      <c s="36">
        <v>0</v>
      </c>
      <c s="36">
        <f>ROUND(G291*H291,6)</f>
      </c>
      <c r="L291" s="38">
        <v>0</v>
      </c>
      <c s="32">
        <f>ROUND(ROUND(L291,2)*ROUND(G291,3),2)</f>
      </c>
      <c s="36" t="s">
        <v>53</v>
      </c>
      <c>
        <f>(M291*21)/100</f>
      </c>
      <c t="s">
        <v>27</v>
      </c>
    </row>
    <row r="292" spans="1:5" ht="12.75">
      <c r="A292" s="35" t="s">
        <v>54</v>
      </c>
      <c r="E292" s="39" t="s">
        <v>1312</v>
      </c>
    </row>
    <row r="293" spans="1:5" ht="12.75">
      <c r="A293" s="35" t="s">
        <v>55</v>
      </c>
      <c r="E293" s="40" t="s">
        <v>1313</v>
      </c>
    </row>
    <row r="294" spans="1:5" ht="318.75">
      <c r="A294" t="s">
        <v>56</v>
      </c>
      <c r="E294" s="39" t="s">
        <v>1314</v>
      </c>
    </row>
    <row r="295" spans="1:16" ht="12.75">
      <c r="A295" t="s">
        <v>49</v>
      </c>
      <c s="34" t="s">
        <v>27</v>
      </c>
      <c s="34" t="s">
        <v>62</v>
      </c>
      <c s="35" t="s">
        <v>5</v>
      </c>
      <c s="6" t="s">
        <v>63</v>
      </c>
      <c s="36" t="s">
        <v>60</v>
      </c>
      <c s="37">
        <v>290.25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229.5">
      <c r="A298" t="s">
        <v>56</v>
      </c>
      <c r="E298" s="39" t="s">
        <v>1315</v>
      </c>
    </row>
    <row r="299" spans="1:16" ht="25.5">
      <c r="A299" t="s">
        <v>49</v>
      </c>
      <c s="34" t="s">
        <v>26</v>
      </c>
      <c s="34" t="s">
        <v>1316</v>
      </c>
      <c s="35" t="s">
        <v>5</v>
      </c>
      <c s="6" t="s">
        <v>1317</v>
      </c>
      <c s="36" t="s">
        <v>80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1318</v>
      </c>
    </row>
    <row r="303" spans="1:16" ht="25.5">
      <c r="A303" t="s">
        <v>49</v>
      </c>
      <c s="34" t="s">
        <v>65</v>
      </c>
      <c s="34" t="s">
        <v>1319</v>
      </c>
      <c s="35" t="s">
        <v>5</v>
      </c>
      <c s="6" t="s">
        <v>1320</v>
      </c>
      <c s="36" t="s">
        <v>80</v>
      </c>
      <c s="37">
        <v>10</v>
      </c>
      <c s="36">
        <v>0</v>
      </c>
      <c s="36">
        <f>ROUND(G303*H303,6)</f>
      </c>
      <c r="L303" s="38">
        <v>0</v>
      </c>
      <c s="32">
        <f>ROUND(ROUND(L303,2)*ROUND(G303,3),2)</f>
      </c>
      <c s="36" t="s">
        <v>419</v>
      </c>
      <c>
        <f>(M303*21)/100</f>
      </c>
      <c t="s">
        <v>27</v>
      </c>
    </row>
    <row r="304" spans="1:5" ht="12.75">
      <c r="A304" s="35" t="s">
        <v>54</v>
      </c>
      <c r="E304" s="39" t="s">
        <v>5</v>
      </c>
    </row>
    <row r="305" spans="1:5" ht="12.75">
      <c r="A305" s="35" t="s">
        <v>55</v>
      </c>
      <c r="E305" s="40" t="s">
        <v>5</v>
      </c>
    </row>
    <row r="306" spans="1:5" ht="38.25">
      <c r="A306" t="s">
        <v>56</v>
      </c>
      <c r="E306" s="39" t="s">
        <v>1321</v>
      </c>
    </row>
    <row r="307" spans="1:16" ht="12.75">
      <c r="A307" t="s">
        <v>49</v>
      </c>
      <c s="34" t="s">
        <v>69</v>
      </c>
      <c s="34" t="s">
        <v>984</v>
      </c>
      <c s="35" t="s">
        <v>5</v>
      </c>
      <c s="6" t="s">
        <v>985</v>
      </c>
      <c s="36" t="s">
        <v>75</v>
      </c>
      <c s="37">
        <v>1550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1322</v>
      </c>
    </row>
    <row r="311" spans="1:16" ht="12.75">
      <c r="A311" t="s">
        <v>49</v>
      </c>
      <c s="34" t="s">
        <v>72</v>
      </c>
      <c s="34" t="s">
        <v>95</v>
      </c>
      <c s="35" t="s">
        <v>5</v>
      </c>
      <c s="6" t="s">
        <v>96</v>
      </c>
      <c s="36" t="s">
        <v>75</v>
      </c>
      <c s="37">
        <v>1550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40.25">
      <c r="A314" t="s">
        <v>56</v>
      </c>
      <c r="E314" s="39" t="s">
        <v>1323</v>
      </c>
    </row>
    <row r="315" spans="1:16" ht="25.5">
      <c r="A315" t="s">
        <v>49</v>
      </c>
      <c s="34" t="s">
        <v>77</v>
      </c>
      <c s="34" t="s">
        <v>1324</v>
      </c>
      <c s="35" t="s">
        <v>5</v>
      </c>
      <c s="6" t="s">
        <v>1325</v>
      </c>
      <c s="36" t="s">
        <v>75</v>
      </c>
      <c s="37">
        <v>1550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40.25">
      <c r="A318" t="s">
        <v>56</v>
      </c>
      <c r="E318" s="39" t="s">
        <v>1323</v>
      </c>
    </row>
    <row r="319" spans="1:16" ht="25.5">
      <c r="A319" t="s">
        <v>49</v>
      </c>
      <c s="34" t="s">
        <v>82</v>
      </c>
      <c s="34" t="s">
        <v>1326</v>
      </c>
      <c s="35" t="s">
        <v>5</v>
      </c>
      <c s="6" t="s">
        <v>1327</v>
      </c>
      <c s="36" t="s">
        <v>80</v>
      </c>
      <c s="37">
        <v>50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76.5">
      <c r="A322" t="s">
        <v>56</v>
      </c>
      <c r="E322" s="39" t="s">
        <v>1328</v>
      </c>
    </row>
    <row r="323" spans="1:16" ht="12.75">
      <c r="A323" t="s">
        <v>49</v>
      </c>
      <c s="34" t="s">
        <v>86</v>
      </c>
      <c s="34" t="s">
        <v>1329</v>
      </c>
      <c s="35" t="s">
        <v>5</v>
      </c>
      <c s="6" t="s">
        <v>1330</v>
      </c>
      <c s="36" t="s">
        <v>682</v>
      </c>
      <c s="37">
        <v>1</v>
      </c>
      <c s="36">
        <v>0</v>
      </c>
      <c s="36">
        <f>ROUND(G323*H323,6)</f>
      </c>
      <c r="L323" s="38">
        <v>0</v>
      </c>
      <c s="32">
        <f>ROUND(ROUND(L323,2)*ROUND(G323,3),2)</f>
      </c>
      <c s="36" t="s">
        <v>419</v>
      </c>
      <c>
        <f>(M323*21)/100</f>
      </c>
      <c t="s">
        <v>27</v>
      </c>
    </row>
    <row r="324" spans="1:5" ht="12.75">
      <c r="A324" s="35" t="s">
        <v>54</v>
      </c>
      <c r="E324" s="39" t="s">
        <v>5</v>
      </c>
    </row>
    <row r="325" spans="1:5" ht="12.75">
      <c r="A325" s="35" t="s">
        <v>55</v>
      </c>
      <c r="E325" s="40" t="s">
        <v>5</v>
      </c>
    </row>
    <row r="326" spans="1:5" ht="12.75">
      <c r="A326" t="s">
        <v>56</v>
      </c>
      <c r="E326" s="39" t="s">
        <v>1331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Rekapitulace!C19</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1334</v>
      </c>
      <c r="E8" s="30" t="s">
        <v>1333</v>
      </c>
      <c r="J8" s="29">
        <f>0+J9+J14</f>
      </c>
      <c s="29">
        <f>0+K9+K14</f>
      </c>
      <c s="29">
        <f>0+L9+L14</f>
      </c>
      <c s="29">
        <f>0+M9+M14</f>
      </c>
    </row>
    <row r="9" spans="1:13" ht="12.75">
      <c r="A9" t="s">
        <v>46</v>
      </c>
      <c r="C9" s="31" t="s">
        <v>47</v>
      </c>
      <c r="E9" s="33" t="s">
        <v>48</v>
      </c>
      <c r="J9" s="32">
        <f>0</f>
      </c>
      <c s="32">
        <f>0</f>
      </c>
      <c s="32">
        <f>0+L10</f>
      </c>
      <c s="32">
        <f>0+M10</f>
      </c>
    </row>
    <row r="10" spans="1:16" ht="12.75">
      <c r="A10" t="s">
        <v>49</v>
      </c>
      <c s="34" t="s">
        <v>47</v>
      </c>
      <c s="34" t="s">
        <v>1335</v>
      </c>
      <c s="35" t="s">
        <v>5</v>
      </c>
      <c s="6" t="s">
        <v>1336</v>
      </c>
      <c s="36" t="s">
        <v>60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1337</v>
      </c>
    </row>
    <row r="14" spans="1:13" ht="12.75">
      <c r="A14" t="s">
        <v>46</v>
      </c>
      <c r="C14" s="31" t="s">
        <v>77</v>
      </c>
      <c r="E14" s="33" t="s">
        <v>1338</v>
      </c>
      <c r="J14" s="32">
        <f>0</f>
      </c>
      <c s="32">
        <f>0</f>
      </c>
      <c s="32">
        <f>0+L15+L19+L23+L27+L31+L35+L39+L43+L47+L51+L55+L59+L63+L67+L71+L75+L79+L83+L87+L91+L95+L99+L103+L107+L111+L115+L119+L123+L127+L131+L135+L139+L143+L147+L151+L155+L159+L163+L167+L171+L175+L179+L183+L187+L191+L195+L199+L203+L207+L211+L215</f>
      </c>
      <c s="32">
        <f>0+M15+M19+M23+M27+M31+M35+M39+M43+M47+M51+M55+M59+M63+M67+M71+M75+M79+M83+M87+M91+M95+M99+M103+M107+M111+M115+M119+M123+M127+M131+M135+M139+M143+M147+M151+M155+M159+M163+M167+M171+M175+M179+M183+M187+M191+M195+M199+M203+M207+M211+M215</f>
      </c>
    </row>
    <row r="15" spans="1:16" ht="25.5">
      <c r="A15" t="s">
        <v>49</v>
      </c>
      <c s="34" t="s">
        <v>27</v>
      </c>
      <c s="34" t="s">
        <v>1326</v>
      </c>
      <c s="35" t="s">
        <v>5</v>
      </c>
      <c s="6" t="s">
        <v>1327</v>
      </c>
      <c s="36" t="s">
        <v>80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76.5">
      <c r="A18" t="s">
        <v>56</v>
      </c>
      <c r="E18" s="39" t="s">
        <v>1339</v>
      </c>
    </row>
    <row r="19" spans="1:16" ht="12.75">
      <c r="A19" t="s">
        <v>49</v>
      </c>
      <c s="34" t="s">
        <v>26</v>
      </c>
      <c s="34" t="s">
        <v>1340</v>
      </c>
      <c s="35" t="s">
        <v>5</v>
      </c>
      <c s="6" t="s">
        <v>1341</v>
      </c>
      <c s="36" t="s">
        <v>80</v>
      </c>
      <c s="37">
        <v>10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1342</v>
      </c>
    </row>
    <row r="23" spans="1:16" ht="12.75">
      <c r="A23" t="s">
        <v>49</v>
      </c>
      <c s="34" t="s">
        <v>65</v>
      </c>
      <c s="34" t="s">
        <v>118</v>
      </c>
      <c s="35" t="s">
        <v>5</v>
      </c>
      <c s="6" t="s">
        <v>119</v>
      </c>
      <c s="36" t="s">
        <v>75</v>
      </c>
      <c s="37">
        <v>300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14.75">
      <c r="A26" t="s">
        <v>56</v>
      </c>
      <c r="E26" s="39" t="s">
        <v>1343</v>
      </c>
    </row>
    <row r="27" spans="1:16" ht="12.75">
      <c r="A27" t="s">
        <v>49</v>
      </c>
      <c s="34" t="s">
        <v>69</v>
      </c>
      <c s="34" t="s">
        <v>1344</v>
      </c>
      <c s="35" t="s">
        <v>5</v>
      </c>
      <c s="6" t="s">
        <v>1345</v>
      </c>
      <c s="36" t="s">
        <v>75</v>
      </c>
      <c s="37">
        <v>100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1346</v>
      </c>
    </row>
    <row r="31" spans="1:16" ht="12.75">
      <c r="A31" t="s">
        <v>49</v>
      </c>
      <c s="34" t="s">
        <v>72</v>
      </c>
      <c s="34" t="s">
        <v>91</v>
      </c>
      <c s="35" t="s">
        <v>5</v>
      </c>
      <c s="6" t="s">
        <v>92</v>
      </c>
      <c s="36" t="s">
        <v>75</v>
      </c>
      <c s="37">
        <v>250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1346</v>
      </c>
    </row>
    <row r="35" spans="1:16" ht="12.75">
      <c r="A35" t="s">
        <v>49</v>
      </c>
      <c s="34" t="s">
        <v>77</v>
      </c>
      <c s="34" t="s">
        <v>990</v>
      </c>
      <c s="35" t="s">
        <v>5</v>
      </c>
      <c s="6" t="s">
        <v>991</v>
      </c>
      <c s="36" t="s">
        <v>75</v>
      </c>
      <c s="37">
        <v>1600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40.25">
      <c r="A38" t="s">
        <v>56</v>
      </c>
      <c r="E38" s="39" t="s">
        <v>1347</v>
      </c>
    </row>
    <row r="39" spans="1:16" ht="12.75">
      <c r="A39" t="s">
        <v>49</v>
      </c>
      <c s="34" t="s">
        <v>82</v>
      </c>
      <c s="34" t="s">
        <v>1348</v>
      </c>
      <c s="35" t="s">
        <v>5</v>
      </c>
      <c s="6" t="s">
        <v>1349</v>
      </c>
      <c s="36" t="s">
        <v>75</v>
      </c>
      <c s="37">
        <v>350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1339</v>
      </c>
    </row>
    <row r="43" spans="1:16" ht="25.5">
      <c r="A43" t="s">
        <v>49</v>
      </c>
      <c s="34" t="s">
        <v>86</v>
      </c>
      <c s="34" t="s">
        <v>1350</v>
      </c>
      <c s="35" t="s">
        <v>5</v>
      </c>
      <c s="6" t="s">
        <v>1351</v>
      </c>
      <c s="36" t="s">
        <v>75</v>
      </c>
      <c s="37">
        <v>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1352</v>
      </c>
    </row>
    <row r="47" spans="1:16" ht="12.75">
      <c r="A47" t="s">
        <v>49</v>
      </c>
      <c s="34" t="s">
        <v>90</v>
      </c>
      <c s="34" t="s">
        <v>1353</v>
      </c>
      <c s="35" t="s">
        <v>5</v>
      </c>
      <c s="6" t="s">
        <v>1354</v>
      </c>
      <c s="36" t="s">
        <v>80</v>
      </c>
      <c s="37">
        <v>50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1355</v>
      </c>
    </row>
    <row r="51" spans="1:16" ht="12.75">
      <c r="A51" t="s">
        <v>49</v>
      </c>
      <c s="34" t="s">
        <v>94</v>
      </c>
      <c s="34" t="s">
        <v>1356</v>
      </c>
      <c s="35" t="s">
        <v>5</v>
      </c>
      <c s="6" t="s">
        <v>1357</v>
      </c>
      <c s="36" t="s">
        <v>80</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1358</v>
      </c>
    </row>
    <row r="55" spans="1:16" ht="12.75">
      <c r="A55" t="s">
        <v>49</v>
      </c>
      <c s="34" t="s">
        <v>98</v>
      </c>
      <c s="34" t="s">
        <v>1359</v>
      </c>
      <c s="35" t="s">
        <v>5</v>
      </c>
      <c s="6" t="s">
        <v>1360</v>
      </c>
      <c s="36" t="s">
        <v>1164</v>
      </c>
      <c s="37">
        <v>6.32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1361</v>
      </c>
    </row>
    <row r="59" spans="1:16" ht="25.5">
      <c r="A59" t="s">
        <v>49</v>
      </c>
      <c s="34" t="s">
        <v>103</v>
      </c>
      <c s="34" t="s">
        <v>1362</v>
      </c>
      <c s="35" t="s">
        <v>5</v>
      </c>
      <c s="6" t="s">
        <v>1363</v>
      </c>
      <c s="36" t="s">
        <v>75</v>
      </c>
      <c s="37">
        <v>1580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1364</v>
      </c>
    </row>
    <row r="63" spans="1:16" ht="12.75">
      <c r="A63" t="s">
        <v>49</v>
      </c>
      <c s="34" t="s">
        <v>106</v>
      </c>
      <c s="34" t="s">
        <v>1365</v>
      </c>
      <c s="35" t="s">
        <v>5</v>
      </c>
      <c s="6" t="s">
        <v>1366</v>
      </c>
      <c s="36" t="s">
        <v>782</v>
      </c>
      <c s="37">
        <v>20.86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1367</v>
      </c>
    </row>
    <row r="67" spans="1:16" ht="12.75">
      <c r="A67" t="s">
        <v>49</v>
      </c>
      <c s="34" t="s">
        <v>110</v>
      </c>
      <c s="34" t="s">
        <v>1174</v>
      </c>
      <c s="35" t="s">
        <v>5</v>
      </c>
      <c s="6" t="s">
        <v>1175</v>
      </c>
      <c s="36" t="s">
        <v>75</v>
      </c>
      <c s="37">
        <v>1580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1368</v>
      </c>
    </row>
    <row r="71" spans="1:16" ht="12.75">
      <c r="A71" t="s">
        <v>49</v>
      </c>
      <c s="34" t="s">
        <v>113</v>
      </c>
      <c s="34" t="s">
        <v>1180</v>
      </c>
      <c s="35" t="s">
        <v>5</v>
      </c>
      <c s="6" t="s">
        <v>1181</v>
      </c>
      <c s="36" t="s">
        <v>80</v>
      </c>
      <c s="37">
        <v>4</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78.5">
      <c r="A74" t="s">
        <v>56</v>
      </c>
      <c r="E74" s="39" t="s">
        <v>1369</v>
      </c>
    </row>
    <row r="75" spans="1:16" ht="12.75">
      <c r="A75" t="s">
        <v>49</v>
      </c>
      <c s="34" t="s">
        <v>117</v>
      </c>
      <c s="34" t="s">
        <v>1183</v>
      </c>
      <c s="35" t="s">
        <v>5</v>
      </c>
      <c s="6" t="s">
        <v>1184</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1370</v>
      </c>
    </row>
    <row r="79" spans="1:16" ht="12.75">
      <c r="A79" t="s">
        <v>49</v>
      </c>
      <c s="34" t="s">
        <v>121</v>
      </c>
      <c s="34" t="s">
        <v>933</v>
      </c>
      <c s="35" t="s">
        <v>5</v>
      </c>
      <c s="6" t="s">
        <v>934</v>
      </c>
      <c s="36" t="s">
        <v>75</v>
      </c>
      <c s="37">
        <v>1738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1371</v>
      </c>
    </row>
    <row r="83" spans="1:16" ht="12.75">
      <c r="A83" t="s">
        <v>49</v>
      </c>
      <c s="34" t="s">
        <v>125</v>
      </c>
      <c s="34" t="s">
        <v>936</v>
      </c>
      <c s="35" t="s">
        <v>5</v>
      </c>
      <c s="6" t="s">
        <v>937</v>
      </c>
      <c s="36" t="s">
        <v>75</v>
      </c>
      <c s="37">
        <v>1738</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1364</v>
      </c>
    </row>
    <row r="87" spans="1:16" ht="12.75">
      <c r="A87" t="s">
        <v>49</v>
      </c>
      <c s="34" t="s">
        <v>128</v>
      </c>
      <c s="34" t="s">
        <v>939</v>
      </c>
      <c s="35" t="s">
        <v>5</v>
      </c>
      <c s="6" t="s">
        <v>940</v>
      </c>
      <c s="36" t="s">
        <v>941</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1372</v>
      </c>
    </row>
    <row r="91" spans="1:16" ht="12.75">
      <c r="A91" t="s">
        <v>49</v>
      </c>
      <c s="34" t="s">
        <v>132</v>
      </c>
      <c s="34" t="s">
        <v>943</v>
      </c>
      <c s="35" t="s">
        <v>5</v>
      </c>
      <c s="6" t="s">
        <v>944</v>
      </c>
      <c s="36" t="s">
        <v>75</v>
      </c>
      <c s="37">
        <v>1738</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1373</v>
      </c>
    </row>
    <row r="95" spans="1:16" ht="12.75">
      <c r="A95" t="s">
        <v>49</v>
      </c>
      <c s="34" t="s">
        <v>136</v>
      </c>
      <c s="34" t="s">
        <v>1193</v>
      </c>
      <c s="35" t="s">
        <v>5</v>
      </c>
      <c s="6" t="s">
        <v>1194</v>
      </c>
      <c s="36" t="s">
        <v>80</v>
      </c>
      <c s="37">
        <v>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78.5">
      <c r="A98" t="s">
        <v>56</v>
      </c>
      <c r="E98" s="39" t="s">
        <v>1369</v>
      </c>
    </row>
    <row r="99" spans="1:16" ht="12.75">
      <c r="A99" t="s">
        <v>49</v>
      </c>
      <c s="34" t="s">
        <v>139</v>
      </c>
      <c s="34" t="s">
        <v>1195</v>
      </c>
      <c s="35" t="s">
        <v>5</v>
      </c>
      <c s="6" t="s">
        <v>1196</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1370</v>
      </c>
    </row>
    <row r="103" spans="1:16" ht="12.75">
      <c r="A103" t="s">
        <v>49</v>
      </c>
      <c s="34" t="s">
        <v>143</v>
      </c>
      <c s="34" t="s">
        <v>1374</v>
      </c>
      <c s="35" t="s">
        <v>5</v>
      </c>
      <c s="6" t="s">
        <v>1375</v>
      </c>
      <c s="36" t="s">
        <v>80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78.5">
      <c r="A106" t="s">
        <v>56</v>
      </c>
      <c r="E106" s="39" t="s">
        <v>1369</v>
      </c>
    </row>
    <row r="107" spans="1:16" ht="12.75">
      <c r="A107" t="s">
        <v>49</v>
      </c>
      <c s="34" t="s">
        <v>146</v>
      </c>
      <c s="34" t="s">
        <v>1376</v>
      </c>
      <c s="35" t="s">
        <v>5</v>
      </c>
      <c s="6" t="s">
        <v>1377</v>
      </c>
      <c s="36" t="s">
        <v>80</v>
      </c>
      <c s="37">
        <v>4</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1370</v>
      </c>
    </row>
    <row r="111" spans="1:16" ht="12.75">
      <c r="A111" t="s">
        <v>49</v>
      </c>
      <c s="34" t="s">
        <v>787</v>
      </c>
      <c s="34" t="s">
        <v>1378</v>
      </c>
      <c s="35" t="s">
        <v>5</v>
      </c>
      <c s="6" t="s">
        <v>1379</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78.5">
      <c r="A114" t="s">
        <v>56</v>
      </c>
      <c r="E114" s="39" t="s">
        <v>1369</v>
      </c>
    </row>
    <row r="115" spans="1:16" ht="25.5">
      <c r="A115" t="s">
        <v>49</v>
      </c>
      <c s="34" t="s">
        <v>151</v>
      </c>
      <c s="34" t="s">
        <v>1380</v>
      </c>
      <c s="35" t="s">
        <v>5</v>
      </c>
      <c s="6" t="s">
        <v>1381</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1370</v>
      </c>
    </row>
    <row r="119" spans="1:16" ht="12.75">
      <c r="A119" t="s">
        <v>49</v>
      </c>
      <c s="34" t="s">
        <v>163</v>
      </c>
      <c s="34" t="s">
        <v>1208</v>
      </c>
      <c s="35" t="s">
        <v>5</v>
      </c>
      <c s="6" t="s">
        <v>1209</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1382</v>
      </c>
    </row>
    <row r="123" spans="1:16" ht="12.75">
      <c r="A123" t="s">
        <v>49</v>
      </c>
      <c s="34" t="s">
        <v>167</v>
      </c>
      <c s="34" t="s">
        <v>1383</v>
      </c>
      <c s="35" t="s">
        <v>5</v>
      </c>
      <c s="6" t="s">
        <v>1384</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1382</v>
      </c>
    </row>
    <row r="127" spans="1:16" ht="12.75">
      <c r="A127" t="s">
        <v>49</v>
      </c>
      <c s="34" t="s">
        <v>171</v>
      </c>
      <c s="34" t="s">
        <v>1210</v>
      </c>
      <c s="35" t="s">
        <v>5</v>
      </c>
      <c s="6" t="s">
        <v>1211</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1370</v>
      </c>
    </row>
    <row r="131" spans="1:16" ht="12.75">
      <c r="A131" t="s">
        <v>49</v>
      </c>
      <c s="34" t="s">
        <v>175</v>
      </c>
      <c s="34" t="s">
        <v>1210</v>
      </c>
      <c s="35" t="s">
        <v>47</v>
      </c>
      <c s="6" t="s">
        <v>1211</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1370</v>
      </c>
    </row>
    <row r="135" spans="1:16" ht="12.75">
      <c r="A135" t="s">
        <v>49</v>
      </c>
      <c s="34" t="s">
        <v>179</v>
      </c>
      <c s="34" t="s">
        <v>1216</v>
      </c>
      <c s="35" t="s">
        <v>5</v>
      </c>
      <c s="6" t="s">
        <v>1217</v>
      </c>
      <c s="36" t="s">
        <v>80</v>
      </c>
      <c s="37">
        <v>48</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1382</v>
      </c>
    </row>
    <row r="139" spans="1:16" ht="12.75">
      <c r="A139" t="s">
        <v>49</v>
      </c>
      <c s="34" t="s">
        <v>183</v>
      </c>
      <c s="34" t="s">
        <v>1218</v>
      </c>
      <c s="35" t="s">
        <v>5</v>
      </c>
      <c s="6" t="s">
        <v>1219</v>
      </c>
      <c s="36" t="s">
        <v>80</v>
      </c>
      <c s="37">
        <v>48</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1370</v>
      </c>
    </row>
    <row r="143" spans="1:16" ht="12.75">
      <c r="A143" t="s">
        <v>49</v>
      </c>
      <c s="34" t="s">
        <v>187</v>
      </c>
      <c s="34" t="s">
        <v>1220</v>
      </c>
      <c s="35" t="s">
        <v>5</v>
      </c>
      <c s="6" t="s">
        <v>1221</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1382</v>
      </c>
    </row>
    <row r="147" spans="1:16" ht="12.75">
      <c r="A147" t="s">
        <v>49</v>
      </c>
      <c s="34" t="s">
        <v>191</v>
      </c>
      <c s="34" t="s">
        <v>1222</v>
      </c>
      <c s="35" t="s">
        <v>5</v>
      </c>
      <c s="6" t="s">
        <v>1223</v>
      </c>
      <c s="36" t="s">
        <v>80</v>
      </c>
      <c s="37">
        <v>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1370</v>
      </c>
    </row>
    <row r="151" spans="1:16" ht="12.75">
      <c r="A151" t="s">
        <v>49</v>
      </c>
      <c s="34" t="s">
        <v>195</v>
      </c>
      <c s="34" t="s">
        <v>1224</v>
      </c>
      <c s="35" t="s">
        <v>5</v>
      </c>
      <c s="6" t="s">
        <v>1225</v>
      </c>
      <c s="36" t="s">
        <v>80</v>
      </c>
      <c s="37">
        <v>10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1369</v>
      </c>
    </row>
    <row r="155" spans="1:16" ht="12.75">
      <c r="A155" t="s">
        <v>49</v>
      </c>
      <c s="34" t="s">
        <v>199</v>
      </c>
      <c s="34" t="s">
        <v>1226</v>
      </c>
      <c s="35" t="s">
        <v>5</v>
      </c>
      <c s="6" t="s">
        <v>1227</v>
      </c>
      <c s="36" t="s">
        <v>80</v>
      </c>
      <c s="37">
        <v>10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1370</v>
      </c>
    </row>
    <row r="159" spans="1:16" ht="12.75">
      <c r="A159" t="s">
        <v>49</v>
      </c>
      <c s="34" t="s">
        <v>203</v>
      </c>
      <c s="34" t="s">
        <v>1385</v>
      </c>
      <c s="35" t="s">
        <v>5</v>
      </c>
      <c s="6" t="s">
        <v>1386</v>
      </c>
      <c s="36" t="s">
        <v>80</v>
      </c>
      <c s="37">
        <v>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78.5">
      <c r="A162" t="s">
        <v>56</v>
      </c>
      <c r="E162" s="39" t="s">
        <v>1369</v>
      </c>
    </row>
    <row r="163" spans="1:16" ht="12.75">
      <c r="A163" t="s">
        <v>49</v>
      </c>
      <c s="34" t="s">
        <v>207</v>
      </c>
      <c s="34" t="s">
        <v>1387</v>
      </c>
      <c s="35" t="s">
        <v>5</v>
      </c>
      <c s="6" t="s">
        <v>1388</v>
      </c>
      <c s="36" t="s">
        <v>80</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1370</v>
      </c>
    </row>
    <row r="167" spans="1:16" ht="12.75">
      <c r="A167" t="s">
        <v>49</v>
      </c>
      <c s="34" t="s">
        <v>211</v>
      </c>
      <c s="34" t="s">
        <v>1389</v>
      </c>
      <c s="35" t="s">
        <v>5</v>
      </c>
      <c s="6" t="s">
        <v>1390</v>
      </c>
      <c s="36" t="s">
        <v>80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78.5">
      <c r="A170" t="s">
        <v>56</v>
      </c>
      <c r="E170" s="39" t="s">
        <v>1369</v>
      </c>
    </row>
    <row r="171" spans="1:16" ht="12.75">
      <c r="A171" t="s">
        <v>49</v>
      </c>
      <c s="34" t="s">
        <v>215</v>
      </c>
      <c s="34" t="s">
        <v>1391</v>
      </c>
      <c s="35" t="s">
        <v>5</v>
      </c>
      <c s="6" t="s">
        <v>1392</v>
      </c>
      <c s="36" t="s">
        <v>80</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1370</v>
      </c>
    </row>
    <row r="175" spans="1:16" ht="12.75">
      <c r="A175" t="s">
        <v>49</v>
      </c>
      <c s="34" t="s">
        <v>219</v>
      </c>
      <c s="34" t="s">
        <v>972</v>
      </c>
      <c s="35" t="s">
        <v>5</v>
      </c>
      <c s="6" t="s">
        <v>973</v>
      </c>
      <c s="36" t="s">
        <v>80</v>
      </c>
      <c s="37">
        <v>30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1393</v>
      </c>
    </row>
    <row r="179" spans="1:16" ht="12.75">
      <c r="A179" t="s">
        <v>49</v>
      </c>
      <c s="34" t="s">
        <v>223</v>
      </c>
      <c s="34" t="s">
        <v>1241</v>
      </c>
      <c s="35" t="s">
        <v>5</v>
      </c>
      <c s="6" t="s">
        <v>1242</v>
      </c>
      <c s="36" t="s">
        <v>80</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1394</v>
      </c>
    </row>
    <row r="183" spans="1:16" ht="25.5">
      <c r="A183" t="s">
        <v>49</v>
      </c>
      <c s="34" t="s">
        <v>227</v>
      </c>
      <c s="34" t="s">
        <v>1247</v>
      </c>
      <c s="35" t="s">
        <v>5</v>
      </c>
      <c s="6" t="s">
        <v>1248</v>
      </c>
      <c s="36" t="s">
        <v>80</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63.75">
      <c r="A186" t="s">
        <v>56</v>
      </c>
      <c r="E186" s="39" t="s">
        <v>1395</v>
      </c>
    </row>
    <row r="187" spans="1:16" ht="25.5">
      <c r="A187" t="s">
        <v>49</v>
      </c>
      <c s="34" t="s">
        <v>231</v>
      </c>
      <c s="34" t="s">
        <v>1250</v>
      </c>
      <c s="35" t="s">
        <v>5</v>
      </c>
      <c s="6" t="s">
        <v>1251</v>
      </c>
      <c s="36" t="s">
        <v>941</v>
      </c>
      <c s="37">
        <v>15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1372</v>
      </c>
    </row>
    <row r="191" spans="1:16" ht="12.75">
      <c r="A191" t="s">
        <v>49</v>
      </c>
      <c s="34" t="s">
        <v>235</v>
      </c>
      <c s="34" t="s">
        <v>975</v>
      </c>
      <c s="35" t="s">
        <v>1396</v>
      </c>
      <c s="6" t="s">
        <v>976</v>
      </c>
      <c s="36" t="s">
        <v>977</v>
      </c>
      <c s="37">
        <v>168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53">
      <c r="A194" t="s">
        <v>56</v>
      </c>
      <c r="E194" s="39" t="s">
        <v>1397</v>
      </c>
    </row>
    <row r="195" spans="1:16" ht="12.75">
      <c r="A195" t="s">
        <v>49</v>
      </c>
      <c s="34" t="s">
        <v>239</v>
      </c>
      <c s="34" t="s">
        <v>1398</v>
      </c>
      <c s="35" t="s">
        <v>5</v>
      </c>
      <c s="6" t="s">
        <v>1399</v>
      </c>
      <c s="36" t="s">
        <v>75</v>
      </c>
      <c s="37">
        <v>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1400</v>
      </c>
    </row>
    <row r="199" spans="1:16" ht="12.75">
      <c r="A199" t="s">
        <v>49</v>
      </c>
      <c s="34" t="s">
        <v>243</v>
      </c>
      <c s="34" t="s">
        <v>1401</v>
      </c>
      <c s="35" t="s">
        <v>5</v>
      </c>
      <c s="6" t="s">
        <v>1402</v>
      </c>
      <c s="36" t="s">
        <v>75</v>
      </c>
      <c s="37">
        <v>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1403</v>
      </c>
    </row>
    <row r="203" spans="1:16" ht="12.75">
      <c r="A203" t="s">
        <v>49</v>
      </c>
      <c s="34" t="s">
        <v>247</v>
      </c>
      <c s="34" t="s">
        <v>1404</v>
      </c>
      <c s="35" t="s">
        <v>5</v>
      </c>
      <c s="6" t="s">
        <v>1405</v>
      </c>
      <c s="36" t="s">
        <v>80</v>
      </c>
      <c s="37">
        <v>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1406</v>
      </c>
    </row>
    <row r="207" spans="1:16" ht="12.75">
      <c r="A207" t="s">
        <v>49</v>
      </c>
      <c s="34" t="s">
        <v>251</v>
      </c>
      <c s="34" t="s">
        <v>1266</v>
      </c>
      <c s="35" t="s">
        <v>5</v>
      </c>
      <c s="6" t="s">
        <v>1267</v>
      </c>
      <c s="36" t="s">
        <v>80</v>
      </c>
      <c s="37">
        <v>12</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1407</v>
      </c>
    </row>
    <row r="211" spans="1:16" ht="12.75">
      <c r="A211" t="s">
        <v>49</v>
      </c>
      <c s="34" t="s">
        <v>255</v>
      </c>
      <c s="34" t="s">
        <v>1408</v>
      </c>
      <c s="35" t="s">
        <v>5</v>
      </c>
      <c s="6" t="s">
        <v>1409</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259</v>
      </c>
      <c s="34" t="s">
        <v>1410</v>
      </c>
      <c s="35" t="s">
        <v>5</v>
      </c>
      <c s="6" t="s">
        <v>1411</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1412</v>
      </c>
      <c s="41">
        <f>Rekapitulace!C22</f>
      </c>
      <c s="20" t="s">
        <v>0</v>
      </c>
      <c t="s">
        <v>23</v>
      </c>
      <c t="s">
        <v>27</v>
      </c>
    </row>
    <row r="4" spans="1:16" ht="32" customHeight="1">
      <c r="A4" s="24" t="s">
        <v>20</v>
      </c>
      <c s="25" t="s">
        <v>28</v>
      </c>
      <c s="27" t="s">
        <v>1412</v>
      </c>
      <c r="E4" s="26" t="s">
        <v>1413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1416</v>
      </c>
      <c r="E8" s="30" t="s">
        <v>1415</v>
      </c>
      <c r="J8" s="29">
        <f>0+J9+J14+J51+J76</f>
      </c>
      <c s="29">
        <f>0+K9+K14+K51+K76</f>
      </c>
      <c s="29">
        <f>0+L9+L14+L51+L76</f>
      </c>
      <c s="29">
        <f>0+M9+M14+M51+M76</f>
      </c>
    </row>
    <row r="9" spans="1:13" ht="12.75">
      <c r="A9" t="s">
        <v>46</v>
      </c>
      <c r="C9" s="31" t="s">
        <v>1417</v>
      </c>
      <c r="E9" s="33" t="s">
        <v>1418</v>
      </c>
      <c r="J9" s="32">
        <f>0</f>
      </c>
      <c s="32">
        <f>0</f>
      </c>
      <c s="32">
        <f>0+L10</f>
      </c>
      <c s="32">
        <f>0+M10</f>
      </c>
    </row>
    <row r="10" spans="1:16" ht="25.5">
      <c r="A10" t="s">
        <v>49</v>
      </c>
      <c s="34" t="s">
        <v>47</v>
      </c>
      <c s="34" t="s">
        <v>1419</v>
      </c>
      <c s="35" t="s">
        <v>1420</v>
      </c>
      <c s="6" t="s">
        <v>1421</v>
      </c>
      <c s="36" t="s">
        <v>80</v>
      </c>
      <c s="37">
        <v>3</v>
      </c>
      <c s="36">
        <v>0</v>
      </c>
      <c s="36">
        <f>ROUND(G10*H10,6)</f>
      </c>
      <c r="L10" s="38">
        <v>0</v>
      </c>
      <c s="32">
        <f>ROUND(ROUND(L10,2)*ROUND(G10,3),2)</f>
      </c>
      <c s="36" t="s">
        <v>419</v>
      </c>
      <c>
        <f>(M10*21)/100</f>
      </c>
      <c t="s">
        <v>27</v>
      </c>
    </row>
    <row r="11" spans="1:5" ht="12.75">
      <c r="A11" s="35" t="s">
        <v>54</v>
      </c>
      <c r="E11" s="39" t="s">
        <v>5</v>
      </c>
    </row>
    <row r="12" spans="1:5" ht="12.75">
      <c r="A12" s="35" t="s">
        <v>55</v>
      </c>
      <c r="E12" s="40" t="s">
        <v>1422</v>
      </c>
    </row>
    <row r="13" spans="1:5" ht="89.25">
      <c r="A13" t="s">
        <v>56</v>
      </c>
      <c r="E13" s="39" t="s">
        <v>1423</v>
      </c>
    </row>
    <row r="14" spans="1:13" ht="12.75">
      <c r="A14" t="s">
        <v>46</v>
      </c>
      <c r="C14" s="31" t="s">
        <v>1424</v>
      </c>
      <c r="E14" s="33" t="s">
        <v>1425</v>
      </c>
      <c r="J14" s="32">
        <f>0</f>
      </c>
      <c s="32">
        <f>0</f>
      </c>
      <c s="32">
        <f>0+L15+L19+L23+L27+L31+L35+L39+L43+L47</f>
      </c>
      <c s="32">
        <f>0+M15+M19+M23+M27+M31+M35+M39+M43+M47</f>
      </c>
    </row>
    <row r="15" spans="1:16" ht="25.5">
      <c r="A15" t="s">
        <v>49</v>
      </c>
      <c s="34" t="s">
        <v>27</v>
      </c>
      <c s="34" t="s">
        <v>1426</v>
      </c>
      <c s="35" t="s">
        <v>1420</v>
      </c>
      <c s="6" t="s">
        <v>1427</v>
      </c>
      <c s="36" t="s">
        <v>75</v>
      </c>
      <c s="37">
        <v>75</v>
      </c>
      <c s="36">
        <v>0</v>
      </c>
      <c s="36">
        <f>ROUND(G15*H15,6)</f>
      </c>
      <c r="L15" s="38">
        <v>0</v>
      </c>
      <c s="32">
        <f>ROUND(ROUND(L15,2)*ROUND(G15,3),2)</f>
      </c>
      <c s="36" t="s">
        <v>419</v>
      </c>
      <c>
        <f>(M15*21)/100</f>
      </c>
      <c t="s">
        <v>27</v>
      </c>
    </row>
    <row r="16" spans="1:5" ht="12.75">
      <c r="A16" s="35" t="s">
        <v>54</v>
      </c>
      <c r="E16" s="39" t="s">
        <v>5</v>
      </c>
    </row>
    <row r="17" spans="1:5" ht="12.75">
      <c r="A17" s="35" t="s">
        <v>55</v>
      </c>
      <c r="E17" s="40" t="s">
        <v>1422</v>
      </c>
    </row>
    <row r="18" spans="1:5" ht="89.25">
      <c r="A18" t="s">
        <v>56</v>
      </c>
      <c r="E18" s="39" t="s">
        <v>1428</v>
      </c>
    </row>
    <row r="19" spans="1:16" ht="12.75">
      <c r="A19" t="s">
        <v>49</v>
      </c>
      <c s="34" t="s">
        <v>26</v>
      </c>
      <c s="34" t="s">
        <v>765</v>
      </c>
      <c s="35" t="s">
        <v>1420</v>
      </c>
      <c s="6" t="s">
        <v>766</v>
      </c>
      <c s="36" t="s">
        <v>75</v>
      </c>
      <c s="37">
        <v>75</v>
      </c>
      <c s="36">
        <v>0</v>
      </c>
      <c s="36">
        <f>ROUND(G19*H19,6)</f>
      </c>
      <c r="L19" s="38">
        <v>0</v>
      </c>
      <c s="32">
        <f>ROUND(ROUND(L19,2)*ROUND(G19,3),2)</f>
      </c>
      <c s="36" t="s">
        <v>419</v>
      </c>
      <c>
        <f>(M19*21)/100</f>
      </c>
      <c t="s">
        <v>27</v>
      </c>
    </row>
    <row r="20" spans="1:5" ht="12.75">
      <c r="A20" s="35" t="s">
        <v>54</v>
      </c>
      <c r="E20" s="39" t="s">
        <v>5</v>
      </c>
    </row>
    <row r="21" spans="1:5" ht="12.75">
      <c r="A21" s="35" t="s">
        <v>55</v>
      </c>
      <c r="E21" s="40" t="s">
        <v>1422</v>
      </c>
    </row>
    <row r="22" spans="1:5" ht="89.25">
      <c r="A22" t="s">
        <v>56</v>
      </c>
      <c r="E22" s="39" t="s">
        <v>1428</v>
      </c>
    </row>
    <row r="23" spans="1:16" ht="12.75">
      <c r="A23" t="s">
        <v>49</v>
      </c>
      <c s="34" t="s">
        <v>65</v>
      </c>
      <c s="34" t="s">
        <v>1429</v>
      </c>
      <c s="35" t="s">
        <v>1430</v>
      </c>
      <c s="6" t="s">
        <v>1431</v>
      </c>
      <c s="36" t="s">
        <v>75</v>
      </c>
      <c s="37">
        <v>450</v>
      </c>
      <c s="36">
        <v>0</v>
      </c>
      <c s="36">
        <f>ROUND(G23*H23,6)</f>
      </c>
      <c r="L23" s="38">
        <v>0</v>
      </c>
      <c s="32">
        <f>ROUND(ROUND(L23,2)*ROUND(G23,3),2)</f>
      </c>
      <c s="36" t="s">
        <v>419</v>
      </c>
      <c>
        <f>(M23*21)/100</f>
      </c>
      <c t="s">
        <v>27</v>
      </c>
    </row>
    <row r="24" spans="1:5" ht="12.75">
      <c r="A24" s="35" t="s">
        <v>54</v>
      </c>
      <c r="E24" s="39" t="s">
        <v>5</v>
      </c>
    </row>
    <row r="25" spans="1:5" ht="12.75">
      <c r="A25" s="35" t="s">
        <v>55</v>
      </c>
      <c r="E25" s="40" t="s">
        <v>1422</v>
      </c>
    </row>
    <row r="26" spans="1:5" ht="89.25">
      <c r="A26" t="s">
        <v>56</v>
      </c>
      <c r="E26" s="39" t="s">
        <v>1432</v>
      </c>
    </row>
    <row r="27" spans="1:16" ht="12.75">
      <c r="A27" t="s">
        <v>49</v>
      </c>
      <c s="34" t="s">
        <v>69</v>
      </c>
      <c s="34" t="s">
        <v>1433</v>
      </c>
      <c s="35" t="s">
        <v>1420</v>
      </c>
      <c s="6" t="s">
        <v>1434</v>
      </c>
      <c s="36" t="s">
        <v>75</v>
      </c>
      <c s="37">
        <v>150</v>
      </c>
      <c s="36">
        <v>0</v>
      </c>
      <c s="36">
        <f>ROUND(G27*H27,6)</f>
      </c>
      <c r="L27" s="38">
        <v>0</v>
      </c>
      <c s="32">
        <f>ROUND(ROUND(L27,2)*ROUND(G27,3),2)</f>
      </c>
      <c s="36" t="s">
        <v>419</v>
      </c>
      <c>
        <f>(M27*21)/100</f>
      </c>
      <c t="s">
        <v>27</v>
      </c>
    </row>
    <row r="28" spans="1:5" ht="12.75">
      <c r="A28" s="35" t="s">
        <v>54</v>
      </c>
      <c r="E28" s="39" t="s">
        <v>5</v>
      </c>
    </row>
    <row r="29" spans="1:5" ht="12.75">
      <c r="A29" s="35" t="s">
        <v>55</v>
      </c>
      <c r="E29" s="40" t="s">
        <v>1422</v>
      </c>
    </row>
    <row r="30" spans="1:5" ht="89.25">
      <c r="A30" t="s">
        <v>56</v>
      </c>
      <c r="E30" s="39" t="s">
        <v>1435</v>
      </c>
    </row>
    <row r="31" spans="1:16" ht="12.75">
      <c r="A31" t="s">
        <v>49</v>
      </c>
      <c s="34" t="s">
        <v>72</v>
      </c>
      <c s="34" t="s">
        <v>1436</v>
      </c>
      <c s="35" t="s">
        <v>1420</v>
      </c>
      <c s="6" t="s">
        <v>1437</v>
      </c>
      <c s="36" t="s">
        <v>75</v>
      </c>
      <c s="37">
        <v>225</v>
      </c>
      <c s="36">
        <v>0</v>
      </c>
      <c s="36">
        <f>ROUND(G31*H31,6)</f>
      </c>
      <c r="L31" s="38">
        <v>0</v>
      </c>
      <c s="32">
        <f>ROUND(ROUND(L31,2)*ROUND(G31,3),2)</f>
      </c>
      <c s="36" t="s">
        <v>419</v>
      </c>
      <c>
        <f>(M31*21)/100</f>
      </c>
      <c t="s">
        <v>27</v>
      </c>
    </row>
    <row r="32" spans="1:5" ht="12.75">
      <c r="A32" s="35" t="s">
        <v>54</v>
      </c>
      <c r="E32" s="39" t="s">
        <v>5</v>
      </c>
    </row>
    <row r="33" spans="1:5" ht="12.75">
      <c r="A33" s="35" t="s">
        <v>55</v>
      </c>
      <c r="E33" s="40" t="s">
        <v>1422</v>
      </c>
    </row>
    <row r="34" spans="1:5" ht="51">
      <c r="A34" t="s">
        <v>56</v>
      </c>
      <c r="E34" s="39" t="s">
        <v>1438</v>
      </c>
    </row>
    <row r="35" spans="1:16" ht="25.5">
      <c r="A35" t="s">
        <v>49</v>
      </c>
      <c s="34" t="s">
        <v>77</v>
      </c>
      <c s="34" t="s">
        <v>1439</v>
      </c>
      <c s="35" t="s">
        <v>1420</v>
      </c>
      <c s="6" t="s">
        <v>1440</v>
      </c>
      <c s="36" t="s">
        <v>80</v>
      </c>
      <c s="37">
        <v>6</v>
      </c>
      <c s="36">
        <v>0</v>
      </c>
      <c s="36">
        <f>ROUND(G35*H35,6)</f>
      </c>
      <c r="L35" s="38">
        <v>0</v>
      </c>
      <c s="32">
        <f>ROUND(ROUND(L35,2)*ROUND(G35,3),2)</f>
      </c>
      <c s="36" t="s">
        <v>419</v>
      </c>
      <c>
        <f>(M35*21)/100</f>
      </c>
      <c t="s">
        <v>27</v>
      </c>
    </row>
    <row r="36" spans="1:5" ht="12.75">
      <c r="A36" s="35" t="s">
        <v>54</v>
      </c>
      <c r="E36" s="39" t="s">
        <v>5</v>
      </c>
    </row>
    <row r="37" spans="1:5" ht="12.75">
      <c r="A37" s="35" t="s">
        <v>55</v>
      </c>
      <c r="E37" s="40" t="s">
        <v>1422</v>
      </c>
    </row>
    <row r="38" spans="1:5" ht="89.25">
      <c r="A38" t="s">
        <v>56</v>
      </c>
      <c r="E38" s="39" t="s">
        <v>1441</v>
      </c>
    </row>
    <row r="39" spans="1:16" ht="25.5">
      <c r="A39" t="s">
        <v>49</v>
      </c>
      <c s="34" t="s">
        <v>82</v>
      </c>
      <c s="34" t="s">
        <v>772</v>
      </c>
      <c s="35" t="s">
        <v>1420</v>
      </c>
      <c s="6" t="s">
        <v>773</v>
      </c>
      <c s="36" t="s">
        <v>80</v>
      </c>
      <c s="37">
        <v>4</v>
      </c>
      <c s="36">
        <v>0</v>
      </c>
      <c s="36">
        <f>ROUND(G39*H39,6)</f>
      </c>
      <c r="L39" s="38">
        <v>0</v>
      </c>
      <c s="32">
        <f>ROUND(ROUND(L39,2)*ROUND(G39,3),2)</f>
      </c>
      <c s="36" t="s">
        <v>419</v>
      </c>
      <c>
        <f>(M39*21)/100</f>
      </c>
      <c t="s">
        <v>27</v>
      </c>
    </row>
    <row r="40" spans="1:5" ht="12.75">
      <c r="A40" s="35" t="s">
        <v>54</v>
      </c>
      <c r="E40" s="39" t="s">
        <v>5</v>
      </c>
    </row>
    <row r="41" spans="1:5" ht="12.75">
      <c r="A41" s="35" t="s">
        <v>55</v>
      </c>
      <c r="E41" s="40" t="s">
        <v>1422</v>
      </c>
    </row>
    <row r="42" spans="1:5" ht="89.25">
      <c r="A42" t="s">
        <v>56</v>
      </c>
      <c r="E42" s="39" t="s">
        <v>1441</v>
      </c>
    </row>
    <row r="43" spans="1:16" ht="25.5">
      <c r="A43" t="s">
        <v>49</v>
      </c>
      <c s="34" t="s">
        <v>86</v>
      </c>
      <c s="34" t="s">
        <v>1442</v>
      </c>
      <c s="35" t="s">
        <v>1430</v>
      </c>
      <c s="6" t="s">
        <v>1443</v>
      </c>
      <c s="36" t="s">
        <v>80</v>
      </c>
      <c s="37">
        <v>40</v>
      </c>
      <c s="36">
        <v>0</v>
      </c>
      <c s="36">
        <f>ROUND(G43*H43,6)</f>
      </c>
      <c r="L43" s="38">
        <v>0</v>
      </c>
      <c s="32">
        <f>ROUND(ROUND(L43,2)*ROUND(G43,3),2)</f>
      </c>
      <c s="36" t="s">
        <v>419</v>
      </c>
      <c>
        <f>(M43*21)/100</f>
      </c>
      <c t="s">
        <v>27</v>
      </c>
    </row>
    <row r="44" spans="1:5" ht="12.75">
      <c r="A44" s="35" t="s">
        <v>54</v>
      </c>
      <c r="E44" s="39" t="s">
        <v>5</v>
      </c>
    </row>
    <row r="45" spans="1:5" ht="12.75">
      <c r="A45" s="35" t="s">
        <v>55</v>
      </c>
      <c r="E45" s="40" t="s">
        <v>1422</v>
      </c>
    </row>
    <row r="46" spans="1:5" ht="89.25">
      <c r="A46" t="s">
        <v>56</v>
      </c>
      <c r="E46" s="39" t="s">
        <v>1441</v>
      </c>
    </row>
    <row r="47" spans="1:16" ht="25.5">
      <c r="A47" t="s">
        <v>49</v>
      </c>
      <c s="34" t="s">
        <v>90</v>
      </c>
      <c s="34" t="s">
        <v>1444</v>
      </c>
      <c s="35" t="s">
        <v>1420</v>
      </c>
      <c s="6" t="s">
        <v>1445</v>
      </c>
      <c s="36" t="s">
        <v>80</v>
      </c>
      <c s="37">
        <v>12</v>
      </c>
      <c s="36">
        <v>0</v>
      </c>
      <c s="36">
        <f>ROUND(G47*H47,6)</f>
      </c>
      <c r="L47" s="38">
        <v>0</v>
      </c>
      <c s="32">
        <f>ROUND(ROUND(L47,2)*ROUND(G47,3),2)</f>
      </c>
      <c s="36" t="s">
        <v>419</v>
      </c>
      <c>
        <f>(M47*21)/100</f>
      </c>
      <c t="s">
        <v>27</v>
      </c>
    </row>
    <row r="48" spans="1:5" ht="12.75">
      <c r="A48" s="35" t="s">
        <v>54</v>
      </c>
      <c r="E48" s="39" t="s">
        <v>5</v>
      </c>
    </row>
    <row r="49" spans="1:5" ht="12.75">
      <c r="A49" s="35" t="s">
        <v>55</v>
      </c>
      <c r="E49" s="40" t="s">
        <v>1422</v>
      </c>
    </row>
    <row r="50" spans="1:5" ht="89.25">
      <c r="A50" t="s">
        <v>56</v>
      </c>
      <c r="E50" s="39" t="s">
        <v>1441</v>
      </c>
    </row>
    <row r="51" spans="1:13" ht="12.75">
      <c r="A51" t="s">
        <v>46</v>
      </c>
      <c r="C51" s="31" t="s">
        <v>1446</v>
      </c>
      <c r="E51" s="33" t="s">
        <v>1447</v>
      </c>
      <c r="J51" s="32">
        <f>0</f>
      </c>
      <c s="32">
        <f>0</f>
      </c>
      <c s="32">
        <f>0+L52+L56+L60+L64+L68+L72</f>
      </c>
      <c s="32">
        <f>0+M52+M56+M60+M64+M68+M72</f>
      </c>
    </row>
    <row r="52" spans="1:16" ht="25.5">
      <c r="A52" t="s">
        <v>49</v>
      </c>
      <c s="34" t="s">
        <v>94</v>
      </c>
      <c s="34" t="s">
        <v>1448</v>
      </c>
      <c s="35" t="s">
        <v>1420</v>
      </c>
      <c s="6" t="s">
        <v>1449</v>
      </c>
      <c s="36" t="s">
        <v>80</v>
      </c>
      <c s="37">
        <v>1</v>
      </c>
      <c s="36">
        <v>0</v>
      </c>
      <c s="36">
        <f>ROUND(G52*H52,6)</f>
      </c>
      <c r="L52" s="38">
        <v>0</v>
      </c>
      <c s="32">
        <f>ROUND(ROUND(L52,2)*ROUND(G52,3),2)</f>
      </c>
      <c s="36" t="s">
        <v>419</v>
      </c>
      <c>
        <f>(M52*21)/100</f>
      </c>
      <c t="s">
        <v>27</v>
      </c>
    </row>
    <row r="53" spans="1:5" ht="12.75">
      <c r="A53" s="35" t="s">
        <v>54</v>
      </c>
      <c r="E53" s="39" t="s">
        <v>5</v>
      </c>
    </row>
    <row r="54" spans="1:5" ht="12.75">
      <c r="A54" s="35" t="s">
        <v>55</v>
      </c>
      <c r="E54" s="40" t="s">
        <v>1422</v>
      </c>
    </row>
    <row r="55" spans="1:5" ht="114.75">
      <c r="A55" t="s">
        <v>56</v>
      </c>
      <c r="E55" s="39" t="s">
        <v>1450</v>
      </c>
    </row>
    <row r="56" spans="1:16" ht="38.25">
      <c r="A56" t="s">
        <v>49</v>
      </c>
      <c s="34" t="s">
        <v>98</v>
      </c>
      <c s="34" t="s">
        <v>1451</v>
      </c>
      <c s="35" t="s">
        <v>1420</v>
      </c>
      <c s="6" t="s">
        <v>1452</v>
      </c>
      <c s="36" t="s">
        <v>80</v>
      </c>
      <c s="37">
        <v>6</v>
      </c>
      <c s="36">
        <v>0</v>
      </c>
      <c s="36">
        <f>ROUND(G56*H56,6)</f>
      </c>
      <c r="L56" s="38">
        <v>0</v>
      </c>
      <c s="32">
        <f>ROUND(ROUND(L56,2)*ROUND(G56,3),2)</f>
      </c>
      <c s="36" t="s">
        <v>419</v>
      </c>
      <c>
        <f>(M56*21)/100</f>
      </c>
      <c t="s">
        <v>27</v>
      </c>
    </row>
    <row r="57" spans="1:5" ht="12.75">
      <c r="A57" s="35" t="s">
        <v>54</v>
      </c>
      <c r="E57" s="39" t="s">
        <v>5</v>
      </c>
    </row>
    <row r="58" spans="1:5" ht="12.75">
      <c r="A58" s="35" t="s">
        <v>55</v>
      </c>
      <c r="E58" s="40" t="s">
        <v>1422</v>
      </c>
    </row>
    <row r="59" spans="1:5" ht="114.75">
      <c r="A59" t="s">
        <v>56</v>
      </c>
      <c r="E59" s="39" t="s">
        <v>1453</v>
      </c>
    </row>
    <row r="60" spans="1:16" ht="25.5">
      <c r="A60" t="s">
        <v>49</v>
      </c>
      <c s="34" t="s">
        <v>103</v>
      </c>
      <c s="34" t="s">
        <v>1454</v>
      </c>
      <c s="35" t="s">
        <v>1420</v>
      </c>
      <c s="6" t="s">
        <v>1455</v>
      </c>
      <c s="36" t="s">
        <v>80</v>
      </c>
      <c s="37">
        <v>3</v>
      </c>
      <c s="36">
        <v>0</v>
      </c>
      <c s="36">
        <f>ROUND(G60*H60,6)</f>
      </c>
      <c r="L60" s="38">
        <v>0</v>
      </c>
      <c s="32">
        <f>ROUND(ROUND(L60,2)*ROUND(G60,3),2)</f>
      </c>
      <c s="36" t="s">
        <v>419</v>
      </c>
      <c>
        <f>(M60*21)/100</f>
      </c>
      <c t="s">
        <v>27</v>
      </c>
    </row>
    <row r="61" spans="1:5" ht="12.75">
      <c r="A61" s="35" t="s">
        <v>54</v>
      </c>
      <c r="E61" s="39" t="s">
        <v>5</v>
      </c>
    </row>
    <row r="62" spans="1:5" ht="12.75">
      <c r="A62" s="35" t="s">
        <v>55</v>
      </c>
      <c r="E62" s="40" t="s">
        <v>1422</v>
      </c>
    </row>
    <row r="63" spans="1:5" ht="89.25">
      <c r="A63" t="s">
        <v>56</v>
      </c>
      <c r="E63" s="39" t="s">
        <v>1456</v>
      </c>
    </row>
    <row r="64" spans="1:16" ht="12.75">
      <c r="A64" t="s">
        <v>49</v>
      </c>
      <c s="34" t="s">
        <v>106</v>
      </c>
      <c s="34" t="s">
        <v>1457</v>
      </c>
      <c s="35" t="s">
        <v>1420</v>
      </c>
      <c s="6" t="s">
        <v>1458</v>
      </c>
      <c s="36" t="s">
        <v>374</v>
      </c>
      <c s="37">
        <v>32</v>
      </c>
      <c s="36">
        <v>0</v>
      </c>
      <c s="36">
        <f>ROUND(G64*H64,6)</f>
      </c>
      <c r="L64" s="38">
        <v>0</v>
      </c>
      <c s="32">
        <f>ROUND(ROUND(L64,2)*ROUND(G64,3),2)</f>
      </c>
      <c s="36" t="s">
        <v>419</v>
      </c>
      <c>
        <f>(M64*21)/100</f>
      </c>
      <c t="s">
        <v>27</v>
      </c>
    </row>
    <row r="65" spans="1:5" ht="12.75">
      <c r="A65" s="35" t="s">
        <v>54</v>
      </c>
      <c r="E65" s="39" t="s">
        <v>5</v>
      </c>
    </row>
    <row r="66" spans="1:5" ht="12.75">
      <c r="A66" s="35" t="s">
        <v>55</v>
      </c>
      <c r="E66" s="40" t="s">
        <v>1422</v>
      </c>
    </row>
    <row r="67" spans="1:5" ht="89.25">
      <c r="A67" t="s">
        <v>56</v>
      </c>
      <c r="E67" s="39" t="s">
        <v>1459</v>
      </c>
    </row>
    <row r="68" spans="1:16" ht="12.75">
      <c r="A68" t="s">
        <v>49</v>
      </c>
      <c s="34" t="s">
        <v>110</v>
      </c>
      <c s="34" t="s">
        <v>1460</v>
      </c>
      <c s="35" t="s">
        <v>1420</v>
      </c>
      <c s="6" t="s">
        <v>1461</v>
      </c>
      <c s="36" t="s">
        <v>374</v>
      </c>
      <c s="37">
        <v>32</v>
      </c>
      <c s="36">
        <v>0</v>
      </c>
      <c s="36">
        <f>ROUND(G68*H68,6)</f>
      </c>
      <c r="L68" s="38">
        <v>0</v>
      </c>
      <c s="32">
        <f>ROUND(ROUND(L68,2)*ROUND(G68,3),2)</f>
      </c>
      <c s="36" t="s">
        <v>419</v>
      </c>
      <c>
        <f>(M68*21)/100</f>
      </c>
      <c t="s">
        <v>27</v>
      </c>
    </row>
    <row r="69" spans="1:5" ht="12.75">
      <c r="A69" s="35" t="s">
        <v>54</v>
      </c>
      <c r="E69" s="39" t="s">
        <v>5</v>
      </c>
    </row>
    <row r="70" spans="1:5" ht="12.75">
      <c r="A70" s="35" t="s">
        <v>55</v>
      </c>
      <c r="E70" s="40" t="s">
        <v>1422</v>
      </c>
    </row>
    <row r="71" spans="1:5" ht="89.25">
      <c r="A71" t="s">
        <v>56</v>
      </c>
      <c r="E71" s="39" t="s">
        <v>1462</v>
      </c>
    </row>
    <row r="72" spans="1:16" ht="12.75">
      <c r="A72" t="s">
        <v>49</v>
      </c>
      <c s="34" t="s">
        <v>113</v>
      </c>
      <c s="34" t="s">
        <v>1463</v>
      </c>
      <c s="35" t="s">
        <v>1464</v>
      </c>
      <c s="6" t="s">
        <v>1465</v>
      </c>
      <c s="36" t="s">
        <v>374</v>
      </c>
      <c s="37">
        <v>32</v>
      </c>
      <c s="36">
        <v>0</v>
      </c>
      <c s="36">
        <f>ROUND(G72*H72,6)</f>
      </c>
      <c r="L72" s="38">
        <v>0</v>
      </c>
      <c s="32">
        <f>ROUND(ROUND(L72,2)*ROUND(G72,3),2)</f>
      </c>
      <c s="36" t="s">
        <v>419</v>
      </c>
      <c>
        <f>(M72*21)/100</f>
      </c>
      <c t="s">
        <v>27</v>
      </c>
    </row>
    <row r="73" spans="1:5" ht="12.75">
      <c r="A73" s="35" t="s">
        <v>54</v>
      </c>
      <c r="E73" s="39" t="s">
        <v>5</v>
      </c>
    </row>
    <row r="74" spans="1:5" ht="12.75">
      <c r="A74" s="35" t="s">
        <v>55</v>
      </c>
      <c r="E74" s="40" t="s">
        <v>1422</v>
      </c>
    </row>
    <row r="75" spans="1:5" ht="102">
      <c r="A75" t="s">
        <v>56</v>
      </c>
      <c r="E75" s="39" t="s">
        <v>1466</v>
      </c>
    </row>
    <row r="76" spans="1:13" ht="12.75">
      <c r="A76" t="s">
        <v>46</v>
      </c>
      <c r="C76" s="31" t="s">
        <v>1467</v>
      </c>
      <c r="E76" s="33" t="s">
        <v>1468</v>
      </c>
      <c r="J76" s="32">
        <f>0</f>
      </c>
      <c s="32">
        <f>0</f>
      </c>
      <c s="32">
        <f>0+L77+L81+L85+L89+L93+L97+L101+L105+L109+L113+L117+L121+L125+L129+L133+L137+L141+L145+L149+L153+L157+L161+L165+L169+L173+L177+L181</f>
      </c>
      <c s="32">
        <f>0+M77+M81+M85+M89+M93+M97+M101+M105+M109+M113+M117+M121+M125+M129+M133+M137+M141+M145+M149+M153+M157+M161+M165+M169+M173+M177+M181</f>
      </c>
    </row>
    <row r="77" spans="1:16" ht="12.75">
      <c r="A77" t="s">
        <v>49</v>
      </c>
      <c s="34" t="s">
        <v>117</v>
      </c>
      <c s="34" t="s">
        <v>1469</v>
      </c>
      <c s="35" t="s">
        <v>1420</v>
      </c>
      <c s="6" t="s">
        <v>1470</v>
      </c>
      <c s="36" t="s">
        <v>80</v>
      </c>
      <c s="37">
        <v>3</v>
      </c>
      <c s="36">
        <v>0</v>
      </c>
      <c s="36">
        <f>ROUND(G77*H77,6)</f>
      </c>
      <c r="L77" s="38">
        <v>0</v>
      </c>
      <c s="32">
        <f>ROUND(ROUND(L77,2)*ROUND(G77,3),2)</f>
      </c>
      <c s="36" t="s">
        <v>419</v>
      </c>
      <c>
        <f>(M77*21)/100</f>
      </c>
      <c t="s">
        <v>27</v>
      </c>
    </row>
    <row r="78" spans="1:5" ht="12.75">
      <c r="A78" s="35" t="s">
        <v>54</v>
      </c>
      <c r="E78" s="39" t="s">
        <v>5</v>
      </c>
    </row>
    <row r="79" spans="1:5" ht="12.75">
      <c r="A79" s="35" t="s">
        <v>55</v>
      </c>
      <c r="E79" s="40" t="s">
        <v>1422</v>
      </c>
    </row>
    <row r="80" spans="1:5" ht="102">
      <c r="A80" t="s">
        <v>56</v>
      </c>
      <c r="E80" s="39" t="s">
        <v>1471</v>
      </c>
    </row>
    <row r="81" spans="1:16" ht="12.75">
      <c r="A81" t="s">
        <v>49</v>
      </c>
      <c s="34" t="s">
        <v>121</v>
      </c>
      <c s="34" t="s">
        <v>1472</v>
      </c>
      <c s="35" t="s">
        <v>1420</v>
      </c>
      <c s="6" t="s">
        <v>1473</v>
      </c>
      <c s="36" t="s">
        <v>80</v>
      </c>
      <c s="37">
        <v>3</v>
      </c>
      <c s="36">
        <v>0</v>
      </c>
      <c s="36">
        <f>ROUND(G81*H81,6)</f>
      </c>
      <c r="L81" s="38">
        <v>0</v>
      </c>
      <c s="32">
        <f>ROUND(ROUND(L81,2)*ROUND(G81,3),2)</f>
      </c>
      <c s="36" t="s">
        <v>419</v>
      </c>
      <c>
        <f>(M81*21)/100</f>
      </c>
      <c t="s">
        <v>27</v>
      </c>
    </row>
    <row r="82" spans="1:5" ht="12.75">
      <c r="A82" s="35" t="s">
        <v>54</v>
      </c>
      <c r="E82" s="39" t="s">
        <v>5</v>
      </c>
    </row>
    <row r="83" spans="1:5" ht="12.75">
      <c r="A83" s="35" t="s">
        <v>55</v>
      </c>
      <c r="E83" s="40" t="s">
        <v>1422</v>
      </c>
    </row>
    <row r="84" spans="1:5" ht="140.25">
      <c r="A84" t="s">
        <v>56</v>
      </c>
      <c r="E84" s="39" t="s">
        <v>1474</v>
      </c>
    </row>
    <row r="85" spans="1:16" ht="12.75">
      <c r="A85" t="s">
        <v>49</v>
      </c>
      <c s="34" t="s">
        <v>125</v>
      </c>
      <c s="34" t="s">
        <v>1475</v>
      </c>
      <c s="35" t="s">
        <v>1420</v>
      </c>
      <c s="6" t="s">
        <v>1476</v>
      </c>
      <c s="36" t="s">
        <v>80</v>
      </c>
      <c s="37">
        <v>11</v>
      </c>
      <c s="36">
        <v>0</v>
      </c>
      <c s="36">
        <f>ROUND(G85*H85,6)</f>
      </c>
      <c r="L85" s="38">
        <v>0</v>
      </c>
      <c s="32">
        <f>ROUND(ROUND(L85,2)*ROUND(G85,3),2)</f>
      </c>
      <c s="36" t="s">
        <v>419</v>
      </c>
      <c>
        <f>(M85*21)/100</f>
      </c>
      <c t="s">
        <v>27</v>
      </c>
    </row>
    <row r="86" spans="1:5" ht="12.75">
      <c r="A86" s="35" t="s">
        <v>54</v>
      </c>
      <c r="E86" s="39" t="s">
        <v>5</v>
      </c>
    </row>
    <row r="87" spans="1:5" ht="12.75">
      <c r="A87" s="35" t="s">
        <v>55</v>
      </c>
      <c r="E87" s="40" t="s">
        <v>1422</v>
      </c>
    </row>
    <row r="88" spans="1:5" ht="140.25">
      <c r="A88" t="s">
        <v>56</v>
      </c>
      <c r="E88" s="39" t="s">
        <v>1477</v>
      </c>
    </row>
    <row r="89" spans="1:16" ht="12.75">
      <c r="A89" t="s">
        <v>49</v>
      </c>
      <c s="34" t="s">
        <v>128</v>
      </c>
      <c s="34" t="s">
        <v>1478</v>
      </c>
      <c s="35" t="s">
        <v>1420</v>
      </c>
      <c s="6" t="s">
        <v>1479</v>
      </c>
      <c s="36" t="s">
        <v>80</v>
      </c>
      <c s="37">
        <v>31</v>
      </c>
      <c s="36">
        <v>0</v>
      </c>
      <c s="36">
        <f>ROUND(G89*H89,6)</f>
      </c>
      <c r="L89" s="38">
        <v>0</v>
      </c>
      <c s="32">
        <f>ROUND(ROUND(L89,2)*ROUND(G89,3),2)</f>
      </c>
      <c s="36" t="s">
        <v>419</v>
      </c>
      <c>
        <f>(M89*21)/100</f>
      </c>
      <c t="s">
        <v>27</v>
      </c>
    </row>
    <row r="90" spans="1:5" ht="12.75">
      <c r="A90" s="35" t="s">
        <v>54</v>
      </c>
      <c r="E90" s="39" t="s">
        <v>5</v>
      </c>
    </row>
    <row r="91" spans="1:5" ht="12.75">
      <c r="A91" s="35" t="s">
        <v>55</v>
      </c>
      <c r="E91" s="40" t="s">
        <v>1422</v>
      </c>
    </row>
    <row r="92" spans="1:5" ht="127.5">
      <c r="A92" t="s">
        <v>56</v>
      </c>
      <c r="E92" s="39" t="s">
        <v>1480</v>
      </c>
    </row>
    <row r="93" spans="1:16" ht="12.75">
      <c r="A93" t="s">
        <v>49</v>
      </c>
      <c s="34" t="s">
        <v>132</v>
      </c>
      <c s="34" t="s">
        <v>1481</v>
      </c>
      <c s="35" t="s">
        <v>1420</v>
      </c>
      <c s="6" t="s">
        <v>1482</v>
      </c>
      <c s="36" t="s">
        <v>80</v>
      </c>
      <c s="37">
        <v>4</v>
      </c>
      <c s="36">
        <v>0</v>
      </c>
      <c s="36">
        <f>ROUND(G93*H93,6)</f>
      </c>
      <c r="L93" s="38">
        <v>0</v>
      </c>
      <c s="32">
        <f>ROUND(ROUND(L93,2)*ROUND(G93,3),2)</f>
      </c>
      <c s="36" t="s">
        <v>419</v>
      </c>
      <c>
        <f>(M93*21)/100</f>
      </c>
      <c t="s">
        <v>27</v>
      </c>
    </row>
    <row r="94" spans="1:5" ht="12.75">
      <c r="A94" s="35" t="s">
        <v>54</v>
      </c>
      <c r="E94" s="39" t="s">
        <v>5</v>
      </c>
    </row>
    <row r="95" spans="1:5" ht="12.75">
      <c r="A95" s="35" t="s">
        <v>55</v>
      </c>
      <c r="E95" s="40" t="s">
        <v>1422</v>
      </c>
    </row>
    <row r="96" spans="1:5" ht="140.25">
      <c r="A96" t="s">
        <v>56</v>
      </c>
      <c r="E96" s="39" t="s">
        <v>1483</v>
      </c>
    </row>
    <row r="97" spans="1:16" ht="12.75">
      <c r="A97" t="s">
        <v>49</v>
      </c>
      <c s="34" t="s">
        <v>136</v>
      </c>
      <c s="34" t="s">
        <v>1484</v>
      </c>
      <c s="35" t="s">
        <v>1464</v>
      </c>
      <c s="6" t="s">
        <v>1485</v>
      </c>
      <c s="36" t="s">
        <v>80</v>
      </c>
      <c s="37">
        <v>3</v>
      </c>
      <c s="36">
        <v>0</v>
      </c>
      <c s="36">
        <f>ROUND(G97*H97,6)</f>
      </c>
      <c r="L97" s="38">
        <v>0</v>
      </c>
      <c s="32">
        <f>ROUND(ROUND(L97,2)*ROUND(G97,3),2)</f>
      </c>
      <c s="36" t="s">
        <v>419</v>
      </c>
      <c>
        <f>(M97*21)/100</f>
      </c>
      <c t="s">
        <v>27</v>
      </c>
    </row>
    <row r="98" spans="1:5" ht="12.75">
      <c r="A98" s="35" t="s">
        <v>54</v>
      </c>
      <c r="E98" s="39" t="s">
        <v>5</v>
      </c>
    </row>
    <row r="99" spans="1:5" ht="12.75">
      <c r="A99" s="35" t="s">
        <v>55</v>
      </c>
      <c r="E99" s="40" t="s">
        <v>1422</v>
      </c>
    </row>
    <row r="100" spans="1:5" ht="140.25">
      <c r="A100" t="s">
        <v>56</v>
      </c>
      <c r="E100" s="39" t="s">
        <v>1486</v>
      </c>
    </row>
    <row r="101" spans="1:16" ht="12.75">
      <c r="A101" t="s">
        <v>49</v>
      </c>
      <c s="34" t="s">
        <v>139</v>
      </c>
      <c s="34" t="s">
        <v>1487</v>
      </c>
      <c s="35" t="s">
        <v>1420</v>
      </c>
      <c s="6" t="s">
        <v>1488</v>
      </c>
      <c s="36" t="s">
        <v>80</v>
      </c>
      <c s="37">
        <v>1</v>
      </c>
      <c s="36">
        <v>0</v>
      </c>
      <c s="36">
        <f>ROUND(G101*H101,6)</f>
      </c>
      <c r="L101" s="38">
        <v>0</v>
      </c>
      <c s="32">
        <f>ROUND(ROUND(L101,2)*ROUND(G101,3),2)</f>
      </c>
      <c s="36" t="s">
        <v>419</v>
      </c>
      <c>
        <f>(M101*21)/100</f>
      </c>
      <c t="s">
        <v>27</v>
      </c>
    </row>
    <row r="102" spans="1:5" ht="12.75">
      <c r="A102" s="35" t="s">
        <v>54</v>
      </c>
      <c r="E102" s="39" t="s">
        <v>5</v>
      </c>
    </row>
    <row r="103" spans="1:5" ht="12.75">
      <c r="A103" s="35" t="s">
        <v>55</v>
      </c>
      <c r="E103" s="40" t="s">
        <v>1422</v>
      </c>
    </row>
    <row r="104" spans="1:5" ht="153">
      <c r="A104" t="s">
        <v>56</v>
      </c>
      <c r="E104" s="39" t="s">
        <v>1489</v>
      </c>
    </row>
    <row r="105" spans="1:16" ht="12.75">
      <c r="A105" t="s">
        <v>49</v>
      </c>
      <c s="34" t="s">
        <v>143</v>
      </c>
      <c s="34" t="s">
        <v>1490</v>
      </c>
      <c s="35" t="s">
        <v>1420</v>
      </c>
      <c s="6" t="s">
        <v>1491</v>
      </c>
      <c s="36" t="s">
        <v>80</v>
      </c>
      <c s="37">
        <v>1</v>
      </c>
      <c s="36">
        <v>0</v>
      </c>
      <c s="36">
        <f>ROUND(G105*H105,6)</f>
      </c>
      <c r="L105" s="38">
        <v>0</v>
      </c>
      <c s="32">
        <f>ROUND(ROUND(L105,2)*ROUND(G105,3),2)</f>
      </c>
      <c s="36" t="s">
        <v>419</v>
      </c>
      <c>
        <f>(M105*21)/100</f>
      </c>
      <c t="s">
        <v>27</v>
      </c>
    </row>
    <row r="106" spans="1:5" ht="12.75">
      <c r="A106" s="35" t="s">
        <v>54</v>
      </c>
      <c r="E106" s="39" t="s">
        <v>5</v>
      </c>
    </row>
    <row r="107" spans="1:5" ht="12.75">
      <c r="A107" s="35" t="s">
        <v>55</v>
      </c>
      <c r="E107" s="40" t="s">
        <v>1422</v>
      </c>
    </row>
    <row r="108" spans="1:5" ht="114.75">
      <c r="A108" t="s">
        <v>56</v>
      </c>
      <c r="E108" s="39" t="s">
        <v>1492</v>
      </c>
    </row>
    <row r="109" spans="1:16" ht="12.75">
      <c r="A109" t="s">
        <v>49</v>
      </c>
      <c s="34" t="s">
        <v>146</v>
      </c>
      <c s="34" t="s">
        <v>1493</v>
      </c>
      <c s="35" t="s">
        <v>1420</v>
      </c>
      <c s="6" t="s">
        <v>1494</v>
      </c>
      <c s="36" t="s">
        <v>80</v>
      </c>
      <c s="37">
        <v>1</v>
      </c>
      <c s="36">
        <v>0</v>
      </c>
      <c s="36">
        <f>ROUND(G109*H109,6)</f>
      </c>
      <c r="L109" s="38">
        <v>0</v>
      </c>
      <c s="32">
        <f>ROUND(ROUND(L109,2)*ROUND(G109,3),2)</f>
      </c>
      <c s="36" t="s">
        <v>419</v>
      </c>
      <c>
        <f>(M109*21)/100</f>
      </c>
      <c t="s">
        <v>27</v>
      </c>
    </row>
    <row r="110" spans="1:5" ht="12.75">
      <c r="A110" s="35" t="s">
        <v>54</v>
      </c>
      <c r="E110" s="39" t="s">
        <v>5</v>
      </c>
    </row>
    <row r="111" spans="1:5" ht="12.75">
      <c r="A111" s="35" t="s">
        <v>55</v>
      </c>
      <c r="E111" s="40" t="s">
        <v>1422</v>
      </c>
    </row>
    <row r="112" spans="1:5" ht="255">
      <c r="A112" t="s">
        <v>56</v>
      </c>
      <c r="E112" s="39" t="s">
        <v>1495</v>
      </c>
    </row>
    <row r="113" spans="1:16" ht="12.75">
      <c r="A113" t="s">
        <v>49</v>
      </c>
      <c s="34" t="s">
        <v>787</v>
      </c>
      <c s="34" t="s">
        <v>1496</v>
      </c>
      <c s="35" t="s">
        <v>1420</v>
      </c>
      <c s="6" t="s">
        <v>1497</v>
      </c>
      <c s="36" t="s">
        <v>80</v>
      </c>
      <c s="37">
        <v>3</v>
      </c>
      <c s="36">
        <v>0</v>
      </c>
      <c s="36">
        <f>ROUND(G113*H113,6)</f>
      </c>
      <c r="L113" s="38">
        <v>0</v>
      </c>
      <c s="32">
        <f>ROUND(ROUND(L113,2)*ROUND(G113,3),2)</f>
      </c>
      <c s="36" t="s">
        <v>419</v>
      </c>
      <c>
        <f>(M113*21)/100</f>
      </c>
      <c t="s">
        <v>27</v>
      </c>
    </row>
    <row r="114" spans="1:5" ht="12.75">
      <c r="A114" s="35" t="s">
        <v>54</v>
      </c>
      <c r="E114" s="39" t="s">
        <v>5</v>
      </c>
    </row>
    <row r="115" spans="1:5" ht="12.75">
      <c r="A115" s="35" t="s">
        <v>55</v>
      </c>
      <c r="E115" s="40" t="s">
        <v>1422</v>
      </c>
    </row>
    <row r="116" spans="1:5" ht="165.75">
      <c r="A116" t="s">
        <v>56</v>
      </c>
      <c r="E116" s="39" t="s">
        <v>1498</v>
      </c>
    </row>
    <row r="117" spans="1:16" ht="12.75">
      <c r="A117" t="s">
        <v>49</v>
      </c>
      <c s="34" t="s">
        <v>151</v>
      </c>
      <c s="34" t="s">
        <v>1496</v>
      </c>
      <c s="35" t="s">
        <v>1499</v>
      </c>
      <c s="6" t="s">
        <v>1500</v>
      </c>
      <c s="36" t="s">
        <v>80</v>
      </c>
      <c s="37">
        <v>4</v>
      </c>
      <c s="36">
        <v>0</v>
      </c>
      <c s="36">
        <f>ROUND(G117*H117,6)</f>
      </c>
      <c r="L117" s="38">
        <v>0</v>
      </c>
      <c s="32">
        <f>ROUND(ROUND(L117,2)*ROUND(G117,3),2)</f>
      </c>
      <c s="36" t="s">
        <v>419</v>
      </c>
      <c>
        <f>(M117*21)/100</f>
      </c>
      <c t="s">
        <v>27</v>
      </c>
    </row>
    <row r="118" spans="1:5" ht="12.75">
      <c r="A118" s="35" t="s">
        <v>54</v>
      </c>
      <c r="E118" s="39" t="s">
        <v>5</v>
      </c>
    </row>
    <row r="119" spans="1:5" ht="12.75">
      <c r="A119" s="35" t="s">
        <v>55</v>
      </c>
      <c r="E119" s="40" t="s">
        <v>1422</v>
      </c>
    </row>
    <row r="120" spans="1:5" ht="178.5">
      <c r="A120" t="s">
        <v>56</v>
      </c>
      <c r="E120" s="39" t="s">
        <v>1501</v>
      </c>
    </row>
    <row r="121" spans="1:16" ht="12.75">
      <c r="A121" t="s">
        <v>49</v>
      </c>
      <c s="34" t="s">
        <v>155</v>
      </c>
      <c s="34" t="s">
        <v>1502</v>
      </c>
      <c s="35" t="s">
        <v>1420</v>
      </c>
      <c s="6" t="s">
        <v>1503</v>
      </c>
      <c s="36" t="s">
        <v>80</v>
      </c>
      <c s="37">
        <v>7</v>
      </c>
      <c s="36">
        <v>0</v>
      </c>
      <c s="36">
        <f>ROUND(G121*H121,6)</f>
      </c>
      <c r="L121" s="38">
        <v>0</v>
      </c>
      <c s="32">
        <f>ROUND(ROUND(L121,2)*ROUND(G121,3),2)</f>
      </c>
      <c s="36" t="s">
        <v>419</v>
      </c>
      <c>
        <f>(M121*21)/100</f>
      </c>
      <c t="s">
        <v>27</v>
      </c>
    </row>
    <row r="122" spans="1:5" ht="12.75">
      <c r="A122" s="35" t="s">
        <v>54</v>
      </c>
      <c r="E122" s="39" t="s">
        <v>5</v>
      </c>
    </row>
    <row r="123" spans="1:5" ht="12.75">
      <c r="A123" s="35" t="s">
        <v>55</v>
      </c>
      <c r="E123" s="40" t="s">
        <v>1422</v>
      </c>
    </row>
    <row r="124" spans="1:5" ht="178.5">
      <c r="A124" t="s">
        <v>56</v>
      </c>
      <c r="E124" s="39" t="s">
        <v>1504</v>
      </c>
    </row>
    <row r="125" spans="1:16" ht="12.75">
      <c r="A125" t="s">
        <v>49</v>
      </c>
      <c s="34" t="s">
        <v>159</v>
      </c>
      <c s="34" t="s">
        <v>1505</v>
      </c>
      <c s="35" t="s">
        <v>1420</v>
      </c>
      <c s="6" t="s">
        <v>1506</v>
      </c>
      <c s="36" t="s">
        <v>80</v>
      </c>
      <c s="37">
        <v>4</v>
      </c>
      <c s="36">
        <v>0</v>
      </c>
      <c s="36">
        <f>ROUND(G125*H125,6)</f>
      </c>
      <c r="L125" s="38">
        <v>0</v>
      </c>
      <c s="32">
        <f>ROUND(ROUND(L125,2)*ROUND(G125,3),2)</f>
      </c>
      <c s="36" t="s">
        <v>419</v>
      </c>
      <c>
        <f>(M125*21)/100</f>
      </c>
      <c t="s">
        <v>27</v>
      </c>
    </row>
    <row r="126" spans="1:5" ht="12.75">
      <c r="A126" s="35" t="s">
        <v>54</v>
      </c>
      <c r="E126" s="39" t="s">
        <v>5</v>
      </c>
    </row>
    <row r="127" spans="1:5" ht="12.75">
      <c r="A127" s="35" t="s">
        <v>55</v>
      </c>
      <c r="E127" s="40" t="s">
        <v>1422</v>
      </c>
    </row>
    <row r="128" spans="1:5" ht="178.5">
      <c r="A128" t="s">
        <v>56</v>
      </c>
      <c r="E128" s="39" t="s">
        <v>1507</v>
      </c>
    </row>
    <row r="129" spans="1:16" ht="12.75">
      <c r="A129" t="s">
        <v>49</v>
      </c>
      <c s="34" t="s">
        <v>163</v>
      </c>
      <c s="34" t="s">
        <v>1508</v>
      </c>
      <c s="35" t="s">
        <v>1430</v>
      </c>
      <c s="6" t="s">
        <v>1509</v>
      </c>
      <c s="36" t="s">
        <v>80</v>
      </c>
      <c s="37">
        <v>11</v>
      </c>
      <c s="36">
        <v>0</v>
      </c>
      <c s="36">
        <f>ROUND(G129*H129,6)</f>
      </c>
      <c r="L129" s="38">
        <v>0</v>
      </c>
      <c s="32">
        <f>ROUND(ROUND(L129,2)*ROUND(G129,3),2)</f>
      </c>
      <c s="36" t="s">
        <v>419</v>
      </c>
      <c>
        <f>(M129*21)/100</f>
      </c>
      <c t="s">
        <v>27</v>
      </c>
    </row>
    <row r="130" spans="1:5" ht="12.75">
      <c r="A130" s="35" t="s">
        <v>54</v>
      </c>
      <c r="E130" s="39" t="s">
        <v>5</v>
      </c>
    </row>
    <row r="131" spans="1:5" ht="12.75">
      <c r="A131" s="35" t="s">
        <v>55</v>
      </c>
      <c r="E131" s="40" t="s">
        <v>1422</v>
      </c>
    </row>
    <row r="132" spans="1:5" ht="178.5">
      <c r="A132" t="s">
        <v>56</v>
      </c>
      <c r="E132" s="39" t="s">
        <v>1510</v>
      </c>
    </row>
    <row r="133" spans="1:16" ht="12.75">
      <c r="A133" t="s">
        <v>49</v>
      </c>
      <c s="34" t="s">
        <v>167</v>
      </c>
      <c s="34" t="s">
        <v>1511</v>
      </c>
      <c s="35" t="s">
        <v>1420</v>
      </c>
      <c s="6" t="s">
        <v>1512</v>
      </c>
      <c s="36" t="s">
        <v>80</v>
      </c>
      <c s="37">
        <v>2</v>
      </c>
      <c s="36">
        <v>0</v>
      </c>
      <c s="36">
        <f>ROUND(G133*H133,6)</f>
      </c>
      <c r="L133" s="38">
        <v>0</v>
      </c>
      <c s="32">
        <f>ROUND(ROUND(L133,2)*ROUND(G133,3),2)</f>
      </c>
      <c s="36" t="s">
        <v>419</v>
      </c>
      <c>
        <f>(M133*21)/100</f>
      </c>
      <c t="s">
        <v>27</v>
      </c>
    </row>
    <row r="134" spans="1:5" ht="12.75">
      <c r="A134" s="35" t="s">
        <v>54</v>
      </c>
      <c r="E134" s="39" t="s">
        <v>5</v>
      </c>
    </row>
    <row r="135" spans="1:5" ht="12.75">
      <c r="A135" s="35" t="s">
        <v>55</v>
      </c>
      <c r="E135" s="40" t="s">
        <v>1422</v>
      </c>
    </row>
    <row r="136" spans="1:5" ht="165.75">
      <c r="A136" t="s">
        <v>56</v>
      </c>
      <c r="E136" s="39" t="s">
        <v>1513</v>
      </c>
    </row>
    <row r="137" spans="1:16" ht="12.75">
      <c r="A137" t="s">
        <v>49</v>
      </c>
      <c s="34" t="s">
        <v>171</v>
      </c>
      <c s="34" t="s">
        <v>1514</v>
      </c>
      <c s="35" t="s">
        <v>1420</v>
      </c>
      <c s="6" t="s">
        <v>1515</v>
      </c>
      <c s="36" t="s">
        <v>80</v>
      </c>
      <c s="37">
        <v>2</v>
      </c>
      <c s="36">
        <v>0</v>
      </c>
      <c s="36">
        <f>ROUND(G137*H137,6)</f>
      </c>
      <c r="L137" s="38">
        <v>0</v>
      </c>
      <c s="32">
        <f>ROUND(ROUND(L137,2)*ROUND(G137,3),2)</f>
      </c>
      <c s="36" t="s">
        <v>419</v>
      </c>
      <c>
        <f>(M137*21)/100</f>
      </c>
      <c t="s">
        <v>27</v>
      </c>
    </row>
    <row r="138" spans="1:5" ht="12.75">
      <c r="A138" s="35" t="s">
        <v>54</v>
      </c>
      <c r="E138" s="39" t="s">
        <v>5</v>
      </c>
    </row>
    <row r="139" spans="1:5" ht="12.75">
      <c r="A139" s="35" t="s">
        <v>55</v>
      </c>
      <c r="E139" s="40" t="s">
        <v>1422</v>
      </c>
    </row>
    <row r="140" spans="1:5" ht="178.5">
      <c r="A140" t="s">
        <v>56</v>
      </c>
      <c r="E140" s="39" t="s">
        <v>1516</v>
      </c>
    </row>
    <row r="141" spans="1:16" ht="12.75">
      <c r="A141" t="s">
        <v>49</v>
      </c>
      <c s="34" t="s">
        <v>175</v>
      </c>
      <c s="34" t="s">
        <v>1517</v>
      </c>
      <c s="35" t="s">
        <v>1420</v>
      </c>
      <c s="6" t="s">
        <v>1518</v>
      </c>
      <c s="36" t="s">
        <v>80</v>
      </c>
      <c s="37">
        <v>2</v>
      </c>
      <c s="36">
        <v>0</v>
      </c>
      <c s="36">
        <f>ROUND(G141*H141,6)</f>
      </c>
      <c r="L141" s="38">
        <v>0</v>
      </c>
      <c s="32">
        <f>ROUND(ROUND(L141,2)*ROUND(G141,3),2)</f>
      </c>
      <c s="36" t="s">
        <v>419</v>
      </c>
      <c>
        <f>(M141*21)/100</f>
      </c>
      <c t="s">
        <v>27</v>
      </c>
    </row>
    <row r="142" spans="1:5" ht="12.75">
      <c r="A142" s="35" t="s">
        <v>54</v>
      </c>
      <c r="E142" s="39" t="s">
        <v>5</v>
      </c>
    </row>
    <row r="143" spans="1:5" ht="12.75">
      <c r="A143" s="35" t="s">
        <v>55</v>
      </c>
      <c r="E143" s="40" t="s">
        <v>1422</v>
      </c>
    </row>
    <row r="144" spans="1:5" ht="178.5">
      <c r="A144" t="s">
        <v>56</v>
      </c>
      <c r="E144" s="39" t="s">
        <v>1519</v>
      </c>
    </row>
    <row r="145" spans="1:16" ht="25.5">
      <c r="A145" t="s">
        <v>49</v>
      </c>
      <c s="34" t="s">
        <v>179</v>
      </c>
      <c s="34" t="s">
        <v>1520</v>
      </c>
      <c s="35" t="s">
        <v>1430</v>
      </c>
      <c s="6" t="s">
        <v>1521</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1422</v>
      </c>
    </row>
    <row r="148" spans="1:5" ht="178.5">
      <c r="A148" t="s">
        <v>56</v>
      </c>
      <c r="E148" s="39" t="s">
        <v>1522</v>
      </c>
    </row>
    <row r="149" spans="1:16" ht="12.75">
      <c r="A149" t="s">
        <v>49</v>
      </c>
      <c s="34" t="s">
        <v>183</v>
      </c>
      <c s="34" t="s">
        <v>1523</v>
      </c>
      <c s="35" t="s">
        <v>1420</v>
      </c>
      <c s="6" t="s">
        <v>1524</v>
      </c>
      <c s="36" t="s">
        <v>80</v>
      </c>
      <c s="37">
        <v>1</v>
      </c>
      <c s="36">
        <v>0</v>
      </c>
      <c s="36">
        <f>ROUND(G149*H149,6)</f>
      </c>
      <c r="L149" s="38">
        <v>0</v>
      </c>
      <c s="32">
        <f>ROUND(ROUND(L149,2)*ROUND(G149,3),2)</f>
      </c>
      <c s="36" t="s">
        <v>419</v>
      </c>
      <c>
        <f>(M149*21)/100</f>
      </c>
      <c t="s">
        <v>27</v>
      </c>
    </row>
    <row r="150" spans="1:5" ht="12.75">
      <c r="A150" s="35" t="s">
        <v>54</v>
      </c>
      <c r="E150" s="39" t="s">
        <v>5</v>
      </c>
    </row>
    <row r="151" spans="1:5" ht="12.75">
      <c r="A151" s="35" t="s">
        <v>55</v>
      </c>
      <c r="E151" s="40" t="s">
        <v>1422</v>
      </c>
    </row>
    <row r="152" spans="1:5" ht="178.5">
      <c r="A152" t="s">
        <v>56</v>
      </c>
      <c r="E152" s="39" t="s">
        <v>1525</v>
      </c>
    </row>
    <row r="153" spans="1:16" ht="12.75">
      <c r="A153" t="s">
        <v>49</v>
      </c>
      <c s="34" t="s">
        <v>187</v>
      </c>
      <c s="34" t="s">
        <v>1526</v>
      </c>
      <c s="35" t="s">
        <v>1420</v>
      </c>
      <c s="6" t="s">
        <v>1527</v>
      </c>
      <c s="36" t="s">
        <v>80</v>
      </c>
      <c s="37">
        <v>3</v>
      </c>
      <c s="36">
        <v>0</v>
      </c>
      <c s="36">
        <f>ROUND(G153*H153,6)</f>
      </c>
      <c r="L153" s="38">
        <v>0</v>
      </c>
      <c s="32">
        <f>ROUND(ROUND(L153,2)*ROUND(G153,3),2)</f>
      </c>
      <c s="36" t="s">
        <v>419</v>
      </c>
      <c>
        <f>(M153*21)/100</f>
      </c>
      <c t="s">
        <v>27</v>
      </c>
    </row>
    <row r="154" spans="1:5" ht="12.75">
      <c r="A154" s="35" t="s">
        <v>54</v>
      </c>
      <c r="E154" s="39" t="s">
        <v>5</v>
      </c>
    </row>
    <row r="155" spans="1:5" ht="12.75">
      <c r="A155" s="35" t="s">
        <v>55</v>
      </c>
      <c r="E155" s="40" t="s">
        <v>1422</v>
      </c>
    </row>
    <row r="156" spans="1:5" ht="165.75">
      <c r="A156" t="s">
        <v>56</v>
      </c>
      <c r="E156" s="39" t="s">
        <v>1528</v>
      </c>
    </row>
    <row r="157" spans="1:16" ht="12.75">
      <c r="A157" t="s">
        <v>49</v>
      </c>
      <c s="34" t="s">
        <v>191</v>
      </c>
      <c s="34" t="s">
        <v>1529</v>
      </c>
      <c s="35" t="s">
        <v>1430</v>
      </c>
      <c s="6" t="s">
        <v>1530</v>
      </c>
      <c s="36" t="s">
        <v>80</v>
      </c>
      <c s="37">
        <v>7</v>
      </c>
      <c s="36">
        <v>0</v>
      </c>
      <c s="36">
        <f>ROUND(G157*H157,6)</f>
      </c>
      <c r="L157" s="38">
        <v>0</v>
      </c>
      <c s="32">
        <f>ROUND(ROUND(L157,2)*ROUND(G157,3),2)</f>
      </c>
      <c s="36" t="s">
        <v>419</v>
      </c>
      <c>
        <f>(M157*21)/100</f>
      </c>
      <c t="s">
        <v>27</v>
      </c>
    </row>
    <row r="158" spans="1:5" ht="12.75">
      <c r="A158" s="35" t="s">
        <v>54</v>
      </c>
      <c r="E158" s="39" t="s">
        <v>5</v>
      </c>
    </row>
    <row r="159" spans="1:5" ht="12.75">
      <c r="A159" s="35" t="s">
        <v>55</v>
      </c>
      <c r="E159" s="40" t="s">
        <v>1422</v>
      </c>
    </row>
    <row r="160" spans="1:5" ht="178.5">
      <c r="A160" t="s">
        <v>56</v>
      </c>
      <c r="E160" s="39" t="s">
        <v>1531</v>
      </c>
    </row>
    <row r="161" spans="1:16" ht="12.75">
      <c r="A161" t="s">
        <v>49</v>
      </c>
      <c s="34" t="s">
        <v>195</v>
      </c>
      <c s="34" t="s">
        <v>1532</v>
      </c>
      <c s="35" t="s">
        <v>1420</v>
      </c>
      <c s="6" t="s">
        <v>1533</v>
      </c>
      <c s="36" t="s">
        <v>80</v>
      </c>
      <c s="37">
        <v>2</v>
      </c>
      <c s="36">
        <v>0</v>
      </c>
      <c s="36">
        <f>ROUND(G161*H161,6)</f>
      </c>
      <c r="L161" s="38">
        <v>0</v>
      </c>
      <c s="32">
        <f>ROUND(ROUND(L161,2)*ROUND(G161,3),2)</f>
      </c>
      <c s="36" t="s">
        <v>419</v>
      </c>
      <c>
        <f>(M161*21)/100</f>
      </c>
      <c t="s">
        <v>27</v>
      </c>
    </row>
    <row r="162" spans="1:5" ht="12.75">
      <c r="A162" s="35" t="s">
        <v>54</v>
      </c>
      <c r="E162" s="39" t="s">
        <v>5</v>
      </c>
    </row>
    <row r="163" spans="1:5" ht="12.75">
      <c r="A163" s="35" t="s">
        <v>55</v>
      </c>
      <c r="E163" s="40" t="s">
        <v>1422</v>
      </c>
    </row>
    <row r="164" spans="1:5" ht="191.25">
      <c r="A164" t="s">
        <v>56</v>
      </c>
      <c r="E164" s="39" t="s">
        <v>1534</v>
      </c>
    </row>
    <row r="165" spans="1:16" ht="12.75">
      <c r="A165" t="s">
        <v>49</v>
      </c>
      <c s="34" t="s">
        <v>199</v>
      </c>
      <c s="34" t="s">
        <v>1535</v>
      </c>
      <c s="35" t="s">
        <v>1430</v>
      </c>
      <c s="6" t="s">
        <v>1536</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1422</v>
      </c>
    </row>
    <row r="168" spans="1:5" ht="178.5">
      <c r="A168" t="s">
        <v>56</v>
      </c>
      <c r="E168" s="39" t="s">
        <v>1537</v>
      </c>
    </row>
    <row r="169" spans="1:16" ht="12.75">
      <c r="A169" t="s">
        <v>49</v>
      </c>
      <c s="34" t="s">
        <v>203</v>
      </c>
      <c s="34" t="s">
        <v>1538</v>
      </c>
      <c s="35" t="s">
        <v>1420</v>
      </c>
      <c s="6" t="s">
        <v>1539</v>
      </c>
      <c s="36" t="s">
        <v>80</v>
      </c>
      <c s="37">
        <v>3</v>
      </c>
      <c s="36">
        <v>0</v>
      </c>
      <c s="36">
        <f>ROUND(G169*H169,6)</f>
      </c>
      <c r="L169" s="38">
        <v>0</v>
      </c>
      <c s="32">
        <f>ROUND(ROUND(L169,2)*ROUND(G169,3),2)</f>
      </c>
      <c s="36" t="s">
        <v>419</v>
      </c>
      <c>
        <f>(M169*21)/100</f>
      </c>
      <c t="s">
        <v>27</v>
      </c>
    </row>
    <row r="170" spans="1:5" ht="12.75">
      <c r="A170" s="35" t="s">
        <v>54</v>
      </c>
      <c r="E170" s="39" t="s">
        <v>5</v>
      </c>
    </row>
    <row r="171" spans="1:5" ht="12.75">
      <c r="A171" s="35" t="s">
        <v>55</v>
      </c>
      <c r="E171" s="40" t="s">
        <v>1422</v>
      </c>
    </row>
    <row r="172" spans="1:5" ht="178.5">
      <c r="A172" t="s">
        <v>56</v>
      </c>
      <c r="E172" s="39" t="s">
        <v>1540</v>
      </c>
    </row>
    <row r="173" spans="1:16" ht="25.5">
      <c r="A173" t="s">
        <v>49</v>
      </c>
      <c s="34" t="s">
        <v>207</v>
      </c>
      <c s="34" t="s">
        <v>1541</v>
      </c>
      <c s="35" t="s">
        <v>1420</v>
      </c>
      <c s="6" t="s">
        <v>1542</v>
      </c>
      <c s="36" t="s">
        <v>80</v>
      </c>
      <c s="37">
        <v>1</v>
      </c>
      <c s="36">
        <v>0</v>
      </c>
      <c s="36">
        <f>ROUND(G173*H173,6)</f>
      </c>
      <c r="L173" s="38">
        <v>0</v>
      </c>
      <c s="32">
        <f>ROUND(ROUND(L173,2)*ROUND(G173,3),2)</f>
      </c>
      <c s="36" t="s">
        <v>419</v>
      </c>
      <c>
        <f>(M173*21)/100</f>
      </c>
      <c t="s">
        <v>27</v>
      </c>
    </row>
    <row r="174" spans="1:5" ht="12.75">
      <c r="A174" s="35" t="s">
        <v>54</v>
      </c>
      <c r="E174" s="39" t="s">
        <v>5</v>
      </c>
    </row>
    <row r="175" spans="1:5" ht="12.75">
      <c r="A175" s="35" t="s">
        <v>55</v>
      </c>
      <c r="E175" s="40" t="s">
        <v>1422</v>
      </c>
    </row>
    <row r="176" spans="1:5" ht="229.5">
      <c r="A176" t="s">
        <v>56</v>
      </c>
      <c r="E176" s="39" t="s">
        <v>1543</v>
      </c>
    </row>
    <row r="177" spans="1:16" ht="12.75">
      <c r="A177" t="s">
        <v>49</v>
      </c>
      <c s="34" t="s">
        <v>211</v>
      </c>
      <c s="34" t="s">
        <v>1544</v>
      </c>
      <c s="35" t="s">
        <v>1420</v>
      </c>
      <c s="6" t="s">
        <v>1545</v>
      </c>
      <c s="36" t="s">
        <v>80</v>
      </c>
      <c s="37">
        <v>2</v>
      </c>
      <c s="36">
        <v>0</v>
      </c>
      <c s="36">
        <f>ROUND(G177*H177,6)</f>
      </c>
      <c r="L177" s="38">
        <v>0</v>
      </c>
      <c s="32">
        <f>ROUND(ROUND(L177,2)*ROUND(G177,3),2)</f>
      </c>
      <c s="36" t="s">
        <v>419</v>
      </c>
      <c>
        <f>(M177*21)/100</f>
      </c>
      <c t="s">
        <v>27</v>
      </c>
    </row>
    <row r="178" spans="1:5" ht="12.75">
      <c r="A178" s="35" t="s">
        <v>54</v>
      </c>
      <c r="E178" s="39" t="s">
        <v>5</v>
      </c>
    </row>
    <row r="179" spans="1:5" ht="12.75">
      <c r="A179" s="35" t="s">
        <v>55</v>
      </c>
      <c r="E179" s="40" t="s">
        <v>1422</v>
      </c>
    </row>
    <row r="180" spans="1:5" ht="229.5">
      <c r="A180" t="s">
        <v>56</v>
      </c>
      <c r="E180" s="39" t="s">
        <v>1546</v>
      </c>
    </row>
    <row r="181" spans="1:16" ht="25.5">
      <c r="A181" t="s">
        <v>49</v>
      </c>
      <c s="34" t="s">
        <v>215</v>
      </c>
      <c s="34" t="s">
        <v>1547</v>
      </c>
      <c s="35" t="s">
        <v>1420</v>
      </c>
      <c s="6" t="s">
        <v>1548</v>
      </c>
      <c s="36" t="s">
        <v>80</v>
      </c>
      <c s="37">
        <v>1</v>
      </c>
      <c s="36">
        <v>0</v>
      </c>
      <c s="36">
        <f>ROUND(G181*H181,6)</f>
      </c>
      <c r="L181" s="38">
        <v>0</v>
      </c>
      <c s="32">
        <f>ROUND(ROUND(L181,2)*ROUND(G181,3),2)</f>
      </c>
      <c s="36" t="s">
        <v>419</v>
      </c>
      <c>
        <f>(M181*21)/100</f>
      </c>
      <c t="s">
        <v>27</v>
      </c>
    </row>
    <row r="182" spans="1:5" ht="12.75">
      <c r="A182" s="35" t="s">
        <v>54</v>
      </c>
      <c r="E182" s="39" t="s">
        <v>5</v>
      </c>
    </row>
    <row r="183" spans="1:5" ht="12.75">
      <c r="A183" s="35" t="s">
        <v>55</v>
      </c>
      <c r="E183" s="40" t="s">
        <v>1422</v>
      </c>
    </row>
    <row r="184" spans="1:5" ht="114.75">
      <c r="A184" t="s">
        <v>56</v>
      </c>
      <c r="E184" s="39" t="s">
        <v>1549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1412</v>
      </c>
      <c s="41">
        <f>Rekapitulace!C22</f>
      </c>
      <c s="20" t="s">
        <v>0</v>
      </c>
      <c t="s">
        <v>23</v>
      </c>
      <c t="s">
        <v>27</v>
      </c>
    </row>
    <row r="4" spans="1:16" ht="32" customHeight="1">
      <c r="A4" s="24" t="s">
        <v>20</v>
      </c>
      <c s="25" t="s">
        <v>28</v>
      </c>
      <c s="27" t="s">
        <v>1412</v>
      </c>
      <c r="E4" s="26" t="s">
        <v>1413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1552</v>
      </c>
      <c r="E8" s="30" t="s">
        <v>1551</v>
      </c>
      <c r="J8" s="29">
        <f>0+J9+J14+J47+J72+J81</f>
      </c>
      <c s="29">
        <f>0+K9+K14+K47+K72+K81</f>
      </c>
      <c s="29">
        <f>0+L9+L14+L47+L72+L81</f>
      </c>
      <c s="29">
        <f>0+M9+M14+M47+M72+M81</f>
      </c>
    </row>
    <row r="9" spans="1:13" ht="12.75">
      <c r="A9" t="s">
        <v>46</v>
      </c>
      <c r="C9" s="31" t="s">
        <v>1417</v>
      </c>
      <c r="E9" s="33" t="s">
        <v>1418</v>
      </c>
      <c r="J9" s="32">
        <f>0</f>
      </c>
      <c s="32">
        <f>0</f>
      </c>
      <c s="32">
        <f>0+L10</f>
      </c>
      <c s="32">
        <f>0+M10</f>
      </c>
    </row>
    <row r="10" spans="1:16" ht="25.5">
      <c r="A10" t="s">
        <v>49</v>
      </c>
      <c s="34" t="s">
        <v>47</v>
      </c>
      <c s="34" t="s">
        <v>1419</v>
      </c>
      <c s="35" t="s">
        <v>1420</v>
      </c>
      <c s="6" t="s">
        <v>1421</v>
      </c>
      <c s="36" t="s">
        <v>80</v>
      </c>
      <c s="37">
        <v>30</v>
      </c>
      <c s="36">
        <v>0</v>
      </c>
      <c s="36">
        <f>ROUND(G10*H10,6)</f>
      </c>
      <c r="L10" s="38">
        <v>0</v>
      </c>
      <c s="32">
        <f>ROUND(ROUND(L10,2)*ROUND(G10,3),2)</f>
      </c>
      <c s="36" t="s">
        <v>419</v>
      </c>
      <c>
        <f>(M10*21)/100</f>
      </c>
      <c t="s">
        <v>27</v>
      </c>
    </row>
    <row r="11" spans="1:5" ht="12.75">
      <c r="A11" s="35" t="s">
        <v>54</v>
      </c>
      <c r="E11" s="39" t="s">
        <v>5</v>
      </c>
    </row>
    <row r="12" spans="1:5" ht="12.75">
      <c r="A12" s="35" t="s">
        <v>55</v>
      </c>
      <c r="E12" s="40" t="s">
        <v>1422</v>
      </c>
    </row>
    <row r="13" spans="1:5" ht="89.25">
      <c r="A13" t="s">
        <v>56</v>
      </c>
      <c r="E13" s="39" t="s">
        <v>1423</v>
      </c>
    </row>
    <row r="14" spans="1:13" ht="12.75">
      <c r="A14" t="s">
        <v>46</v>
      </c>
      <c r="C14" s="31" t="s">
        <v>1424</v>
      </c>
      <c r="E14" s="33" t="s">
        <v>1425</v>
      </c>
      <c r="J14" s="32">
        <f>0</f>
      </c>
      <c s="32">
        <f>0</f>
      </c>
      <c s="32">
        <f>0+L15+L19+L23+L27+L31+L35+L39+L43</f>
      </c>
      <c s="32">
        <f>0+M15+M19+M23+M27+M31+M35+M39+M43</f>
      </c>
    </row>
    <row r="15" spans="1:16" ht="25.5">
      <c r="A15" t="s">
        <v>49</v>
      </c>
      <c s="34" t="s">
        <v>27</v>
      </c>
      <c s="34" t="s">
        <v>1426</v>
      </c>
      <c s="35" t="s">
        <v>1420</v>
      </c>
      <c s="6" t="s">
        <v>1427</v>
      </c>
      <c s="36" t="s">
        <v>75</v>
      </c>
      <c s="37">
        <v>50</v>
      </c>
      <c s="36">
        <v>0</v>
      </c>
      <c s="36">
        <f>ROUND(G15*H15,6)</f>
      </c>
      <c r="L15" s="38">
        <v>0</v>
      </c>
      <c s="32">
        <f>ROUND(ROUND(L15,2)*ROUND(G15,3),2)</f>
      </c>
      <c s="36" t="s">
        <v>419</v>
      </c>
      <c>
        <f>(M15*21)/100</f>
      </c>
      <c t="s">
        <v>27</v>
      </c>
    </row>
    <row r="16" spans="1:5" ht="12.75">
      <c r="A16" s="35" t="s">
        <v>54</v>
      </c>
      <c r="E16" s="39" t="s">
        <v>5</v>
      </c>
    </row>
    <row r="17" spans="1:5" ht="12.75">
      <c r="A17" s="35" t="s">
        <v>55</v>
      </c>
      <c r="E17" s="40" t="s">
        <v>1422</v>
      </c>
    </row>
    <row r="18" spans="1:5" ht="89.25">
      <c r="A18" t="s">
        <v>56</v>
      </c>
      <c r="E18" s="39" t="s">
        <v>1428</v>
      </c>
    </row>
    <row r="19" spans="1:16" ht="12.75">
      <c r="A19" t="s">
        <v>49</v>
      </c>
      <c s="34" t="s">
        <v>26</v>
      </c>
      <c s="34" t="s">
        <v>1429</v>
      </c>
      <c s="35" t="s">
        <v>1430</v>
      </c>
      <c s="6" t="s">
        <v>1431</v>
      </c>
      <c s="36" t="s">
        <v>75</v>
      </c>
      <c s="37">
        <v>350</v>
      </c>
      <c s="36">
        <v>0</v>
      </c>
      <c s="36">
        <f>ROUND(G19*H19,6)</f>
      </c>
      <c r="L19" s="38">
        <v>0</v>
      </c>
      <c s="32">
        <f>ROUND(ROUND(L19,2)*ROUND(G19,3),2)</f>
      </c>
      <c s="36" t="s">
        <v>419</v>
      </c>
      <c>
        <f>(M19*21)/100</f>
      </c>
      <c t="s">
        <v>27</v>
      </c>
    </row>
    <row r="20" spans="1:5" ht="12.75">
      <c r="A20" s="35" t="s">
        <v>54</v>
      </c>
      <c r="E20" s="39" t="s">
        <v>5</v>
      </c>
    </row>
    <row r="21" spans="1:5" ht="12.75">
      <c r="A21" s="35" t="s">
        <v>55</v>
      </c>
      <c r="E21" s="40" t="s">
        <v>1422</v>
      </c>
    </row>
    <row r="22" spans="1:5" ht="89.25">
      <c r="A22" t="s">
        <v>56</v>
      </c>
      <c r="E22" s="39" t="s">
        <v>1432</v>
      </c>
    </row>
    <row r="23" spans="1:16" ht="12.75">
      <c r="A23" t="s">
        <v>49</v>
      </c>
      <c s="34" t="s">
        <v>65</v>
      </c>
      <c s="34" t="s">
        <v>1433</v>
      </c>
      <c s="35" t="s">
        <v>1420</v>
      </c>
      <c s="6" t="s">
        <v>1434</v>
      </c>
      <c s="36" t="s">
        <v>75</v>
      </c>
      <c s="37">
        <v>150</v>
      </c>
      <c s="36">
        <v>0</v>
      </c>
      <c s="36">
        <f>ROUND(G23*H23,6)</f>
      </c>
      <c r="L23" s="38">
        <v>0</v>
      </c>
      <c s="32">
        <f>ROUND(ROUND(L23,2)*ROUND(G23,3),2)</f>
      </c>
      <c s="36" t="s">
        <v>419</v>
      </c>
      <c>
        <f>(M23*21)/100</f>
      </c>
      <c t="s">
        <v>27</v>
      </c>
    </row>
    <row r="24" spans="1:5" ht="12.75">
      <c r="A24" s="35" t="s">
        <v>54</v>
      </c>
      <c r="E24" s="39" t="s">
        <v>5</v>
      </c>
    </row>
    <row r="25" spans="1:5" ht="12.75">
      <c r="A25" s="35" t="s">
        <v>55</v>
      </c>
      <c r="E25" s="40" t="s">
        <v>1422</v>
      </c>
    </row>
    <row r="26" spans="1:5" ht="89.25">
      <c r="A26" t="s">
        <v>56</v>
      </c>
      <c r="E26" s="39" t="s">
        <v>1435</v>
      </c>
    </row>
    <row r="27" spans="1:16" ht="12.75">
      <c r="A27" t="s">
        <v>49</v>
      </c>
      <c s="34" t="s">
        <v>69</v>
      </c>
      <c s="34" t="s">
        <v>1436</v>
      </c>
      <c s="35" t="s">
        <v>1420</v>
      </c>
      <c s="6" t="s">
        <v>1437</v>
      </c>
      <c s="36" t="s">
        <v>75</v>
      </c>
      <c s="37">
        <v>225</v>
      </c>
      <c s="36">
        <v>0</v>
      </c>
      <c s="36">
        <f>ROUND(G27*H27,6)</f>
      </c>
      <c r="L27" s="38">
        <v>0</v>
      </c>
      <c s="32">
        <f>ROUND(ROUND(L27,2)*ROUND(G27,3),2)</f>
      </c>
      <c s="36" t="s">
        <v>419</v>
      </c>
      <c>
        <f>(M27*21)/100</f>
      </c>
      <c t="s">
        <v>27</v>
      </c>
    </row>
    <row r="28" spans="1:5" ht="12.75">
      <c r="A28" s="35" t="s">
        <v>54</v>
      </c>
      <c r="E28" s="39" t="s">
        <v>5</v>
      </c>
    </row>
    <row r="29" spans="1:5" ht="12.75">
      <c r="A29" s="35" t="s">
        <v>55</v>
      </c>
      <c r="E29" s="40" t="s">
        <v>1422</v>
      </c>
    </row>
    <row r="30" spans="1:5" ht="51">
      <c r="A30" t="s">
        <v>56</v>
      </c>
      <c r="E30" s="39" t="s">
        <v>1438</v>
      </c>
    </row>
    <row r="31" spans="1:16" ht="25.5">
      <c r="A31" t="s">
        <v>49</v>
      </c>
      <c s="34" t="s">
        <v>72</v>
      </c>
      <c s="34" t="s">
        <v>1439</v>
      </c>
      <c s="35" t="s">
        <v>1420</v>
      </c>
      <c s="6" t="s">
        <v>1440</v>
      </c>
      <c s="36" t="s">
        <v>80</v>
      </c>
      <c s="37">
        <v>4</v>
      </c>
      <c s="36">
        <v>0</v>
      </c>
      <c s="36">
        <f>ROUND(G31*H31,6)</f>
      </c>
      <c r="L31" s="38">
        <v>0</v>
      </c>
      <c s="32">
        <f>ROUND(ROUND(L31,2)*ROUND(G31,3),2)</f>
      </c>
      <c s="36" t="s">
        <v>419</v>
      </c>
      <c>
        <f>(M31*21)/100</f>
      </c>
      <c t="s">
        <v>27</v>
      </c>
    </row>
    <row r="32" spans="1:5" ht="12.75">
      <c r="A32" s="35" t="s">
        <v>54</v>
      </c>
      <c r="E32" s="39" t="s">
        <v>5</v>
      </c>
    </row>
    <row r="33" spans="1:5" ht="12.75">
      <c r="A33" s="35" t="s">
        <v>55</v>
      </c>
      <c r="E33" s="40" t="s">
        <v>1422</v>
      </c>
    </row>
    <row r="34" spans="1:5" ht="89.25">
      <c r="A34" t="s">
        <v>56</v>
      </c>
      <c r="E34" s="39" t="s">
        <v>1441</v>
      </c>
    </row>
    <row r="35" spans="1:16" ht="25.5">
      <c r="A35" t="s">
        <v>49</v>
      </c>
      <c s="34" t="s">
        <v>77</v>
      </c>
      <c s="34" t="s">
        <v>772</v>
      </c>
      <c s="35" t="s">
        <v>1420</v>
      </c>
      <c s="6" t="s">
        <v>773</v>
      </c>
      <c s="36" t="s">
        <v>80</v>
      </c>
      <c s="37">
        <v>4</v>
      </c>
      <c s="36">
        <v>0</v>
      </c>
      <c s="36">
        <f>ROUND(G35*H35,6)</f>
      </c>
      <c r="L35" s="38">
        <v>0</v>
      </c>
      <c s="32">
        <f>ROUND(ROUND(L35,2)*ROUND(G35,3),2)</f>
      </c>
      <c s="36" t="s">
        <v>419</v>
      </c>
      <c>
        <f>(M35*21)/100</f>
      </c>
      <c t="s">
        <v>27</v>
      </c>
    </row>
    <row r="36" spans="1:5" ht="12.75">
      <c r="A36" s="35" t="s">
        <v>54</v>
      </c>
      <c r="E36" s="39" t="s">
        <v>5</v>
      </c>
    </row>
    <row r="37" spans="1:5" ht="12.75">
      <c r="A37" s="35" t="s">
        <v>55</v>
      </c>
      <c r="E37" s="40" t="s">
        <v>1422</v>
      </c>
    </row>
    <row r="38" spans="1:5" ht="89.25">
      <c r="A38" t="s">
        <v>56</v>
      </c>
      <c r="E38" s="39" t="s">
        <v>1441</v>
      </c>
    </row>
    <row r="39" spans="1:16" ht="25.5">
      <c r="A39" t="s">
        <v>49</v>
      </c>
      <c s="34" t="s">
        <v>82</v>
      </c>
      <c s="34" t="s">
        <v>1442</v>
      </c>
      <c s="35" t="s">
        <v>1430</v>
      </c>
      <c s="6" t="s">
        <v>1443</v>
      </c>
      <c s="36" t="s">
        <v>80</v>
      </c>
      <c s="37">
        <v>36</v>
      </c>
      <c s="36">
        <v>0</v>
      </c>
      <c s="36">
        <f>ROUND(G39*H39,6)</f>
      </c>
      <c r="L39" s="38">
        <v>0</v>
      </c>
      <c s="32">
        <f>ROUND(ROUND(L39,2)*ROUND(G39,3),2)</f>
      </c>
      <c s="36" t="s">
        <v>419</v>
      </c>
      <c>
        <f>(M39*21)/100</f>
      </c>
      <c t="s">
        <v>27</v>
      </c>
    </row>
    <row r="40" spans="1:5" ht="12.75">
      <c r="A40" s="35" t="s">
        <v>54</v>
      </c>
      <c r="E40" s="39" t="s">
        <v>5</v>
      </c>
    </row>
    <row r="41" spans="1:5" ht="12.75">
      <c r="A41" s="35" t="s">
        <v>55</v>
      </c>
      <c r="E41" s="40" t="s">
        <v>1422</v>
      </c>
    </row>
    <row r="42" spans="1:5" ht="89.25">
      <c r="A42" t="s">
        <v>56</v>
      </c>
      <c r="E42" s="39" t="s">
        <v>1441</v>
      </c>
    </row>
    <row r="43" spans="1:16" ht="25.5">
      <c r="A43" t="s">
        <v>49</v>
      </c>
      <c s="34" t="s">
        <v>86</v>
      </c>
      <c s="34" t="s">
        <v>1444</v>
      </c>
      <c s="35" t="s">
        <v>1420</v>
      </c>
      <c s="6" t="s">
        <v>1445</v>
      </c>
      <c s="36" t="s">
        <v>80</v>
      </c>
      <c s="37">
        <v>12</v>
      </c>
      <c s="36">
        <v>0</v>
      </c>
      <c s="36">
        <f>ROUND(G43*H43,6)</f>
      </c>
      <c r="L43" s="38">
        <v>0</v>
      </c>
      <c s="32">
        <f>ROUND(ROUND(L43,2)*ROUND(G43,3),2)</f>
      </c>
      <c s="36" t="s">
        <v>419</v>
      </c>
      <c>
        <f>(M43*21)/100</f>
      </c>
      <c t="s">
        <v>27</v>
      </c>
    </row>
    <row r="44" spans="1:5" ht="12.75">
      <c r="A44" s="35" t="s">
        <v>54</v>
      </c>
      <c r="E44" s="39" t="s">
        <v>5</v>
      </c>
    </row>
    <row r="45" spans="1:5" ht="12.75">
      <c r="A45" s="35" t="s">
        <v>55</v>
      </c>
      <c r="E45" s="40" t="s">
        <v>1422</v>
      </c>
    </row>
    <row r="46" spans="1:5" ht="89.25">
      <c r="A46" t="s">
        <v>56</v>
      </c>
      <c r="E46" s="39" t="s">
        <v>1441</v>
      </c>
    </row>
    <row r="47" spans="1:13" ht="12.75">
      <c r="A47" t="s">
        <v>46</v>
      </c>
      <c r="C47" s="31" t="s">
        <v>1446</v>
      </c>
      <c r="E47" s="33" t="s">
        <v>1447</v>
      </c>
      <c r="J47" s="32">
        <f>0</f>
      </c>
      <c s="32">
        <f>0</f>
      </c>
      <c s="32">
        <f>0+L48+L52+L56+L60+L64+L68</f>
      </c>
      <c s="32">
        <f>0+M48+M52+M56+M60+M64+M68</f>
      </c>
    </row>
    <row r="48" spans="1:16" ht="25.5">
      <c r="A48" t="s">
        <v>49</v>
      </c>
      <c s="34" t="s">
        <v>90</v>
      </c>
      <c s="34" t="s">
        <v>1448</v>
      </c>
      <c s="35" t="s">
        <v>1420</v>
      </c>
      <c s="6" t="s">
        <v>1449</v>
      </c>
      <c s="36" t="s">
        <v>80</v>
      </c>
      <c s="37">
        <v>1</v>
      </c>
      <c s="36">
        <v>0</v>
      </c>
      <c s="36">
        <f>ROUND(G48*H48,6)</f>
      </c>
      <c r="L48" s="38">
        <v>0</v>
      </c>
      <c s="32">
        <f>ROUND(ROUND(L48,2)*ROUND(G48,3),2)</f>
      </c>
      <c s="36" t="s">
        <v>419</v>
      </c>
      <c>
        <f>(M48*21)/100</f>
      </c>
      <c t="s">
        <v>27</v>
      </c>
    </row>
    <row r="49" spans="1:5" ht="12.75">
      <c r="A49" s="35" t="s">
        <v>54</v>
      </c>
      <c r="E49" s="39" t="s">
        <v>5</v>
      </c>
    </row>
    <row r="50" spans="1:5" ht="12.75">
      <c r="A50" s="35" t="s">
        <v>55</v>
      </c>
      <c r="E50" s="40" t="s">
        <v>1422</v>
      </c>
    </row>
    <row r="51" spans="1:5" ht="114.75">
      <c r="A51" t="s">
        <v>56</v>
      </c>
      <c r="E51" s="39" t="s">
        <v>1450</v>
      </c>
    </row>
    <row r="52" spans="1:16" ht="38.25">
      <c r="A52" t="s">
        <v>49</v>
      </c>
      <c s="34" t="s">
        <v>94</v>
      </c>
      <c s="34" t="s">
        <v>1451</v>
      </c>
      <c s="35" t="s">
        <v>1420</v>
      </c>
      <c s="6" t="s">
        <v>1452</v>
      </c>
      <c s="36" t="s">
        <v>80</v>
      </c>
      <c s="37">
        <v>3</v>
      </c>
      <c s="36">
        <v>0</v>
      </c>
      <c s="36">
        <f>ROUND(G52*H52,6)</f>
      </c>
      <c r="L52" s="38">
        <v>0</v>
      </c>
      <c s="32">
        <f>ROUND(ROUND(L52,2)*ROUND(G52,3),2)</f>
      </c>
      <c s="36" t="s">
        <v>419</v>
      </c>
      <c>
        <f>(M52*21)/100</f>
      </c>
      <c t="s">
        <v>27</v>
      </c>
    </row>
    <row r="53" spans="1:5" ht="12.75">
      <c r="A53" s="35" t="s">
        <v>54</v>
      </c>
      <c r="E53" s="39" t="s">
        <v>5</v>
      </c>
    </row>
    <row r="54" spans="1:5" ht="12.75">
      <c r="A54" s="35" t="s">
        <v>55</v>
      </c>
      <c r="E54" s="40" t="s">
        <v>1422</v>
      </c>
    </row>
    <row r="55" spans="1:5" ht="114.75">
      <c r="A55" t="s">
        <v>56</v>
      </c>
      <c r="E55" s="39" t="s">
        <v>1453</v>
      </c>
    </row>
    <row r="56" spans="1:16" ht="25.5">
      <c r="A56" t="s">
        <v>49</v>
      </c>
      <c s="34" t="s">
        <v>98</v>
      </c>
      <c s="34" t="s">
        <v>1454</v>
      </c>
      <c s="35" t="s">
        <v>1420</v>
      </c>
      <c s="6" t="s">
        <v>1455</v>
      </c>
      <c s="36" t="s">
        <v>80</v>
      </c>
      <c s="37">
        <v>2</v>
      </c>
      <c s="36">
        <v>0</v>
      </c>
      <c s="36">
        <f>ROUND(G56*H56,6)</f>
      </c>
      <c r="L56" s="38">
        <v>0</v>
      </c>
      <c s="32">
        <f>ROUND(ROUND(L56,2)*ROUND(G56,3),2)</f>
      </c>
      <c s="36" t="s">
        <v>419</v>
      </c>
      <c>
        <f>(M56*21)/100</f>
      </c>
      <c t="s">
        <v>27</v>
      </c>
    </row>
    <row r="57" spans="1:5" ht="12.75">
      <c r="A57" s="35" t="s">
        <v>54</v>
      </c>
      <c r="E57" s="39" t="s">
        <v>5</v>
      </c>
    </row>
    <row r="58" spans="1:5" ht="12.75">
      <c r="A58" s="35" t="s">
        <v>55</v>
      </c>
      <c r="E58" s="40" t="s">
        <v>1422</v>
      </c>
    </row>
    <row r="59" spans="1:5" ht="89.25">
      <c r="A59" t="s">
        <v>56</v>
      </c>
      <c r="E59" s="39" t="s">
        <v>1456</v>
      </c>
    </row>
    <row r="60" spans="1:16" ht="12.75">
      <c r="A60" t="s">
        <v>49</v>
      </c>
      <c s="34" t="s">
        <v>103</v>
      </c>
      <c s="34" t="s">
        <v>1457</v>
      </c>
      <c s="35" t="s">
        <v>1420</v>
      </c>
      <c s="6" t="s">
        <v>1458</v>
      </c>
      <c s="36" t="s">
        <v>374</v>
      </c>
      <c s="37">
        <v>32</v>
      </c>
      <c s="36">
        <v>0</v>
      </c>
      <c s="36">
        <f>ROUND(G60*H60,6)</f>
      </c>
      <c r="L60" s="38">
        <v>0</v>
      </c>
      <c s="32">
        <f>ROUND(ROUND(L60,2)*ROUND(G60,3),2)</f>
      </c>
      <c s="36" t="s">
        <v>419</v>
      </c>
      <c>
        <f>(M60*21)/100</f>
      </c>
      <c t="s">
        <v>27</v>
      </c>
    </row>
    <row r="61" spans="1:5" ht="12.75">
      <c r="A61" s="35" t="s">
        <v>54</v>
      </c>
      <c r="E61" s="39" t="s">
        <v>5</v>
      </c>
    </row>
    <row r="62" spans="1:5" ht="12.75">
      <c r="A62" s="35" t="s">
        <v>55</v>
      </c>
      <c r="E62" s="40" t="s">
        <v>1422</v>
      </c>
    </row>
    <row r="63" spans="1:5" ht="89.25">
      <c r="A63" t="s">
        <v>56</v>
      </c>
      <c r="E63" s="39" t="s">
        <v>1459</v>
      </c>
    </row>
    <row r="64" spans="1:16" ht="12.75">
      <c r="A64" t="s">
        <v>49</v>
      </c>
      <c s="34" t="s">
        <v>106</v>
      </c>
      <c s="34" t="s">
        <v>1460</v>
      </c>
      <c s="35" t="s">
        <v>1420</v>
      </c>
      <c s="6" t="s">
        <v>1461</v>
      </c>
      <c s="36" t="s">
        <v>374</v>
      </c>
      <c s="37">
        <v>32</v>
      </c>
      <c s="36">
        <v>0</v>
      </c>
      <c s="36">
        <f>ROUND(G64*H64,6)</f>
      </c>
      <c r="L64" s="38">
        <v>0</v>
      </c>
      <c s="32">
        <f>ROUND(ROUND(L64,2)*ROUND(G64,3),2)</f>
      </c>
      <c s="36" t="s">
        <v>419</v>
      </c>
      <c>
        <f>(M64*21)/100</f>
      </c>
      <c t="s">
        <v>27</v>
      </c>
    </row>
    <row r="65" spans="1:5" ht="12.75">
      <c r="A65" s="35" t="s">
        <v>54</v>
      </c>
      <c r="E65" s="39" t="s">
        <v>5</v>
      </c>
    </row>
    <row r="66" spans="1:5" ht="12.75">
      <c r="A66" s="35" t="s">
        <v>55</v>
      </c>
      <c r="E66" s="40" t="s">
        <v>1422</v>
      </c>
    </row>
    <row r="67" spans="1:5" ht="89.25">
      <c r="A67" t="s">
        <v>56</v>
      </c>
      <c r="E67" s="39" t="s">
        <v>1462</v>
      </c>
    </row>
    <row r="68" spans="1:16" ht="12.75">
      <c r="A68" t="s">
        <v>49</v>
      </c>
      <c s="34" t="s">
        <v>110</v>
      </c>
      <c s="34" t="s">
        <v>1463</v>
      </c>
      <c s="35" t="s">
        <v>1464</v>
      </c>
      <c s="6" t="s">
        <v>1465</v>
      </c>
      <c s="36" t="s">
        <v>374</v>
      </c>
      <c s="37">
        <v>32</v>
      </c>
      <c s="36">
        <v>0</v>
      </c>
      <c s="36">
        <f>ROUND(G68*H68,6)</f>
      </c>
      <c r="L68" s="38">
        <v>0</v>
      </c>
      <c s="32">
        <f>ROUND(ROUND(L68,2)*ROUND(G68,3),2)</f>
      </c>
      <c s="36" t="s">
        <v>419</v>
      </c>
      <c>
        <f>(M68*21)/100</f>
      </c>
      <c t="s">
        <v>27</v>
      </c>
    </row>
    <row r="69" spans="1:5" ht="12.75">
      <c r="A69" s="35" t="s">
        <v>54</v>
      </c>
      <c r="E69" s="39" t="s">
        <v>5</v>
      </c>
    </row>
    <row r="70" spans="1:5" ht="12.75">
      <c r="A70" s="35" t="s">
        <v>55</v>
      </c>
      <c r="E70" s="40" t="s">
        <v>1422</v>
      </c>
    </row>
    <row r="71" spans="1:5" ht="102">
      <c r="A71" t="s">
        <v>56</v>
      </c>
      <c r="E71" s="39" t="s">
        <v>1466</v>
      </c>
    </row>
    <row r="72" spans="1:13" ht="12.75">
      <c r="A72" t="s">
        <v>46</v>
      </c>
      <c r="C72" s="31" t="s">
        <v>1467</v>
      </c>
      <c r="E72" s="33" t="s">
        <v>1468</v>
      </c>
      <c r="J72" s="32">
        <f>0</f>
      </c>
      <c s="32">
        <f>0</f>
      </c>
      <c s="32">
        <f>0+L73+L77</f>
      </c>
      <c s="32">
        <f>0+M73+M77</f>
      </c>
    </row>
    <row r="73" spans="1:16" ht="12.75">
      <c r="A73" t="s">
        <v>49</v>
      </c>
      <c s="34" t="s">
        <v>113</v>
      </c>
      <c s="34" t="s">
        <v>1469</v>
      </c>
      <c s="35" t="s">
        <v>1420</v>
      </c>
      <c s="6" t="s">
        <v>1470</v>
      </c>
      <c s="36" t="s">
        <v>80</v>
      </c>
      <c s="37">
        <v>2</v>
      </c>
      <c s="36">
        <v>0</v>
      </c>
      <c s="36">
        <f>ROUND(G73*H73,6)</f>
      </c>
      <c r="L73" s="38">
        <v>0</v>
      </c>
      <c s="32">
        <f>ROUND(ROUND(L73,2)*ROUND(G73,3),2)</f>
      </c>
      <c s="36" t="s">
        <v>419</v>
      </c>
      <c>
        <f>(M73*21)/100</f>
      </c>
      <c t="s">
        <v>27</v>
      </c>
    </row>
    <row r="74" spans="1:5" ht="12.75">
      <c r="A74" s="35" t="s">
        <v>54</v>
      </c>
      <c r="E74" s="39" t="s">
        <v>5</v>
      </c>
    </row>
    <row r="75" spans="1:5" ht="12.75">
      <c r="A75" s="35" t="s">
        <v>55</v>
      </c>
      <c r="E75" s="40" t="s">
        <v>1422</v>
      </c>
    </row>
    <row r="76" spans="1:5" ht="102">
      <c r="A76" t="s">
        <v>56</v>
      </c>
      <c r="E76" s="39" t="s">
        <v>1471</v>
      </c>
    </row>
    <row r="77" spans="1:16" ht="12.75">
      <c r="A77" t="s">
        <v>49</v>
      </c>
      <c s="34" t="s">
        <v>117</v>
      </c>
      <c s="34" t="s">
        <v>1472</v>
      </c>
      <c s="35" t="s">
        <v>1420</v>
      </c>
      <c s="6" t="s">
        <v>1473</v>
      </c>
      <c s="36" t="s">
        <v>80</v>
      </c>
      <c s="37">
        <v>2</v>
      </c>
      <c s="36">
        <v>0</v>
      </c>
      <c s="36">
        <f>ROUND(G77*H77,6)</f>
      </c>
      <c r="L77" s="38">
        <v>0</v>
      </c>
      <c s="32">
        <f>ROUND(ROUND(L77,2)*ROUND(G77,3),2)</f>
      </c>
      <c s="36" t="s">
        <v>419</v>
      </c>
      <c>
        <f>(M77*21)/100</f>
      </c>
      <c t="s">
        <v>27</v>
      </c>
    </row>
    <row r="78" spans="1:5" ht="12.75">
      <c r="A78" s="35" t="s">
        <v>54</v>
      </c>
      <c r="E78" s="39" t="s">
        <v>5</v>
      </c>
    </row>
    <row r="79" spans="1:5" ht="12.75">
      <c r="A79" s="35" t="s">
        <v>55</v>
      </c>
      <c r="E79" s="40" t="s">
        <v>1422</v>
      </c>
    </row>
    <row r="80" spans="1:5" ht="140.25">
      <c r="A80" t="s">
        <v>56</v>
      </c>
      <c r="E80" s="39" t="s">
        <v>1474</v>
      </c>
    </row>
    <row r="81" spans="1:13" ht="12.75">
      <c r="A81" t="s">
        <v>46</v>
      </c>
      <c r="C81" s="31" t="s">
        <v>1553</v>
      </c>
      <c r="E81" s="33" t="s">
        <v>1554</v>
      </c>
      <c r="J81" s="32">
        <f>0</f>
      </c>
      <c s="32">
        <f>0</f>
      </c>
      <c s="32">
        <f>0+L82+L86+L90+L94+L98+L102+L106+L110+L114+L118+L122+L126+L130+L134+L138+L142+L146+L150+L154+L158+L162+L166+L170</f>
      </c>
      <c s="32">
        <f>0+M82+M86+M90+M94+M98+M102+M106+M110+M114+M118+M122+M126+M130+M134+M138+M142+M146+M150+M154+M158+M162+M166+M170</f>
      </c>
    </row>
    <row r="82" spans="1:16" ht="12.75">
      <c r="A82" t="s">
        <v>49</v>
      </c>
      <c s="34" t="s">
        <v>121</v>
      </c>
      <c s="34" t="s">
        <v>1555</v>
      </c>
      <c s="35" t="s">
        <v>1420</v>
      </c>
      <c s="6" t="s">
        <v>1556</v>
      </c>
      <c s="36" t="s">
        <v>80</v>
      </c>
      <c s="37">
        <v>2</v>
      </c>
      <c s="36">
        <v>0</v>
      </c>
      <c s="36">
        <f>ROUND(G82*H82,6)</f>
      </c>
      <c r="L82" s="38">
        <v>0</v>
      </c>
      <c s="32">
        <f>ROUND(ROUND(L82,2)*ROUND(G82,3),2)</f>
      </c>
      <c s="36" t="s">
        <v>419</v>
      </c>
      <c>
        <f>(M82*21)/100</f>
      </c>
      <c t="s">
        <v>27</v>
      </c>
    </row>
    <row r="83" spans="1:5" ht="12.75">
      <c r="A83" s="35" t="s">
        <v>54</v>
      </c>
      <c r="E83" s="39" t="s">
        <v>5</v>
      </c>
    </row>
    <row r="84" spans="1:5" ht="12.75">
      <c r="A84" s="35" t="s">
        <v>55</v>
      </c>
      <c r="E84" s="40" t="s">
        <v>1422</v>
      </c>
    </row>
    <row r="85" spans="1:5" ht="165.75">
      <c r="A85" t="s">
        <v>56</v>
      </c>
      <c r="E85" s="39" t="s">
        <v>1557</v>
      </c>
    </row>
    <row r="86" spans="1:16" ht="12.75">
      <c r="A86" t="s">
        <v>49</v>
      </c>
      <c s="34" t="s">
        <v>125</v>
      </c>
      <c s="34" t="s">
        <v>1558</v>
      </c>
      <c s="35" t="s">
        <v>1420</v>
      </c>
      <c s="6" t="s">
        <v>1559</v>
      </c>
      <c s="36" t="s">
        <v>80</v>
      </c>
      <c s="37">
        <v>4</v>
      </c>
      <c s="36">
        <v>0</v>
      </c>
      <c s="36">
        <f>ROUND(G86*H86,6)</f>
      </c>
      <c r="L86" s="38">
        <v>0</v>
      </c>
      <c s="32">
        <f>ROUND(ROUND(L86,2)*ROUND(G86,3),2)</f>
      </c>
      <c s="36" t="s">
        <v>419</v>
      </c>
      <c>
        <f>(M86*21)/100</f>
      </c>
      <c t="s">
        <v>27</v>
      </c>
    </row>
    <row r="87" spans="1:5" ht="12.75">
      <c r="A87" s="35" t="s">
        <v>54</v>
      </c>
      <c r="E87" s="39" t="s">
        <v>5</v>
      </c>
    </row>
    <row r="88" spans="1:5" ht="12.75">
      <c r="A88" s="35" t="s">
        <v>55</v>
      </c>
      <c r="E88" s="40" t="s">
        <v>1422</v>
      </c>
    </row>
    <row r="89" spans="1:5" ht="153">
      <c r="A89" t="s">
        <v>56</v>
      </c>
      <c r="E89" s="39" t="s">
        <v>1560</v>
      </c>
    </row>
    <row r="90" spans="1:16" ht="12.75">
      <c r="A90" t="s">
        <v>49</v>
      </c>
      <c s="34" t="s">
        <v>128</v>
      </c>
      <c s="34" t="s">
        <v>1475</v>
      </c>
      <c s="35" t="s">
        <v>1420</v>
      </c>
      <c s="6" t="s">
        <v>1476</v>
      </c>
      <c s="36" t="s">
        <v>80</v>
      </c>
      <c s="37">
        <v>11</v>
      </c>
      <c s="36">
        <v>0</v>
      </c>
      <c s="36">
        <f>ROUND(G90*H90,6)</f>
      </c>
      <c r="L90" s="38">
        <v>0</v>
      </c>
      <c s="32">
        <f>ROUND(ROUND(L90,2)*ROUND(G90,3),2)</f>
      </c>
      <c s="36" t="s">
        <v>419</v>
      </c>
      <c>
        <f>(M90*21)/100</f>
      </c>
      <c t="s">
        <v>27</v>
      </c>
    </row>
    <row r="91" spans="1:5" ht="12.75">
      <c r="A91" s="35" t="s">
        <v>54</v>
      </c>
      <c r="E91" s="39" t="s">
        <v>5</v>
      </c>
    </row>
    <row r="92" spans="1:5" ht="12.75">
      <c r="A92" s="35" t="s">
        <v>55</v>
      </c>
      <c r="E92" s="40" t="s">
        <v>1422</v>
      </c>
    </row>
    <row r="93" spans="1:5" ht="140.25">
      <c r="A93" t="s">
        <v>56</v>
      </c>
      <c r="E93" s="39" t="s">
        <v>1477</v>
      </c>
    </row>
    <row r="94" spans="1:16" ht="12.75">
      <c r="A94" t="s">
        <v>49</v>
      </c>
      <c s="34" t="s">
        <v>132</v>
      </c>
      <c s="34" t="s">
        <v>1478</v>
      </c>
      <c s="35" t="s">
        <v>1420</v>
      </c>
      <c s="6" t="s">
        <v>1479</v>
      </c>
      <c s="36" t="s">
        <v>80</v>
      </c>
      <c s="37">
        <v>2</v>
      </c>
      <c s="36">
        <v>0</v>
      </c>
      <c s="36">
        <f>ROUND(G94*H94,6)</f>
      </c>
      <c r="L94" s="38">
        <v>0</v>
      </c>
      <c s="32">
        <f>ROUND(ROUND(L94,2)*ROUND(G94,3),2)</f>
      </c>
      <c s="36" t="s">
        <v>419</v>
      </c>
      <c>
        <f>(M94*21)/100</f>
      </c>
      <c t="s">
        <v>27</v>
      </c>
    </row>
    <row r="95" spans="1:5" ht="12.75">
      <c r="A95" s="35" t="s">
        <v>54</v>
      </c>
      <c r="E95" s="39" t="s">
        <v>5</v>
      </c>
    </row>
    <row r="96" spans="1:5" ht="12.75">
      <c r="A96" s="35" t="s">
        <v>55</v>
      </c>
      <c r="E96" s="40" t="s">
        <v>1422</v>
      </c>
    </row>
    <row r="97" spans="1:5" ht="127.5">
      <c r="A97" t="s">
        <v>56</v>
      </c>
      <c r="E97" s="39" t="s">
        <v>1480</v>
      </c>
    </row>
    <row r="98" spans="1:16" ht="12.75">
      <c r="A98" t="s">
        <v>49</v>
      </c>
      <c s="34" t="s">
        <v>136</v>
      </c>
      <c s="34" t="s">
        <v>1481</v>
      </c>
      <c s="35" t="s">
        <v>1420</v>
      </c>
      <c s="6" t="s">
        <v>1482</v>
      </c>
      <c s="36" t="s">
        <v>80</v>
      </c>
      <c s="37">
        <v>5</v>
      </c>
      <c s="36">
        <v>0</v>
      </c>
      <c s="36">
        <f>ROUND(G98*H98,6)</f>
      </c>
      <c r="L98" s="38">
        <v>0</v>
      </c>
      <c s="32">
        <f>ROUND(ROUND(L98,2)*ROUND(G98,3),2)</f>
      </c>
      <c s="36" t="s">
        <v>419</v>
      </c>
      <c>
        <f>(M98*21)/100</f>
      </c>
      <c t="s">
        <v>27</v>
      </c>
    </row>
    <row r="99" spans="1:5" ht="12.75">
      <c r="A99" s="35" t="s">
        <v>54</v>
      </c>
      <c r="E99" s="39" t="s">
        <v>5</v>
      </c>
    </row>
    <row r="100" spans="1:5" ht="12.75">
      <c r="A100" s="35" t="s">
        <v>55</v>
      </c>
      <c r="E100" s="40" t="s">
        <v>1422</v>
      </c>
    </row>
    <row r="101" spans="1:5" ht="140.25">
      <c r="A101" t="s">
        <v>56</v>
      </c>
      <c r="E101" s="39" t="s">
        <v>1483</v>
      </c>
    </row>
    <row r="102" spans="1:16" ht="12.75">
      <c r="A102" t="s">
        <v>49</v>
      </c>
      <c s="34" t="s">
        <v>139</v>
      </c>
      <c s="34" t="s">
        <v>1487</v>
      </c>
      <c s="35" t="s">
        <v>1420</v>
      </c>
      <c s="6" t="s">
        <v>1488</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1422</v>
      </c>
    </row>
    <row r="105" spans="1:5" ht="153">
      <c r="A105" t="s">
        <v>56</v>
      </c>
      <c r="E105" s="39" t="s">
        <v>1489</v>
      </c>
    </row>
    <row r="106" spans="1:16" ht="12.75">
      <c r="A106" t="s">
        <v>49</v>
      </c>
      <c s="34" t="s">
        <v>143</v>
      </c>
      <c s="34" t="s">
        <v>1490</v>
      </c>
      <c s="35" t="s">
        <v>1420</v>
      </c>
      <c s="6" t="s">
        <v>1491</v>
      </c>
      <c s="36" t="s">
        <v>80</v>
      </c>
      <c s="37">
        <v>1</v>
      </c>
      <c s="36">
        <v>0</v>
      </c>
      <c s="36">
        <f>ROUND(G106*H106,6)</f>
      </c>
      <c r="L106" s="38">
        <v>0</v>
      </c>
      <c s="32">
        <f>ROUND(ROUND(L106,2)*ROUND(G106,3),2)</f>
      </c>
      <c s="36" t="s">
        <v>419</v>
      </c>
      <c>
        <f>(M106*21)/100</f>
      </c>
      <c t="s">
        <v>27</v>
      </c>
    </row>
    <row r="107" spans="1:5" ht="12.75">
      <c r="A107" s="35" t="s">
        <v>54</v>
      </c>
      <c r="E107" s="39" t="s">
        <v>5</v>
      </c>
    </row>
    <row r="108" spans="1:5" ht="12.75">
      <c r="A108" s="35" t="s">
        <v>55</v>
      </c>
      <c r="E108" s="40" t="s">
        <v>1422</v>
      </c>
    </row>
    <row r="109" spans="1:5" ht="114.75">
      <c r="A109" t="s">
        <v>56</v>
      </c>
      <c r="E109" s="39" t="s">
        <v>1492</v>
      </c>
    </row>
    <row r="110" spans="1:16" ht="12.75">
      <c r="A110" t="s">
        <v>49</v>
      </c>
      <c s="34" t="s">
        <v>146</v>
      </c>
      <c s="34" t="s">
        <v>1496</v>
      </c>
      <c s="35" t="s">
        <v>1561</v>
      </c>
      <c s="6" t="s">
        <v>1497</v>
      </c>
      <c s="36" t="s">
        <v>80</v>
      </c>
      <c s="37">
        <v>4</v>
      </c>
      <c s="36">
        <v>0</v>
      </c>
      <c s="36">
        <f>ROUND(G110*H110,6)</f>
      </c>
      <c r="L110" s="38">
        <v>0</v>
      </c>
      <c s="32">
        <f>ROUND(ROUND(L110,2)*ROUND(G110,3),2)</f>
      </c>
      <c s="36" t="s">
        <v>419</v>
      </c>
      <c>
        <f>(M110*21)/100</f>
      </c>
      <c t="s">
        <v>27</v>
      </c>
    </row>
    <row r="111" spans="1:5" ht="12.75">
      <c r="A111" s="35" t="s">
        <v>54</v>
      </c>
      <c r="E111" s="39" t="s">
        <v>5</v>
      </c>
    </row>
    <row r="112" spans="1:5" ht="12.75">
      <c r="A112" s="35" t="s">
        <v>55</v>
      </c>
      <c r="E112" s="40" t="s">
        <v>1422</v>
      </c>
    </row>
    <row r="113" spans="1:5" ht="165.75">
      <c r="A113" t="s">
        <v>56</v>
      </c>
      <c r="E113" s="39" t="s">
        <v>1498</v>
      </c>
    </row>
    <row r="114" spans="1:16" ht="12.75">
      <c r="A114" t="s">
        <v>49</v>
      </c>
      <c s="34" t="s">
        <v>787</v>
      </c>
      <c s="34" t="s">
        <v>1496</v>
      </c>
      <c s="35" t="s">
        <v>1562</v>
      </c>
      <c s="6" t="s">
        <v>1500</v>
      </c>
      <c s="36" t="s">
        <v>80</v>
      </c>
      <c s="37">
        <v>4</v>
      </c>
      <c s="36">
        <v>0</v>
      </c>
      <c s="36">
        <f>ROUND(G114*H114,6)</f>
      </c>
      <c r="L114" s="38">
        <v>0</v>
      </c>
      <c s="32">
        <f>ROUND(ROUND(L114,2)*ROUND(G114,3),2)</f>
      </c>
      <c s="36" t="s">
        <v>419</v>
      </c>
      <c>
        <f>(M114*21)/100</f>
      </c>
      <c t="s">
        <v>27</v>
      </c>
    </row>
    <row r="115" spans="1:5" ht="12.75">
      <c r="A115" s="35" t="s">
        <v>54</v>
      </c>
      <c r="E115" s="39" t="s">
        <v>5</v>
      </c>
    </row>
    <row r="116" spans="1:5" ht="12.75">
      <c r="A116" s="35" t="s">
        <v>55</v>
      </c>
      <c r="E116" s="40" t="s">
        <v>1422</v>
      </c>
    </row>
    <row r="117" spans="1:5" ht="178.5">
      <c r="A117" t="s">
        <v>56</v>
      </c>
      <c r="E117" s="39" t="s">
        <v>1501</v>
      </c>
    </row>
    <row r="118" spans="1:16" ht="12.75">
      <c r="A118" t="s">
        <v>49</v>
      </c>
      <c s="34" t="s">
        <v>151</v>
      </c>
      <c s="34" t="s">
        <v>1502</v>
      </c>
      <c s="35" t="s">
        <v>1420</v>
      </c>
      <c s="6" t="s">
        <v>1503</v>
      </c>
      <c s="36" t="s">
        <v>80</v>
      </c>
      <c s="37">
        <v>8</v>
      </c>
      <c s="36">
        <v>0</v>
      </c>
      <c s="36">
        <f>ROUND(G118*H118,6)</f>
      </c>
      <c r="L118" s="38">
        <v>0</v>
      </c>
      <c s="32">
        <f>ROUND(ROUND(L118,2)*ROUND(G118,3),2)</f>
      </c>
      <c s="36" t="s">
        <v>419</v>
      </c>
      <c>
        <f>(M118*21)/100</f>
      </c>
      <c t="s">
        <v>27</v>
      </c>
    </row>
    <row r="119" spans="1:5" ht="12.75">
      <c r="A119" s="35" t="s">
        <v>54</v>
      </c>
      <c r="E119" s="39" t="s">
        <v>5</v>
      </c>
    </row>
    <row r="120" spans="1:5" ht="12.75">
      <c r="A120" s="35" t="s">
        <v>55</v>
      </c>
      <c r="E120" s="40" t="s">
        <v>1422</v>
      </c>
    </row>
    <row r="121" spans="1:5" ht="178.5">
      <c r="A121" t="s">
        <v>56</v>
      </c>
      <c r="E121" s="39" t="s">
        <v>1504</v>
      </c>
    </row>
    <row r="122" spans="1:16" ht="12.75">
      <c r="A122" t="s">
        <v>49</v>
      </c>
      <c s="34" t="s">
        <v>155</v>
      </c>
      <c s="34" t="s">
        <v>1505</v>
      </c>
      <c s="35" t="s">
        <v>1420</v>
      </c>
      <c s="6" t="s">
        <v>1506</v>
      </c>
      <c s="36" t="s">
        <v>80</v>
      </c>
      <c s="37">
        <v>3</v>
      </c>
      <c s="36">
        <v>0</v>
      </c>
      <c s="36">
        <f>ROUND(G122*H122,6)</f>
      </c>
      <c r="L122" s="38">
        <v>0</v>
      </c>
      <c s="32">
        <f>ROUND(ROUND(L122,2)*ROUND(G122,3),2)</f>
      </c>
      <c s="36" t="s">
        <v>419</v>
      </c>
      <c>
        <f>(M122*21)/100</f>
      </c>
      <c t="s">
        <v>27</v>
      </c>
    </row>
    <row r="123" spans="1:5" ht="12.75">
      <c r="A123" s="35" t="s">
        <v>54</v>
      </c>
      <c r="E123" s="39" t="s">
        <v>5</v>
      </c>
    </row>
    <row r="124" spans="1:5" ht="12.75">
      <c r="A124" s="35" t="s">
        <v>55</v>
      </c>
      <c r="E124" s="40" t="s">
        <v>1422</v>
      </c>
    </row>
    <row r="125" spans="1:5" ht="178.5">
      <c r="A125" t="s">
        <v>56</v>
      </c>
      <c r="E125" s="39" t="s">
        <v>1507</v>
      </c>
    </row>
    <row r="126" spans="1:16" ht="12.75">
      <c r="A126" t="s">
        <v>49</v>
      </c>
      <c s="34" t="s">
        <v>159</v>
      </c>
      <c s="34" t="s">
        <v>1508</v>
      </c>
      <c s="35" t="s">
        <v>1430</v>
      </c>
      <c s="6" t="s">
        <v>1509</v>
      </c>
      <c s="36" t="s">
        <v>80</v>
      </c>
      <c s="37">
        <v>11</v>
      </c>
      <c s="36">
        <v>0</v>
      </c>
      <c s="36">
        <f>ROUND(G126*H126,6)</f>
      </c>
      <c r="L126" s="38">
        <v>0</v>
      </c>
      <c s="32">
        <f>ROUND(ROUND(L126,2)*ROUND(G126,3),2)</f>
      </c>
      <c s="36" t="s">
        <v>419</v>
      </c>
      <c>
        <f>(M126*21)/100</f>
      </c>
      <c t="s">
        <v>27</v>
      </c>
    </row>
    <row r="127" spans="1:5" ht="12.75">
      <c r="A127" s="35" t="s">
        <v>54</v>
      </c>
      <c r="E127" s="39" t="s">
        <v>5</v>
      </c>
    </row>
    <row r="128" spans="1:5" ht="12.75">
      <c r="A128" s="35" t="s">
        <v>55</v>
      </c>
      <c r="E128" s="40" t="s">
        <v>1422</v>
      </c>
    </row>
    <row r="129" spans="1:5" ht="178.5">
      <c r="A129" t="s">
        <v>56</v>
      </c>
      <c r="E129" s="39" t="s">
        <v>1510</v>
      </c>
    </row>
    <row r="130" spans="1:16" ht="12.75">
      <c r="A130" t="s">
        <v>49</v>
      </c>
      <c s="34" t="s">
        <v>163</v>
      </c>
      <c s="34" t="s">
        <v>1511</v>
      </c>
      <c s="35" t="s">
        <v>1420</v>
      </c>
      <c s="6" t="s">
        <v>1512</v>
      </c>
      <c s="36" t="s">
        <v>80</v>
      </c>
      <c s="37">
        <v>3</v>
      </c>
      <c s="36">
        <v>0</v>
      </c>
      <c s="36">
        <f>ROUND(G130*H130,6)</f>
      </c>
      <c r="L130" s="38">
        <v>0</v>
      </c>
      <c s="32">
        <f>ROUND(ROUND(L130,2)*ROUND(G130,3),2)</f>
      </c>
      <c s="36" t="s">
        <v>419</v>
      </c>
      <c>
        <f>(M130*21)/100</f>
      </c>
      <c t="s">
        <v>27</v>
      </c>
    </row>
    <row r="131" spans="1:5" ht="12.75">
      <c r="A131" s="35" t="s">
        <v>54</v>
      </c>
      <c r="E131" s="39" t="s">
        <v>5</v>
      </c>
    </row>
    <row r="132" spans="1:5" ht="12.75">
      <c r="A132" s="35" t="s">
        <v>55</v>
      </c>
      <c r="E132" s="40" t="s">
        <v>1422</v>
      </c>
    </row>
    <row r="133" spans="1:5" ht="165.75">
      <c r="A133" t="s">
        <v>56</v>
      </c>
      <c r="E133" s="39" t="s">
        <v>1513</v>
      </c>
    </row>
    <row r="134" spans="1:16" ht="12.75">
      <c r="A134" t="s">
        <v>49</v>
      </c>
      <c s="34" t="s">
        <v>167</v>
      </c>
      <c s="34" t="s">
        <v>1514</v>
      </c>
      <c s="35" t="s">
        <v>1420</v>
      </c>
      <c s="6" t="s">
        <v>1515</v>
      </c>
      <c s="36" t="s">
        <v>80</v>
      </c>
      <c s="37">
        <v>2</v>
      </c>
      <c s="36">
        <v>0</v>
      </c>
      <c s="36">
        <f>ROUND(G134*H134,6)</f>
      </c>
      <c r="L134" s="38">
        <v>0</v>
      </c>
      <c s="32">
        <f>ROUND(ROUND(L134,2)*ROUND(G134,3),2)</f>
      </c>
      <c s="36" t="s">
        <v>419</v>
      </c>
      <c>
        <f>(M134*21)/100</f>
      </c>
      <c t="s">
        <v>27</v>
      </c>
    </row>
    <row r="135" spans="1:5" ht="12.75">
      <c r="A135" s="35" t="s">
        <v>54</v>
      </c>
      <c r="E135" s="39" t="s">
        <v>5</v>
      </c>
    </row>
    <row r="136" spans="1:5" ht="12.75">
      <c r="A136" s="35" t="s">
        <v>55</v>
      </c>
      <c r="E136" s="40" t="s">
        <v>1422</v>
      </c>
    </row>
    <row r="137" spans="1:5" ht="178.5">
      <c r="A137" t="s">
        <v>56</v>
      </c>
      <c r="E137" s="39" t="s">
        <v>1516</v>
      </c>
    </row>
    <row r="138" spans="1:16" ht="12.75">
      <c r="A138" t="s">
        <v>49</v>
      </c>
      <c s="34" t="s">
        <v>171</v>
      </c>
      <c s="34" t="s">
        <v>1517</v>
      </c>
      <c s="35" t="s">
        <v>1420</v>
      </c>
      <c s="6" t="s">
        <v>1518</v>
      </c>
      <c s="36" t="s">
        <v>80</v>
      </c>
      <c s="37">
        <v>2</v>
      </c>
      <c s="36">
        <v>0</v>
      </c>
      <c s="36">
        <f>ROUND(G138*H138,6)</f>
      </c>
      <c r="L138" s="38">
        <v>0</v>
      </c>
      <c s="32">
        <f>ROUND(ROUND(L138,2)*ROUND(G138,3),2)</f>
      </c>
      <c s="36" t="s">
        <v>419</v>
      </c>
      <c>
        <f>(M138*21)/100</f>
      </c>
      <c t="s">
        <v>27</v>
      </c>
    </row>
    <row r="139" spans="1:5" ht="12.75">
      <c r="A139" s="35" t="s">
        <v>54</v>
      </c>
      <c r="E139" s="39" t="s">
        <v>5</v>
      </c>
    </row>
    <row r="140" spans="1:5" ht="12.75">
      <c r="A140" s="35" t="s">
        <v>55</v>
      </c>
      <c r="E140" s="40" t="s">
        <v>1422</v>
      </c>
    </row>
    <row r="141" spans="1:5" ht="178.5">
      <c r="A141" t="s">
        <v>56</v>
      </c>
      <c r="E141" s="39" t="s">
        <v>1519</v>
      </c>
    </row>
    <row r="142" spans="1:16" ht="25.5">
      <c r="A142" t="s">
        <v>49</v>
      </c>
      <c s="34" t="s">
        <v>175</v>
      </c>
      <c s="34" t="s">
        <v>1520</v>
      </c>
      <c s="35" t="s">
        <v>1430</v>
      </c>
      <c s="6" t="s">
        <v>1521</v>
      </c>
      <c s="36" t="s">
        <v>80</v>
      </c>
      <c s="37">
        <v>1</v>
      </c>
      <c s="36">
        <v>0</v>
      </c>
      <c s="36">
        <f>ROUND(G142*H142,6)</f>
      </c>
      <c r="L142" s="38">
        <v>0</v>
      </c>
      <c s="32">
        <f>ROUND(ROUND(L142,2)*ROUND(G142,3),2)</f>
      </c>
      <c s="36" t="s">
        <v>419</v>
      </c>
      <c>
        <f>(M142*21)/100</f>
      </c>
      <c t="s">
        <v>27</v>
      </c>
    </row>
    <row r="143" spans="1:5" ht="12.75">
      <c r="A143" s="35" t="s">
        <v>54</v>
      </c>
      <c r="E143" s="39" t="s">
        <v>5</v>
      </c>
    </row>
    <row r="144" spans="1:5" ht="12.75">
      <c r="A144" s="35" t="s">
        <v>55</v>
      </c>
      <c r="E144" s="40" t="s">
        <v>1422</v>
      </c>
    </row>
    <row r="145" spans="1:5" ht="178.5">
      <c r="A145" t="s">
        <v>56</v>
      </c>
      <c r="E145" s="39" t="s">
        <v>1522</v>
      </c>
    </row>
    <row r="146" spans="1:16" ht="12.75">
      <c r="A146" t="s">
        <v>49</v>
      </c>
      <c s="34" t="s">
        <v>179</v>
      </c>
      <c s="34" t="s">
        <v>1523</v>
      </c>
      <c s="35" t="s">
        <v>1420</v>
      </c>
      <c s="6" t="s">
        <v>1524</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1422</v>
      </c>
    </row>
    <row r="149" spans="1:5" ht="178.5">
      <c r="A149" t="s">
        <v>56</v>
      </c>
      <c r="E149" s="39" t="s">
        <v>1525</v>
      </c>
    </row>
    <row r="150" spans="1:16" ht="12.75">
      <c r="A150" t="s">
        <v>49</v>
      </c>
      <c s="34" t="s">
        <v>183</v>
      </c>
      <c s="34" t="s">
        <v>1529</v>
      </c>
      <c s="35" t="s">
        <v>1430</v>
      </c>
      <c s="6" t="s">
        <v>1530</v>
      </c>
      <c s="36" t="s">
        <v>80</v>
      </c>
      <c s="37">
        <v>9</v>
      </c>
      <c s="36">
        <v>0</v>
      </c>
      <c s="36">
        <f>ROUND(G150*H150,6)</f>
      </c>
      <c r="L150" s="38">
        <v>0</v>
      </c>
      <c s="32">
        <f>ROUND(ROUND(L150,2)*ROUND(G150,3),2)</f>
      </c>
      <c s="36" t="s">
        <v>419</v>
      </c>
      <c>
        <f>(M150*21)/100</f>
      </c>
      <c t="s">
        <v>27</v>
      </c>
    </row>
    <row r="151" spans="1:5" ht="12.75">
      <c r="A151" s="35" t="s">
        <v>54</v>
      </c>
      <c r="E151" s="39" t="s">
        <v>5</v>
      </c>
    </row>
    <row r="152" spans="1:5" ht="12.75">
      <c r="A152" s="35" t="s">
        <v>55</v>
      </c>
      <c r="E152" s="40" t="s">
        <v>1422</v>
      </c>
    </row>
    <row r="153" spans="1:5" ht="178.5">
      <c r="A153" t="s">
        <v>56</v>
      </c>
      <c r="E153" s="39" t="s">
        <v>1531</v>
      </c>
    </row>
    <row r="154" spans="1:16" ht="12.75">
      <c r="A154" t="s">
        <v>49</v>
      </c>
      <c s="34" t="s">
        <v>187</v>
      </c>
      <c s="34" t="s">
        <v>1532</v>
      </c>
      <c s="35" t="s">
        <v>1420</v>
      </c>
      <c s="6" t="s">
        <v>1533</v>
      </c>
      <c s="36" t="s">
        <v>80</v>
      </c>
      <c s="37">
        <v>2</v>
      </c>
      <c s="36">
        <v>0</v>
      </c>
      <c s="36">
        <f>ROUND(G154*H154,6)</f>
      </c>
      <c r="L154" s="38">
        <v>0</v>
      </c>
      <c s="32">
        <f>ROUND(ROUND(L154,2)*ROUND(G154,3),2)</f>
      </c>
      <c s="36" t="s">
        <v>419</v>
      </c>
      <c>
        <f>(M154*21)/100</f>
      </c>
      <c t="s">
        <v>27</v>
      </c>
    </row>
    <row r="155" spans="1:5" ht="12.75">
      <c r="A155" s="35" t="s">
        <v>54</v>
      </c>
      <c r="E155" s="39" t="s">
        <v>5</v>
      </c>
    </row>
    <row r="156" spans="1:5" ht="12.75">
      <c r="A156" s="35" t="s">
        <v>55</v>
      </c>
      <c r="E156" s="40" t="s">
        <v>1422</v>
      </c>
    </row>
    <row r="157" spans="1:5" ht="191.25">
      <c r="A157" t="s">
        <v>56</v>
      </c>
      <c r="E157" s="39" t="s">
        <v>1534</v>
      </c>
    </row>
    <row r="158" spans="1:16" ht="12.75">
      <c r="A158" t="s">
        <v>49</v>
      </c>
      <c s="34" t="s">
        <v>191</v>
      </c>
      <c s="34" t="s">
        <v>1535</v>
      </c>
      <c s="35" t="s">
        <v>1430</v>
      </c>
      <c s="6" t="s">
        <v>1536</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1422</v>
      </c>
    </row>
    <row r="161" spans="1:5" ht="178.5">
      <c r="A161" t="s">
        <v>56</v>
      </c>
      <c r="E161" s="39" t="s">
        <v>1537</v>
      </c>
    </row>
    <row r="162" spans="1:16" ht="25.5">
      <c r="A162" t="s">
        <v>49</v>
      </c>
      <c s="34" t="s">
        <v>195</v>
      </c>
      <c s="34" t="s">
        <v>1541</v>
      </c>
      <c s="35" t="s">
        <v>1420</v>
      </c>
      <c s="6" t="s">
        <v>1542</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1422</v>
      </c>
    </row>
    <row r="165" spans="1:5" ht="229.5">
      <c r="A165" t="s">
        <v>56</v>
      </c>
      <c r="E165" s="39" t="s">
        <v>1543</v>
      </c>
    </row>
    <row r="166" spans="1:16" ht="12.75">
      <c r="A166" t="s">
        <v>49</v>
      </c>
      <c s="34" t="s">
        <v>199</v>
      </c>
      <c s="34" t="s">
        <v>1544</v>
      </c>
      <c s="35" t="s">
        <v>1420</v>
      </c>
      <c s="6" t="s">
        <v>1545</v>
      </c>
      <c s="36" t="s">
        <v>80</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1422</v>
      </c>
    </row>
    <row r="169" spans="1:5" ht="229.5">
      <c r="A169" t="s">
        <v>56</v>
      </c>
      <c r="E169" s="39" t="s">
        <v>1546</v>
      </c>
    </row>
    <row r="170" spans="1:16" ht="25.5">
      <c r="A170" t="s">
        <v>49</v>
      </c>
      <c s="34" t="s">
        <v>203</v>
      </c>
      <c s="34" t="s">
        <v>1547</v>
      </c>
      <c s="35" t="s">
        <v>1420</v>
      </c>
      <c s="6" t="s">
        <v>1548</v>
      </c>
      <c s="36" t="s">
        <v>80</v>
      </c>
      <c s="37">
        <v>1</v>
      </c>
      <c s="36">
        <v>0</v>
      </c>
      <c s="36">
        <f>ROUND(G170*H170,6)</f>
      </c>
      <c r="L170" s="38">
        <v>0</v>
      </c>
      <c s="32">
        <f>ROUND(ROUND(L170,2)*ROUND(G170,3),2)</f>
      </c>
      <c s="36" t="s">
        <v>419</v>
      </c>
      <c>
        <f>(M170*21)/100</f>
      </c>
      <c t="s">
        <v>27</v>
      </c>
    </row>
    <row r="171" spans="1:5" ht="12.75">
      <c r="A171" s="35" t="s">
        <v>54</v>
      </c>
      <c r="E171" s="39" t="s">
        <v>5</v>
      </c>
    </row>
    <row r="172" spans="1:5" ht="12.75">
      <c r="A172" s="35" t="s">
        <v>55</v>
      </c>
      <c r="E172" s="40" t="s">
        <v>1422</v>
      </c>
    </row>
    <row r="173" spans="1:5" ht="114.75">
      <c r="A173" t="s">
        <v>56</v>
      </c>
      <c r="E173" s="39" t="s">
        <v>1549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1412</v>
      </c>
      <c s="41">
        <f>Rekapitulace!C22</f>
      </c>
      <c s="20" t="s">
        <v>0</v>
      </c>
      <c t="s">
        <v>23</v>
      </c>
      <c t="s">
        <v>27</v>
      </c>
    </row>
    <row r="4" spans="1:16" ht="32" customHeight="1">
      <c r="A4" s="24" t="s">
        <v>20</v>
      </c>
      <c s="25" t="s">
        <v>28</v>
      </c>
      <c s="27" t="s">
        <v>1412</v>
      </c>
      <c r="E4" s="26" t="s">
        <v>1413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1565</v>
      </c>
      <c r="E8" s="30" t="s">
        <v>1564</v>
      </c>
      <c r="J8" s="29">
        <f>0+J9+J46</f>
      </c>
      <c s="29">
        <f>0+K9+K46</f>
      </c>
      <c s="29">
        <f>0+L9+L46</f>
      </c>
      <c s="29">
        <f>0+M9+M46</f>
      </c>
    </row>
    <row r="9" spans="1:13" ht="12.75">
      <c r="A9" t="s">
        <v>46</v>
      </c>
      <c r="C9" s="31" t="s">
        <v>1566</v>
      </c>
      <c r="E9" s="33" t="s">
        <v>1567</v>
      </c>
      <c r="J9" s="32">
        <f>0</f>
      </c>
      <c s="32">
        <f>0</f>
      </c>
      <c s="32">
        <f>0+L10+L14+L18+L22+L26+L30+L34+L38+L42</f>
      </c>
      <c s="32">
        <f>0+M10+M14+M18+M22+M26+M30+M34+M38+M42</f>
      </c>
    </row>
    <row r="10" spans="1:16" ht="12.75">
      <c r="A10" t="s">
        <v>49</v>
      </c>
      <c s="34" t="s">
        <v>47</v>
      </c>
      <c s="34" t="s">
        <v>1568</v>
      </c>
      <c s="35" t="s">
        <v>5</v>
      </c>
      <c s="6" t="s">
        <v>1569</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1570</v>
      </c>
    </row>
    <row r="14" spans="1:16" ht="12.75">
      <c r="A14" t="s">
        <v>49</v>
      </c>
      <c s="34" t="s">
        <v>27</v>
      </c>
      <c s="34" t="s">
        <v>1571</v>
      </c>
      <c s="35" t="s">
        <v>5</v>
      </c>
      <c s="6" t="s">
        <v>1572</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1573</v>
      </c>
    </row>
    <row r="18" spans="1:16" ht="12.75">
      <c r="A18" t="s">
        <v>49</v>
      </c>
      <c s="34" t="s">
        <v>26</v>
      </c>
      <c s="34" t="s">
        <v>1574</v>
      </c>
      <c s="35" t="s">
        <v>5</v>
      </c>
      <c s="6" t="s">
        <v>1575</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1576</v>
      </c>
    </row>
    <row r="22" spans="1:16" ht="25.5">
      <c r="A22" t="s">
        <v>49</v>
      </c>
      <c s="34" t="s">
        <v>65</v>
      </c>
      <c s="34" t="s">
        <v>1577</v>
      </c>
      <c s="35" t="s">
        <v>5</v>
      </c>
      <c s="6" t="s">
        <v>1578</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1579</v>
      </c>
    </row>
    <row r="26" spans="1:16" ht="12.75">
      <c r="A26" t="s">
        <v>49</v>
      </c>
      <c s="34" t="s">
        <v>69</v>
      </c>
      <c s="34" t="s">
        <v>1580</v>
      </c>
      <c s="35" t="s">
        <v>5</v>
      </c>
      <c s="6" t="s">
        <v>1581</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1582</v>
      </c>
    </row>
    <row r="30" spans="1:16" ht="12.75">
      <c r="A30" t="s">
        <v>49</v>
      </c>
      <c s="34" t="s">
        <v>72</v>
      </c>
      <c s="34" t="s">
        <v>1583</v>
      </c>
      <c s="35" t="s">
        <v>5</v>
      </c>
      <c s="6" t="s">
        <v>1584</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1585</v>
      </c>
    </row>
    <row r="34" spans="1:16" ht="12.75">
      <c r="A34" t="s">
        <v>49</v>
      </c>
      <c s="34" t="s">
        <v>77</v>
      </c>
      <c s="34" t="s">
        <v>1586</v>
      </c>
      <c s="35" t="s">
        <v>5</v>
      </c>
      <c s="6" t="s">
        <v>1587</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1588</v>
      </c>
    </row>
    <row r="38" spans="1:16" ht="12.75">
      <c r="A38" t="s">
        <v>49</v>
      </c>
      <c s="34" t="s">
        <v>82</v>
      </c>
      <c s="34" t="s">
        <v>1589</v>
      </c>
      <c s="35" t="s">
        <v>5</v>
      </c>
      <c s="6" t="s">
        <v>1590</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1591</v>
      </c>
    </row>
    <row r="42" spans="1:16" ht="25.5">
      <c r="A42" t="s">
        <v>49</v>
      </c>
      <c s="34" t="s">
        <v>86</v>
      </c>
      <c s="34" t="s">
        <v>1454</v>
      </c>
      <c s="35" t="s">
        <v>5</v>
      </c>
      <c s="6" t="s">
        <v>1455</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1592</v>
      </c>
    </row>
    <row r="46" spans="1:13" ht="12.75">
      <c r="A46" t="s">
        <v>46</v>
      </c>
      <c r="C46" s="31" t="s">
        <v>1553</v>
      </c>
      <c r="E46" s="33" t="s">
        <v>1554</v>
      </c>
      <c r="J46" s="32">
        <f>0</f>
      </c>
      <c s="32">
        <f>0</f>
      </c>
      <c s="32">
        <f>0+L47</f>
      </c>
      <c s="32">
        <f>0+M47</f>
      </c>
    </row>
    <row r="47" spans="1:16" ht="12.75">
      <c r="A47" t="s">
        <v>49</v>
      </c>
      <c s="34" t="s">
        <v>47</v>
      </c>
      <c s="34" t="s">
        <v>1593</v>
      </c>
      <c s="35" t="s">
        <v>1420</v>
      </c>
      <c s="6" t="s">
        <v>1594</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1422</v>
      </c>
    </row>
    <row r="50" spans="1:5" ht="267.75">
      <c r="A50" t="s">
        <v>56</v>
      </c>
      <c r="E50" s="39" t="s">
        <v>1595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1412</v>
      </c>
      <c s="41">
        <f>Rekapitulace!C22</f>
      </c>
      <c s="20" t="s">
        <v>0</v>
      </c>
      <c t="s">
        <v>23</v>
      </c>
      <c t="s">
        <v>27</v>
      </c>
    </row>
    <row r="4" spans="1:16" ht="32" customHeight="1">
      <c r="A4" s="24" t="s">
        <v>20</v>
      </c>
      <c s="25" t="s">
        <v>28</v>
      </c>
      <c s="27" t="s">
        <v>1412</v>
      </c>
      <c r="E4" s="26" t="s">
        <v>1413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1598</v>
      </c>
      <c r="E8" s="30" t="s">
        <v>1597</v>
      </c>
      <c r="J8" s="29">
        <f>0+J9+J46</f>
      </c>
      <c s="29">
        <f>0+K9+K46</f>
      </c>
      <c s="29">
        <f>0+L9+L46</f>
      </c>
      <c s="29">
        <f>0+M9+M46</f>
      </c>
    </row>
    <row r="9" spans="1:13" ht="12.75">
      <c r="A9" t="s">
        <v>46</v>
      </c>
      <c r="C9" s="31" t="s">
        <v>1566</v>
      </c>
      <c r="E9" s="33" t="s">
        <v>1567</v>
      </c>
      <c r="J9" s="32">
        <f>0</f>
      </c>
      <c s="32">
        <f>0</f>
      </c>
      <c s="32">
        <f>0+L10+L14+L18+L22+L26+L30+L34+L38+L42</f>
      </c>
      <c s="32">
        <f>0+M10+M14+M18+M22+M26+M30+M34+M38+M42</f>
      </c>
    </row>
    <row r="10" spans="1:16" ht="12.75">
      <c r="A10" t="s">
        <v>49</v>
      </c>
      <c s="34" t="s">
        <v>47</v>
      </c>
      <c s="34" t="s">
        <v>1568</v>
      </c>
      <c s="35" t="s">
        <v>5</v>
      </c>
      <c s="6" t="s">
        <v>1569</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1570</v>
      </c>
    </row>
    <row r="14" spans="1:16" ht="12.75">
      <c r="A14" t="s">
        <v>49</v>
      </c>
      <c s="34" t="s">
        <v>27</v>
      </c>
      <c s="34" t="s">
        <v>1571</v>
      </c>
      <c s="35" t="s">
        <v>5</v>
      </c>
      <c s="6" t="s">
        <v>1572</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1573</v>
      </c>
    </row>
    <row r="18" spans="1:16" ht="12.75">
      <c r="A18" t="s">
        <v>49</v>
      </c>
      <c s="34" t="s">
        <v>26</v>
      </c>
      <c s="34" t="s">
        <v>1574</v>
      </c>
      <c s="35" t="s">
        <v>5</v>
      </c>
      <c s="6" t="s">
        <v>1575</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1576</v>
      </c>
    </row>
    <row r="22" spans="1:16" ht="25.5">
      <c r="A22" t="s">
        <v>49</v>
      </c>
      <c s="34" t="s">
        <v>65</v>
      </c>
      <c s="34" t="s">
        <v>1577</v>
      </c>
      <c s="35" t="s">
        <v>5</v>
      </c>
      <c s="6" t="s">
        <v>1578</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1579</v>
      </c>
    </row>
    <row r="26" spans="1:16" ht="12.75">
      <c r="A26" t="s">
        <v>49</v>
      </c>
      <c s="34" t="s">
        <v>69</v>
      </c>
      <c s="34" t="s">
        <v>1580</v>
      </c>
      <c s="35" t="s">
        <v>5</v>
      </c>
      <c s="6" t="s">
        <v>1581</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1582</v>
      </c>
    </row>
    <row r="30" spans="1:16" ht="12.75">
      <c r="A30" t="s">
        <v>49</v>
      </c>
      <c s="34" t="s">
        <v>72</v>
      </c>
      <c s="34" t="s">
        <v>1583</v>
      </c>
      <c s="35" t="s">
        <v>5</v>
      </c>
      <c s="6" t="s">
        <v>1584</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1585</v>
      </c>
    </row>
    <row r="34" spans="1:16" ht="12.75">
      <c r="A34" t="s">
        <v>49</v>
      </c>
      <c s="34" t="s">
        <v>77</v>
      </c>
      <c s="34" t="s">
        <v>1586</v>
      </c>
      <c s="35" t="s">
        <v>5</v>
      </c>
      <c s="6" t="s">
        <v>1587</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1588</v>
      </c>
    </row>
    <row r="38" spans="1:16" ht="12.75">
      <c r="A38" t="s">
        <v>49</v>
      </c>
      <c s="34" t="s">
        <v>82</v>
      </c>
      <c s="34" t="s">
        <v>1589</v>
      </c>
      <c s="35" t="s">
        <v>5</v>
      </c>
      <c s="6" t="s">
        <v>1590</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1591</v>
      </c>
    </row>
    <row r="42" spans="1:16" ht="25.5">
      <c r="A42" t="s">
        <v>49</v>
      </c>
      <c s="34" t="s">
        <v>86</v>
      </c>
      <c s="34" t="s">
        <v>1454</v>
      </c>
      <c s="35" t="s">
        <v>5</v>
      </c>
      <c s="6" t="s">
        <v>1455</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1592</v>
      </c>
    </row>
    <row r="46" spans="1:13" ht="12.75">
      <c r="A46" t="s">
        <v>46</v>
      </c>
      <c r="C46" s="31" t="s">
        <v>1553</v>
      </c>
      <c r="E46" s="33" t="s">
        <v>1554</v>
      </c>
      <c r="J46" s="32">
        <f>0</f>
      </c>
      <c s="32">
        <f>0</f>
      </c>
      <c s="32">
        <f>0+L47+L51+L55+L59+L63+L67+L71+L75+L79+L83+L87+L91+L95+L99+L103</f>
      </c>
      <c s="32">
        <f>0+M47+M51+M55+M59+M63+M67+M71+M75+M79+M83+M87+M91+M95+M99+M103</f>
      </c>
    </row>
    <row r="47" spans="1:16" ht="12.75">
      <c r="A47" t="s">
        <v>49</v>
      </c>
      <c s="34" t="s">
        <v>47</v>
      </c>
      <c s="34" t="s">
        <v>1599</v>
      </c>
      <c s="35" t="s">
        <v>1420</v>
      </c>
      <c s="6" t="s">
        <v>1600</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1422</v>
      </c>
    </row>
    <row r="50" spans="1:5" ht="267.75">
      <c r="A50" t="s">
        <v>56</v>
      </c>
      <c r="E50" s="39" t="s">
        <v>1601</v>
      </c>
    </row>
    <row r="51" spans="1:16" ht="12.75">
      <c r="A51" t="s">
        <v>49</v>
      </c>
      <c s="34" t="s">
        <v>27</v>
      </c>
      <c s="34" t="s">
        <v>1602</v>
      </c>
      <c s="35" t="s">
        <v>1430</v>
      </c>
      <c s="6" t="s">
        <v>1603</v>
      </c>
      <c s="36" t="s">
        <v>80</v>
      </c>
      <c s="37">
        <v>3</v>
      </c>
      <c s="36">
        <v>0</v>
      </c>
      <c s="36">
        <f>ROUND(G51*H51,6)</f>
      </c>
      <c r="L51" s="38">
        <v>0</v>
      </c>
      <c s="32">
        <f>ROUND(ROUND(L51,2)*ROUND(G51,3),2)</f>
      </c>
      <c s="36" t="s">
        <v>419</v>
      </c>
      <c>
        <f>(M51*21)/100</f>
      </c>
      <c t="s">
        <v>27</v>
      </c>
    </row>
    <row r="52" spans="1:5" ht="12.75">
      <c r="A52" s="35" t="s">
        <v>54</v>
      </c>
      <c r="E52" s="39" t="s">
        <v>5</v>
      </c>
    </row>
    <row r="53" spans="1:5" ht="12.75">
      <c r="A53" s="35" t="s">
        <v>55</v>
      </c>
      <c r="E53" s="40" t="s">
        <v>1422</v>
      </c>
    </row>
    <row r="54" spans="1:5" ht="267.75">
      <c r="A54" t="s">
        <v>56</v>
      </c>
      <c r="E54" s="39" t="s">
        <v>1604</v>
      </c>
    </row>
    <row r="55" spans="1:16" ht="12.75">
      <c r="A55" t="s">
        <v>49</v>
      </c>
      <c s="34" t="s">
        <v>26</v>
      </c>
      <c s="34" t="s">
        <v>1605</v>
      </c>
      <c s="35" t="s">
        <v>1430</v>
      </c>
      <c s="6" t="s">
        <v>1606</v>
      </c>
      <c s="36" t="s">
        <v>80</v>
      </c>
      <c s="37">
        <v>5</v>
      </c>
      <c s="36">
        <v>0</v>
      </c>
      <c s="36">
        <f>ROUND(G55*H55,6)</f>
      </c>
      <c r="L55" s="38">
        <v>0</v>
      </c>
      <c s="32">
        <f>ROUND(ROUND(L55,2)*ROUND(G55,3),2)</f>
      </c>
      <c s="36" t="s">
        <v>419</v>
      </c>
      <c>
        <f>(M55*21)/100</f>
      </c>
      <c t="s">
        <v>27</v>
      </c>
    </row>
    <row r="56" spans="1:5" ht="12.75">
      <c r="A56" s="35" t="s">
        <v>54</v>
      </c>
      <c r="E56" s="39" t="s">
        <v>5</v>
      </c>
    </row>
    <row r="57" spans="1:5" ht="12.75">
      <c r="A57" s="35" t="s">
        <v>55</v>
      </c>
      <c r="E57" s="40" t="s">
        <v>1422</v>
      </c>
    </row>
    <row r="58" spans="1:5" ht="255">
      <c r="A58" t="s">
        <v>56</v>
      </c>
      <c r="E58" s="39" t="s">
        <v>1607</v>
      </c>
    </row>
    <row r="59" spans="1:16" ht="12.75">
      <c r="A59" t="s">
        <v>49</v>
      </c>
      <c s="34" t="s">
        <v>65</v>
      </c>
      <c s="34" t="s">
        <v>1608</v>
      </c>
      <c s="35" t="s">
        <v>1420</v>
      </c>
      <c s="6" t="s">
        <v>1609</v>
      </c>
      <c s="36" t="s">
        <v>80</v>
      </c>
      <c s="37">
        <v>7</v>
      </c>
      <c s="36">
        <v>0</v>
      </c>
      <c s="36">
        <f>ROUND(G59*H59,6)</f>
      </c>
      <c r="L59" s="38">
        <v>0</v>
      </c>
      <c s="32">
        <f>ROUND(ROUND(L59,2)*ROUND(G59,3),2)</f>
      </c>
      <c s="36" t="s">
        <v>53</v>
      </c>
      <c>
        <f>(M59*21)/100</f>
      </c>
      <c t="s">
        <v>27</v>
      </c>
    </row>
    <row r="60" spans="1:5" ht="12.75">
      <c r="A60" s="35" t="s">
        <v>54</v>
      </c>
      <c r="E60" s="39" t="s">
        <v>5</v>
      </c>
    </row>
    <row r="61" spans="1:5" ht="12.75">
      <c r="A61" s="35" t="s">
        <v>55</v>
      </c>
      <c r="E61" s="40" t="s">
        <v>1422</v>
      </c>
    </row>
    <row r="62" spans="1:5" ht="267.75">
      <c r="A62" t="s">
        <v>56</v>
      </c>
      <c r="E62" s="39" t="s">
        <v>1601</v>
      </c>
    </row>
    <row r="63" spans="1:16" ht="12.75">
      <c r="A63" t="s">
        <v>49</v>
      </c>
      <c s="34" t="s">
        <v>69</v>
      </c>
      <c s="34" t="s">
        <v>1610</v>
      </c>
      <c s="35" t="s">
        <v>1611</v>
      </c>
      <c s="6" t="s">
        <v>1612</v>
      </c>
      <c s="36" t="s">
        <v>80</v>
      </c>
      <c s="37">
        <v>5</v>
      </c>
      <c s="36">
        <v>0</v>
      </c>
      <c s="36">
        <f>ROUND(G63*H63,6)</f>
      </c>
      <c r="L63" s="38">
        <v>0</v>
      </c>
      <c s="32">
        <f>ROUND(ROUND(L63,2)*ROUND(G63,3),2)</f>
      </c>
      <c s="36" t="s">
        <v>53</v>
      </c>
      <c>
        <f>(M63*21)/100</f>
      </c>
      <c t="s">
        <v>27</v>
      </c>
    </row>
    <row r="64" spans="1:5" ht="12.75">
      <c r="A64" s="35" t="s">
        <v>54</v>
      </c>
      <c r="E64" s="39" t="s">
        <v>5</v>
      </c>
    </row>
    <row r="65" spans="1:5" ht="12.75">
      <c r="A65" s="35" t="s">
        <v>55</v>
      </c>
      <c r="E65" s="40" t="s">
        <v>1422</v>
      </c>
    </row>
    <row r="66" spans="1:5" ht="255">
      <c r="A66" t="s">
        <v>56</v>
      </c>
      <c r="E66" s="39" t="s">
        <v>1613</v>
      </c>
    </row>
    <row r="67" spans="1:16" ht="12.75">
      <c r="A67" t="s">
        <v>49</v>
      </c>
      <c s="34" t="s">
        <v>72</v>
      </c>
      <c s="34" t="s">
        <v>1610</v>
      </c>
      <c s="35" t="s">
        <v>1614</v>
      </c>
      <c s="6" t="s">
        <v>1615</v>
      </c>
      <c s="36" t="s">
        <v>80</v>
      </c>
      <c s="37">
        <v>15</v>
      </c>
      <c s="36">
        <v>0</v>
      </c>
      <c s="36">
        <f>ROUND(G67*H67,6)</f>
      </c>
      <c r="L67" s="38">
        <v>0</v>
      </c>
      <c s="32">
        <f>ROUND(ROUND(L67,2)*ROUND(G67,3),2)</f>
      </c>
      <c s="36" t="s">
        <v>53</v>
      </c>
      <c>
        <f>(M67*21)/100</f>
      </c>
      <c t="s">
        <v>27</v>
      </c>
    </row>
    <row r="68" spans="1:5" ht="12.75">
      <c r="A68" s="35" t="s">
        <v>54</v>
      </c>
      <c r="E68" s="39" t="s">
        <v>5</v>
      </c>
    </row>
    <row r="69" spans="1:5" ht="12.75">
      <c r="A69" s="35" t="s">
        <v>55</v>
      </c>
      <c r="E69" s="40" t="s">
        <v>1422</v>
      </c>
    </row>
    <row r="70" spans="1:5" ht="267.75">
      <c r="A70" t="s">
        <v>56</v>
      </c>
      <c r="E70" s="39" t="s">
        <v>1616</v>
      </c>
    </row>
    <row r="71" spans="1:16" ht="12.75">
      <c r="A71" t="s">
        <v>49</v>
      </c>
      <c s="34" t="s">
        <v>77</v>
      </c>
      <c s="34" t="s">
        <v>1617</v>
      </c>
      <c s="35" t="s">
        <v>1420</v>
      </c>
      <c s="6" t="s">
        <v>1618</v>
      </c>
      <c s="36" t="s">
        <v>80</v>
      </c>
      <c s="37">
        <v>22</v>
      </c>
      <c s="36">
        <v>0</v>
      </c>
      <c s="36">
        <f>ROUND(G71*H71,6)</f>
      </c>
      <c r="L71" s="38">
        <v>0</v>
      </c>
      <c s="32">
        <f>ROUND(ROUND(L71,2)*ROUND(G71,3),2)</f>
      </c>
      <c s="36" t="s">
        <v>53</v>
      </c>
      <c>
        <f>(M71*21)/100</f>
      </c>
      <c t="s">
        <v>27</v>
      </c>
    </row>
    <row r="72" spans="1:5" ht="12.75">
      <c r="A72" s="35" t="s">
        <v>54</v>
      </c>
      <c r="E72" s="39" t="s">
        <v>5</v>
      </c>
    </row>
    <row r="73" spans="1:5" ht="12.75">
      <c r="A73" s="35" t="s">
        <v>55</v>
      </c>
      <c r="E73" s="40" t="s">
        <v>1422</v>
      </c>
    </row>
    <row r="74" spans="1:5" ht="178.5">
      <c r="A74" t="s">
        <v>56</v>
      </c>
      <c r="E74" s="39" t="s">
        <v>1619</v>
      </c>
    </row>
    <row r="75" spans="1:16" ht="25.5">
      <c r="A75" t="s">
        <v>49</v>
      </c>
      <c s="34" t="s">
        <v>82</v>
      </c>
      <c s="34" t="s">
        <v>1620</v>
      </c>
      <c s="35" t="s">
        <v>1430</v>
      </c>
      <c s="6" t="s">
        <v>1621</v>
      </c>
      <c s="36" t="s">
        <v>80</v>
      </c>
      <c s="37">
        <v>16</v>
      </c>
      <c s="36">
        <v>0</v>
      </c>
      <c s="36">
        <f>ROUND(G75*H75,6)</f>
      </c>
      <c r="L75" s="38">
        <v>0</v>
      </c>
      <c s="32">
        <f>ROUND(ROUND(L75,2)*ROUND(G75,3),2)</f>
      </c>
      <c s="36" t="s">
        <v>419</v>
      </c>
      <c>
        <f>(M75*21)/100</f>
      </c>
      <c t="s">
        <v>27</v>
      </c>
    </row>
    <row r="76" spans="1:5" ht="12.75">
      <c r="A76" s="35" t="s">
        <v>54</v>
      </c>
      <c r="E76" s="39" t="s">
        <v>5</v>
      </c>
    </row>
    <row r="77" spans="1:5" ht="12.75">
      <c r="A77" s="35" t="s">
        <v>55</v>
      </c>
      <c r="E77" s="40" t="s">
        <v>1422</v>
      </c>
    </row>
    <row r="78" spans="1:5" ht="204">
      <c r="A78" t="s">
        <v>56</v>
      </c>
      <c r="E78" s="39" t="s">
        <v>1622</v>
      </c>
    </row>
    <row r="79" spans="1:16" ht="12.75">
      <c r="A79" t="s">
        <v>49</v>
      </c>
      <c s="34" t="s">
        <v>86</v>
      </c>
      <c s="34" t="s">
        <v>1623</v>
      </c>
      <c s="35" t="s">
        <v>1430</v>
      </c>
      <c s="6" t="s">
        <v>1624</v>
      </c>
      <c s="36" t="s">
        <v>80</v>
      </c>
      <c s="37">
        <v>4</v>
      </c>
      <c s="36">
        <v>0</v>
      </c>
      <c s="36">
        <f>ROUND(G79*H79,6)</f>
      </c>
      <c r="L79" s="38">
        <v>0</v>
      </c>
      <c s="32">
        <f>ROUND(ROUND(L79,2)*ROUND(G79,3),2)</f>
      </c>
      <c s="36" t="s">
        <v>419</v>
      </c>
      <c>
        <f>(M79*21)/100</f>
      </c>
      <c t="s">
        <v>27</v>
      </c>
    </row>
    <row r="80" spans="1:5" ht="12.75">
      <c r="A80" s="35" t="s">
        <v>54</v>
      </c>
      <c r="E80" s="39" t="s">
        <v>5</v>
      </c>
    </row>
    <row r="81" spans="1:5" ht="12.75">
      <c r="A81" s="35" t="s">
        <v>55</v>
      </c>
      <c r="E81" s="40" t="s">
        <v>1422</v>
      </c>
    </row>
    <row r="82" spans="1:5" ht="267.75">
      <c r="A82" t="s">
        <v>56</v>
      </c>
      <c r="E82" s="39" t="s">
        <v>1625</v>
      </c>
    </row>
    <row r="83" spans="1:16" ht="12.75">
      <c r="A83" t="s">
        <v>49</v>
      </c>
      <c s="34" t="s">
        <v>90</v>
      </c>
      <c s="34" t="s">
        <v>1626</v>
      </c>
      <c s="35" t="s">
        <v>1430</v>
      </c>
      <c s="6" t="s">
        <v>1627</v>
      </c>
      <c s="36" t="s">
        <v>80</v>
      </c>
      <c s="37">
        <v>3</v>
      </c>
      <c s="36">
        <v>0</v>
      </c>
      <c s="36">
        <f>ROUND(G83*H83,6)</f>
      </c>
      <c r="L83" s="38">
        <v>0</v>
      </c>
      <c s="32">
        <f>ROUND(ROUND(L83,2)*ROUND(G83,3),2)</f>
      </c>
      <c s="36" t="s">
        <v>419</v>
      </c>
      <c>
        <f>(M83*21)/100</f>
      </c>
      <c t="s">
        <v>27</v>
      </c>
    </row>
    <row r="84" spans="1:5" ht="12.75">
      <c r="A84" s="35" t="s">
        <v>54</v>
      </c>
      <c r="E84" s="39" t="s">
        <v>5</v>
      </c>
    </row>
    <row r="85" spans="1:5" ht="12.75">
      <c r="A85" s="35" t="s">
        <v>55</v>
      </c>
      <c r="E85" s="40" t="s">
        <v>1422</v>
      </c>
    </row>
    <row r="86" spans="1:5" ht="280.5">
      <c r="A86" t="s">
        <v>56</v>
      </c>
      <c r="E86" s="39" t="s">
        <v>1628</v>
      </c>
    </row>
    <row r="87" spans="1:16" ht="12.75">
      <c r="A87" t="s">
        <v>49</v>
      </c>
      <c s="34" t="s">
        <v>94</v>
      </c>
      <c s="34" t="s">
        <v>1629</v>
      </c>
      <c s="35" t="s">
        <v>1430</v>
      </c>
      <c s="6" t="s">
        <v>1630</v>
      </c>
      <c s="36" t="s">
        <v>80</v>
      </c>
      <c s="37">
        <v>2</v>
      </c>
      <c s="36">
        <v>0</v>
      </c>
      <c s="36">
        <f>ROUND(G87*H87,6)</f>
      </c>
      <c r="L87" s="38">
        <v>0</v>
      </c>
      <c s="32">
        <f>ROUND(ROUND(L87,2)*ROUND(G87,3),2)</f>
      </c>
      <c s="36" t="s">
        <v>419</v>
      </c>
      <c>
        <f>(M87*21)/100</f>
      </c>
      <c t="s">
        <v>27</v>
      </c>
    </row>
    <row r="88" spans="1:5" ht="12.75">
      <c r="A88" s="35" t="s">
        <v>54</v>
      </c>
      <c r="E88" s="39" t="s">
        <v>5</v>
      </c>
    </row>
    <row r="89" spans="1:5" ht="12.75">
      <c r="A89" s="35" t="s">
        <v>55</v>
      </c>
      <c r="E89" s="40" t="s">
        <v>1422</v>
      </c>
    </row>
    <row r="90" spans="1:5" ht="255">
      <c r="A90" t="s">
        <v>56</v>
      </c>
      <c r="E90" s="39" t="s">
        <v>1631</v>
      </c>
    </row>
    <row r="91" spans="1:16" ht="12.75">
      <c r="A91" t="s">
        <v>49</v>
      </c>
      <c s="34" t="s">
        <v>98</v>
      </c>
      <c s="34" t="s">
        <v>1632</v>
      </c>
      <c s="35" t="s">
        <v>1420</v>
      </c>
      <c s="6" t="s">
        <v>1633</v>
      </c>
      <c s="36" t="s">
        <v>80</v>
      </c>
      <c s="37">
        <v>8</v>
      </c>
      <c s="36">
        <v>0</v>
      </c>
      <c s="36">
        <f>ROUND(G91*H91,6)</f>
      </c>
      <c r="L91" s="38">
        <v>0</v>
      </c>
      <c s="32">
        <f>ROUND(ROUND(L91,2)*ROUND(G91,3),2)</f>
      </c>
      <c s="36" t="s">
        <v>53</v>
      </c>
      <c>
        <f>(M91*21)/100</f>
      </c>
      <c t="s">
        <v>27</v>
      </c>
    </row>
    <row r="92" spans="1:5" ht="12.75">
      <c r="A92" s="35" t="s">
        <v>54</v>
      </c>
      <c r="E92" s="39" t="s">
        <v>5</v>
      </c>
    </row>
    <row r="93" spans="1:5" ht="12.75">
      <c r="A93" s="35" t="s">
        <v>55</v>
      </c>
      <c r="E93" s="40" t="s">
        <v>1422</v>
      </c>
    </row>
    <row r="94" spans="1:5" ht="267.75">
      <c r="A94" t="s">
        <v>56</v>
      </c>
      <c r="E94" s="39" t="s">
        <v>1634</v>
      </c>
    </row>
    <row r="95" spans="1:16" ht="12.75">
      <c r="A95" t="s">
        <v>49</v>
      </c>
      <c s="34" t="s">
        <v>103</v>
      </c>
      <c s="34" t="s">
        <v>1635</v>
      </c>
      <c s="35" t="s">
        <v>1430</v>
      </c>
      <c s="6" t="s">
        <v>1636</v>
      </c>
      <c s="36" t="s">
        <v>80</v>
      </c>
      <c s="37">
        <v>4</v>
      </c>
      <c s="36">
        <v>0</v>
      </c>
      <c s="36">
        <f>ROUND(G95*H95,6)</f>
      </c>
      <c r="L95" s="38">
        <v>0</v>
      </c>
      <c s="32">
        <f>ROUND(ROUND(L95,2)*ROUND(G95,3),2)</f>
      </c>
      <c s="36" t="s">
        <v>419</v>
      </c>
      <c>
        <f>(M95*21)/100</f>
      </c>
      <c t="s">
        <v>27</v>
      </c>
    </row>
    <row r="96" spans="1:5" ht="12.75">
      <c r="A96" s="35" t="s">
        <v>54</v>
      </c>
      <c r="E96" s="39" t="s">
        <v>5</v>
      </c>
    </row>
    <row r="97" spans="1:5" ht="12.75">
      <c r="A97" s="35" t="s">
        <v>55</v>
      </c>
      <c r="E97" s="40" t="s">
        <v>1422</v>
      </c>
    </row>
    <row r="98" spans="1:5" ht="293.25">
      <c r="A98" t="s">
        <v>56</v>
      </c>
      <c r="E98" s="39" t="s">
        <v>1637</v>
      </c>
    </row>
    <row r="99" spans="1:16" ht="25.5">
      <c r="A99" t="s">
        <v>49</v>
      </c>
      <c s="34" t="s">
        <v>106</v>
      </c>
      <c s="34" t="s">
        <v>1638</v>
      </c>
      <c s="35" t="s">
        <v>1430</v>
      </c>
      <c s="6" t="s">
        <v>1639</v>
      </c>
      <c s="36" t="s">
        <v>80</v>
      </c>
      <c s="37">
        <v>2</v>
      </c>
      <c s="36">
        <v>0</v>
      </c>
      <c s="36">
        <f>ROUND(G99*H99,6)</f>
      </c>
      <c r="L99" s="38">
        <v>0</v>
      </c>
      <c s="32">
        <f>ROUND(ROUND(L99,2)*ROUND(G99,3),2)</f>
      </c>
      <c s="36" t="s">
        <v>419</v>
      </c>
      <c>
        <f>(M99*21)/100</f>
      </c>
      <c t="s">
        <v>27</v>
      </c>
    </row>
    <row r="100" spans="1:5" ht="12.75">
      <c r="A100" s="35" t="s">
        <v>54</v>
      </c>
      <c r="E100" s="39" t="s">
        <v>5</v>
      </c>
    </row>
    <row r="101" spans="1:5" ht="12.75">
      <c r="A101" s="35" t="s">
        <v>55</v>
      </c>
      <c r="E101" s="40" t="s">
        <v>1422</v>
      </c>
    </row>
    <row r="102" spans="1:5" ht="306">
      <c r="A102" t="s">
        <v>56</v>
      </c>
      <c r="E102" s="39" t="s">
        <v>1640</v>
      </c>
    </row>
    <row r="103" spans="1:16" ht="25.5">
      <c r="A103" t="s">
        <v>49</v>
      </c>
      <c s="34" t="s">
        <v>110</v>
      </c>
      <c s="34" t="s">
        <v>1641</v>
      </c>
      <c s="35" t="s">
        <v>1420</v>
      </c>
      <c s="6" t="s">
        <v>1642</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1422</v>
      </c>
    </row>
    <row r="106" spans="1:5" ht="255">
      <c r="A106" t="s">
        <v>56</v>
      </c>
      <c r="E106" s="39" t="s">
        <v>1643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1412</v>
      </c>
      <c s="41">
        <f>Rekapitulace!C22</f>
      </c>
      <c s="20" t="s">
        <v>0</v>
      </c>
      <c t="s">
        <v>23</v>
      </c>
      <c t="s">
        <v>27</v>
      </c>
    </row>
    <row r="4" spans="1:16" ht="32" customHeight="1">
      <c r="A4" s="24" t="s">
        <v>20</v>
      </c>
      <c s="25" t="s">
        <v>28</v>
      </c>
      <c s="27" t="s">
        <v>1412</v>
      </c>
      <c r="E4" s="26" t="s">
        <v>1413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1646</v>
      </c>
      <c r="E8" s="30" t="s">
        <v>1645</v>
      </c>
      <c r="J8" s="29">
        <f>0+J9</f>
      </c>
      <c s="29">
        <f>0+K9</f>
      </c>
      <c s="29">
        <f>0+L9</f>
      </c>
      <c s="29">
        <f>0+M9</f>
      </c>
    </row>
    <row r="9" spans="1:13" ht="12.75">
      <c r="A9" t="s">
        <v>46</v>
      </c>
      <c r="C9" s="31" t="s">
        <v>1553</v>
      </c>
      <c r="E9" s="33" t="s">
        <v>1554</v>
      </c>
      <c r="J9" s="32">
        <f>0</f>
      </c>
      <c s="32">
        <f>0</f>
      </c>
      <c s="32">
        <f>0+L10+L14+L18+L22+L26+L30+L34+L38+L42+L46+L50+L54+L58+L62+L66</f>
      </c>
      <c s="32">
        <f>0+M10+M14+M18+M22+M26+M30+M34+M38+M42+M46+M50+M54+M58+M62+M66</f>
      </c>
    </row>
    <row r="10" spans="1:16" ht="12.75">
      <c r="A10" t="s">
        <v>49</v>
      </c>
      <c s="34" t="s">
        <v>47</v>
      </c>
      <c s="34" t="s">
        <v>1610</v>
      </c>
      <c s="35" t="s">
        <v>1647</v>
      </c>
      <c s="6" t="s">
        <v>1612</v>
      </c>
      <c s="36" t="s">
        <v>80</v>
      </c>
      <c s="37">
        <v>5</v>
      </c>
      <c s="36">
        <v>0</v>
      </c>
      <c s="36">
        <f>ROUND(G10*H10,6)</f>
      </c>
      <c r="L10" s="38">
        <v>0</v>
      </c>
      <c s="32">
        <f>ROUND(ROUND(L10,2)*ROUND(G10,3),2)</f>
      </c>
      <c s="36" t="s">
        <v>419</v>
      </c>
      <c>
        <f>(M10*21)/100</f>
      </c>
      <c t="s">
        <v>27</v>
      </c>
    </row>
    <row r="11" spans="1:5" ht="12.75">
      <c r="A11" s="35" t="s">
        <v>54</v>
      </c>
      <c r="E11" s="39" t="s">
        <v>5</v>
      </c>
    </row>
    <row r="12" spans="1:5" ht="12.75">
      <c r="A12" s="35" t="s">
        <v>55</v>
      </c>
      <c r="E12" s="40" t="s">
        <v>1422</v>
      </c>
    </row>
    <row r="13" spans="1:5" ht="255">
      <c r="A13" t="s">
        <v>56</v>
      </c>
      <c r="E13" s="39" t="s">
        <v>1613</v>
      </c>
    </row>
    <row r="14" spans="1:16" ht="12.75">
      <c r="A14" t="s">
        <v>49</v>
      </c>
      <c s="34" t="s">
        <v>27</v>
      </c>
      <c s="34" t="s">
        <v>1632</v>
      </c>
      <c s="35" t="s">
        <v>1420</v>
      </c>
      <c s="6" t="s">
        <v>1633</v>
      </c>
      <c s="36" t="s">
        <v>80</v>
      </c>
      <c s="37">
        <v>8</v>
      </c>
      <c s="36">
        <v>0</v>
      </c>
      <c s="36">
        <f>ROUND(G14*H14,6)</f>
      </c>
      <c r="L14" s="38">
        <v>0</v>
      </c>
      <c s="32">
        <f>ROUND(ROUND(L14,2)*ROUND(G14,3),2)</f>
      </c>
      <c s="36" t="s">
        <v>419</v>
      </c>
      <c>
        <f>(M14*21)/100</f>
      </c>
      <c t="s">
        <v>27</v>
      </c>
    </row>
    <row r="15" spans="1:5" ht="12.75">
      <c r="A15" s="35" t="s">
        <v>54</v>
      </c>
      <c r="E15" s="39" t="s">
        <v>5</v>
      </c>
    </row>
    <row r="16" spans="1:5" ht="12.75">
      <c r="A16" s="35" t="s">
        <v>55</v>
      </c>
      <c r="E16" s="40" t="s">
        <v>1422</v>
      </c>
    </row>
    <row r="17" spans="1:5" ht="267.75">
      <c r="A17" t="s">
        <v>56</v>
      </c>
      <c r="E17" s="39" t="s">
        <v>1648</v>
      </c>
    </row>
    <row r="18" spans="1:16" ht="12.75">
      <c r="A18" t="s">
        <v>49</v>
      </c>
      <c s="34" t="s">
        <v>26</v>
      </c>
      <c s="34" t="s">
        <v>1610</v>
      </c>
      <c s="35" t="s">
        <v>1649</v>
      </c>
      <c s="6" t="s">
        <v>1615</v>
      </c>
      <c s="36" t="s">
        <v>80</v>
      </c>
      <c s="37">
        <v>15</v>
      </c>
      <c s="36">
        <v>0</v>
      </c>
      <c s="36">
        <f>ROUND(G18*H18,6)</f>
      </c>
      <c r="L18" s="38">
        <v>0</v>
      </c>
      <c s="32">
        <f>ROUND(ROUND(L18,2)*ROUND(G18,3),2)</f>
      </c>
      <c s="36" t="s">
        <v>419</v>
      </c>
      <c>
        <f>(M18*21)/100</f>
      </c>
      <c t="s">
        <v>27</v>
      </c>
    </row>
    <row r="19" spans="1:5" ht="12.75">
      <c r="A19" s="35" t="s">
        <v>54</v>
      </c>
      <c r="E19" s="39" t="s">
        <v>5</v>
      </c>
    </row>
    <row r="20" spans="1:5" ht="12.75">
      <c r="A20" s="35" t="s">
        <v>55</v>
      </c>
      <c r="E20" s="40" t="s">
        <v>1422</v>
      </c>
    </row>
    <row r="21" spans="1:5" ht="267.75">
      <c r="A21" t="s">
        <v>56</v>
      </c>
      <c r="E21" s="39" t="s">
        <v>1616</v>
      </c>
    </row>
    <row r="22" spans="1:16" ht="12.75">
      <c r="A22" t="s">
        <v>49</v>
      </c>
      <c s="34" t="s">
        <v>65</v>
      </c>
      <c s="34" t="s">
        <v>1608</v>
      </c>
      <c s="35" t="s">
        <v>1420</v>
      </c>
      <c s="6" t="s">
        <v>1609</v>
      </c>
      <c s="36" t="s">
        <v>80</v>
      </c>
      <c s="37">
        <v>7</v>
      </c>
      <c s="36">
        <v>0</v>
      </c>
      <c s="36">
        <f>ROUND(G22*H22,6)</f>
      </c>
      <c r="L22" s="38">
        <v>0</v>
      </c>
      <c s="32">
        <f>ROUND(ROUND(L22,2)*ROUND(G22,3),2)</f>
      </c>
      <c s="36" t="s">
        <v>419</v>
      </c>
      <c>
        <f>(M22*21)/100</f>
      </c>
      <c t="s">
        <v>27</v>
      </c>
    </row>
    <row r="23" spans="1:5" ht="12.75">
      <c r="A23" s="35" t="s">
        <v>54</v>
      </c>
      <c r="E23" s="39" t="s">
        <v>5</v>
      </c>
    </row>
    <row r="24" spans="1:5" ht="12.75">
      <c r="A24" s="35" t="s">
        <v>55</v>
      </c>
      <c r="E24" s="40" t="s">
        <v>1422</v>
      </c>
    </row>
    <row r="25" spans="1:5" ht="267.75">
      <c r="A25" t="s">
        <v>56</v>
      </c>
      <c r="E25" s="39" t="s">
        <v>1601</v>
      </c>
    </row>
    <row r="26" spans="1:16" ht="12.75">
      <c r="A26" t="s">
        <v>49</v>
      </c>
      <c s="34" t="s">
        <v>69</v>
      </c>
      <c s="34" t="s">
        <v>1617</v>
      </c>
      <c s="35" t="s">
        <v>1420</v>
      </c>
      <c s="6" t="s">
        <v>1618</v>
      </c>
      <c s="36" t="s">
        <v>80</v>
      </c>
      <c s="37">
        <v>22</v>
      </c>
      <c s="36">
        <v>0</v>
      </c>
      <c s="36">
        <f>ROUND(G26*H26,6)</f>
      </c>
      <c r="L26" s="38">
        <v>0</v>
      </c>
      <c s="32">
        <f>ROUND(ROUND(L26,2)*ROUND(G26,3),2)</f>
      </c>
      <c s="36" t="s">
        <v>419</v>
      </c>
      <c>
        <f>(M26*21)/100</f>
      </c>
      <c t="s">
        <v>27</v>
      </c>
    </row>
    <row r="27" spans="1:5" ht="12.75">
      <c r="A27" s="35" t="s">
        <v>54</v>
      </c>
      <c r="E27" s="39" t="s">
        <v>5</v>
      </c>
    </row>
    <row r="28" spans="1:5" ht="12.75">
      <c r="A28" s="35" t="s">
        <v>55</v>
      </c>
      <c r="E28" s="40" t="s">
        <v>1422</v>
      </c>
    </row>
    <row r="29" spans="1:5" ht="178.5">
      <c r="A29" t="s">
        <v>56</v>
      </c>
      <c r="E29" s="39" t="s">
        <v>1619</v>
      </c>
    </row>
    <row r="30" spans="1:16" ht="12.75">
      <c r="A30" t="s">
        <v>49</v>
      </c>
      <c s="34" t="s">
        <v>72</v>
      </c>
      <c s="34" t="s">
        <v>1605</v>
      </c>
      <c s="35" t="s">
        <v>1430</v>
      </c>
      <c s="6" t="s">
        <v>1606</v>
      </c>
      <c s="36" t="s">
        <v>80</v>
      </c>
      <c s="37">
        <v>5</v>
      </c>
      <c s="36">
        <v>0</v>
      </c>
      <c s="36">
        <f>ROUND(G30*H30,6)</f>
      </c>
      <c r="L30" s="38">
        <v>0</v>
      </c>
      <c s="32">
        <f>ROUND(ROUND(L30,2)*ROUND(G30,3),2)</f>
      </c>
      <c s="36" t="s">
        <v>419</v>
      </c>
      <c>
        <f>(M30*21)/100</f>
      </c>
      <c t="s">
        <v>27</v>
      </c>
    </row>
    <row r="31" spans="1:5" ht="12.75">
      <c r="A31" s="35" t="s">
        <v>54</v>
      </c>
      <c r="E31" s="39" t="s">
        <v>5</v>
      </c>
    </row>
    <row r="32" spans="1:5" ht="12.75">
      <c r="A32" s="35" t="s">
        <v>55</v>
      </c>
      <c r="E32" s="40" t="s">
        <v>1422</v>
      </c>
    </row>
    <row r="33" spans="1:5" ht="255">
      <c r="A33" t="s">
        <v>56</v>
      </c>
      <c r="E33" s="39" t="s">
        <v>1607</v>
      </c>
    </row>
    <row r="34" spans="1:16" ht="12.75">
      <c r="A34" t="s">
        <v>49</v>
      </c>
      <c s="34" t="s">
        <v>77</v>
      </c>
      <c s="34" t="s">
        <v>1623</v>
      </c>
      <c s="35" t="s">
        <v>1430</v>
      </c>
      <c s="6" t="s">
        <v>1624</v>
      </c>
      <c s="36" t="s">
        <v>80</v>
      </c>
      <c s="37">
        <v>4</v>
      </c>
      <c s="36">
        <v>0</v>
      </c>
      <c s="36">
        <f>ROUND(G34*H34,6)</f>
      </c>
      <c r="L34" s="38">
        <v>0</v>
      </c>
      <c s="32">
        <f>ROUND(ROUND(L34,2)*ROUND(G34,3),2)</f>
      </c>
      <c s="36" t="s">
        <v>419</v>
      </c>
      <c>
        <f>(M34*21)/100</f>
      </c>
      <c t="s">
        <v>27</v>
      </c>
    </row>
    <row r="35" spans="1:5" ht="12.75">
      <c r="A35" s="35" t="s">
        <v>54</v>
      </c>
      <c r="E35" s="39" t="s">
        <v>5</v>
      </c>
    </row>
    <row r="36" spans="1:5" ht="12.75">
      <c r="A36" s="35" t="s">
        <v>55</v>
      </c>
      <c r="E36" s="40" t="s">
        <v>1422</v>
      </c>
    </row>
    <row r="37" spans="1:5" ht="267.75">
      <c r="A37" t="s">
        <v>56</v>
      </c>
      <c r="E37" s="39" t="s">
        <v>1650</v>
      </c>
    </row>
    <row r="38" spans="1:16" ht="12.75">
      <c r="A38" t="s">
        <v>49</v>
      </c>
      <c s="34" t="s">
        <v>82</v>
      </c>
      <c s="34" t="s">
        <v>1599</v>
      </c>
      <c s="35" t="s">
        <v>1420</v>
      </c>
      <c s="6" t="s">
        <v>1600</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1422</v>
      </c>
    </row>
    <row r="41" spans="1:5" ht="267.75">
      <c r="A41" t="s">
        <v>56</v>
      </c>
      <c r="E41" s="39" t="s">
        <v>1651</v>
      </c>
    </row>
    <row r="42" spans="1:16" ht="25.5">
      <c r="A42" t="s">
        <v>49</v>
      </c>
      <c s="34" t="s">
        <v>86</v>
      </c>
      <c s="34" t="s">
        <v>1641</v>
      </c>
      <c s="35" t="s">
        <v>1420</v>
      </c>
      <c s="6" t="s">
        <v>1642</v>
      </c>
      <c s="36" t="s">
        <v>80</v>
      </c>
      <c s="37">
        <v>2</v>
      </c>
      <c s="36">
        <v>0</v>
      </c>
      <c s="36">
        <f>ROUND(G42*H42,6)</f>
      </c>
      <c r="L42" s="38">
        <v>0</v>
      </c>
      <c s="32">
        <f>ROUND(ROUND(L42,2)*ROUND(G42,3),2)</f>
      </c>
      <c s="36" t="s">
        <v>419</v>
      </c>
      <c>
        <f>(M42*21)/100</f>
      </c>
      <c t="s">
        <v>27</v>
      </c>
    </row>
    <row r="43" spans="1:5" ht="12.75">
      <c r="A43" s="35" t="s">
        <v>54</v>
      </c>
      <c r="E43" s="39" t="s">
        <v>5</v>
      </c>
    </row>
    <row r="44" spans="1:5" ht="12.75">
      <c r="A44" s="35" t="s">
        <v>55</v>
      </c>
      <c r="E44" s="40" t="s">
        <v>1422</v>
      </c>
    </row>
    <row r="45" spans="1:5" ht="204">
      <c r="A45" t="s">
        <v>56</v>
      </c>
      <c r="E45" s="39" t="s">
        <v>1622</v>
      </c>
    </row>
    <row r="46" spans="1:16" ht="12.75">
      <c r="A46" t="s">
        <v>49</v>
      </c>
      <c s="34" t="s">
        <v>90</v>
      </c>
      <c s="34" t="s">
        <v>1629</v>
      </c>
      <c s="35" t="s">
        <v>1430</v>
      </c>
      <c s="6" t="s">
        <v>1630</v>
      </c>
      <c s="36" t="s">
        <v>80</v>
      </c>
      <c s="37">
        <v>2</v>
      </c>
      <c s="36">
        <v>0</v>
      </c>
      <c s="36">
        <f>ROUND(G46*H46,6)</f>
      </c>
      <c r="L46" s="38">
        <v>0</v>
      </c>
      <c s="32">
        <f>ROUND(ROUND(L46,2)*ROUND(G46,3),2)</f>
      </c>
      <c s="36" t="s">
        <v>419</v>
      </c>
      <c>
        <f>(M46*21)/100</f>
      </c>
      <c t="s">
        <v>27</v>
      </c>
    </row>
    <row r="47" spans="1:5" ht="12.75">
      <c r="A47" s="35" t="s">
        <v>54</v>
      </c>
      <c r="E47" s="39" t="s">
        <v>5</v>
      </c>
    </row>
    <row r="48" spans="1:5" ht="12.75">
      <c r="A48" s="35" t="s">
        <v>55</v>
      </c>
      <c r="E48" s="40" t="s">
        <v>1422</v>
      </c>
    </row>
    <row r="49" spans="1:5" ht="267.75">
      <c r="A49" t="s">
        <v>56</v>
      </c>
      <c r="E49" s="39" t="s">
        <v>1625</v>
      </c>
    </row>
    <row r="50" spans="1:16" ht="12.75">
      <c r="A50" t="s">
        <v>49</v>
      </c>
      <c s="34" t="s">
        <v>94</v>
      </c>
      <c s="34" t="s">
        <v>1602</v>
      </c>
      <c s="35" t="s">
        <v>1430</v>
      </c>
      <c s="6" t="s">
        <v>1603</v>
      </c>
      <c s="36" t="s">
        <v>80</v>
      </c>
      <c s="37">
        <v>3</v>
      </c>
      <c s="36">
        <v>0</v>
      </c>
      <c s="36">
        <f>ROUND(G50*H50,6)</f>
      </c>
      <c r="L50" s="38">
        <v>0</v>
      </c>
      <c s="32">
        <f>ROUND(ROUND(L50,2)*ROUND(G50,3),2)</f>
      </c>
      <c s="36" t="s">
        <v>419</v>
      </c>
      <c>
        <f>(M50*21)/100</f>
      </c>
      <c t="s">
        <v>27</v>
      </c>
    </row>
    <row r="51" spans="1:5" ht="12.75">
      <c r="A51" s="35" t="s">
        <v>54</v>
      </c>
      <c r="E51" s="39" t="s">
        <v>5</v>
      </c>
    </row>
    <row r="52" spans="1:5" ht="12.75">
      <c r="A52" s="35" t="s">
        <v>55</v>
      </c>
      <c r="E52" s="40" t="s">
        <v>1422</v>
      </c>
    </row>
    <row r="53" spans="1:5" ht="255">
      <c r="A53" t="s">
        <v>56</v>
      </c>
      <c r="E53" s="39" t="s">
        <v>1652</v>
      </c>
    </row>
    <row r="54" spans="1:16" ht="25.5">
      <c r="A54" t="s">
        <v>49</v>
      </c>
      <c s="34" t="s">
        <v>98</v>
      </c>
      <c s="34" t="s">
        <v>1620</v>
      </c>
      <c s="35" t="s">
        <v>1430</v>
      </c>
      <c s="6" t="s">
        <v>1621</v>
      </c>
      <c s="36" t="s">
        <v>80</v>
      </c>
      <c s="37">
        <v>16</v>
      </c>
      <c s="36">
        <v>0</v>
      </c>
      <c s="36">
        <f>ROUND(G54*H54,6)</f>
      </c>
      <c r="L54" s="38">
        <v>0</v>
      </c>
      <c s="32">
        <f>ROUND(ROUND(L54,2)*ROUND(G54,3),2)</f>
      </c>
      <c s="36" t="s">
        <v>419</v>
      </c>
      <c>
        <f>(M54*21)/100</f>
      </c>
      <c t="s">
        <v>27</v>
      </c>
    </row>
    <row r="55" spans="1:5" ht="12.75">
      <c r="A55" s="35" t="s">
        <v>54</v>
      </c>
      <c r="E55" s="39" t="s">
        <v>5</v>
      </c>
    </row>
    <row r="56" spans="1:5" ht="12.75">
      <c r="A56" s="35" t="s">
        <v>55</v>
      </c>
      <c r="E56" s="40" t="s">
        <v>1422</v>
      </c>
    </row>
    <row r="57" spans="1:5" ht="267.75">
      <c r="A57" t="s">
        <v>56</v>
      </c>
      <c r="E57" s="39" t="s">
        <v>1634</v>
      </c>
    </row>
    <row r="58" spans="1:16" ht="12.75">
      <c r="A58" t="s">
        <v>49</v>
      </c>
      <c s="34" t="s">
        <v>103</v>
      </c>
      <c s="34" t="s">
        <v>1635</v>
      </c>
      <c s="35" t="s">
        <v>1430</v>
      </c>
      <c s="6" t="s">
        <v>1636</v>
      </c>
      <c s="36" t="s">
        <v>80</v>
      </c>
      <c s="37">
        <v>4</v>
      </c>
      <c s="36">
        <v>0</v>
      </c>
      <c s="36">
        <f>ROUND(G58*H58,6)</f>
      </c>
      <c r="L58" s="38">
        <v>0</v>
      </c>
      <c s="32">
        <f>ROUND(ROUND(L58,2)*ROUND(G58,3),2)</f>
      </c>
      <c s="36" t="s">
        <v>419</v>
      </c>
      <c>
        <f>(M58*21)/100</f>
      </c>
      <c t="s">
        <v>27</v>
      </c>
    </row>
    <row r="59" spans="1:5" ht="12.75">
      <c r="A59" s="35" t="s">
        <v>54</v>
      </c>
      <c r="E59" s="39" t="s">
        <v>5</v>
      </c>
    </row>
    <row r="60" spans="1:5" ht="12.75">
      <c r="A60" s="35" t="s">
        <v>55</v>
      </c>
      <c r="E60" s="40" t="s">
        <v>1422</v>
      </c>
    </row>
    <row r="61" spans="1:5" ht="293.25">
      <c r="A61" t="s">
        <v>56</v>
      </c>
      <c r="E61" s="39" t="s">
        <v>1637</v>
      </c>
    </row>
    <row r="62" spans="1:16" ht="25.5">
      <c r="A62" t="s">
        <v>49</v>
      </c>
      <c s="34" t="s">
        <v>106</v>
      </c>
      <c s="34" t="s">
        <v>1638</v>
      </c>
      <c s="35" t="s">
        <v>1430</v>
      </c>
      <c s="6" t="s">
        <v>1639</v>
      </c>
      <c s="36" t="s">
        <v>80</v>
      </c>
      <c s="37">
        <v>2</v>
      </c>
      <c s="36">
        <v>0</v>
      </c>
      <c s="36">
        <f>ROUND(G62*H62,6)</f>
      </c>
      <c r="L62" s="38">
        <v>0</v>
      </c>
      <c s="32">
        <f>ROUND(ROUND(L62,2)*ROUND(G62,3),2)</f>
      </c>
      <c s="36" t="s">
        <v>419</v>
      </c>
      <c>
        <f>(M62*21)/100</f>
      </c>
      <c t="s">
        <v>27</v>
      </c>
    </row>
    <row r="63" spans="1:5" ht="12.75">
      <c r="A63" s="35" t="s">
        <v>54</v>
      </c>
      <c r="E63" s="39" t="s">
        <v>5</v>
      </c>
    </row>
    <row r="64" spans="1:5" ht="12.75">
      <c r="A64" s="35" t="s">
        <v>55</v>
      </c>
      <c r="E64" s="40" t="s">
        <v>1422</v>
      </c>
    </row>
    <row r="65" spans="1:5" ht="267.75">
      <c r="A65" t="s">
        <v>56</v>
      </c>
      <c r="E65" s="39" t="s">
        <v>1653</v>
      </c>
    </row>
    <row r="66" spans="1:16" ht="12.75">
      <c r="A66" t="s">
        <v>49</v>
      </c>
      <c s="34" t="s">
        <v>110</v>
      </c>
      <c s="34" t="s">
        <v>1626</v>
      </c>
      <c s="35" t="s">
        <v>1430</v>
      </c>
      <c s="6" t="s">
        <v>1627</v>
      </c>
      <c s="36" t="s">
        <v>80</v>
      </c>
      <c s="37">
        <v>3</v>
      </c>
      <c s="36">
        <v>0</v>
      </c>
      <c s="36">
        <f>ROUND(G66*H66,6)</f>
      </c>
      <c r="L66" s="38">
        <v>0</v>
      </c>
      <c s="32">
        <f>ROUND(ROUND(L66,2)*ROUND(G66,3),2)</f>
      </c>
      <c s="36" t="s">
        <v>419</v>
      </c>
      <c>
        <f>(M66*21)/100</f>
      </c>
      <c t="s">
        <v>27</v>
      </c>
    </row>
    <row r="67" spans="1:5" ht="12.75">
      <c r="A67" s="35" t="s">
        <v>54</v>
      </c>
      <c r="E67" s="39" t="s">
        <v>5</v>
      </c>
    </row>
    <row r="68" spans="1:5" ht="12.75">
      <c r="A68" s="35" t="s">
        <v>55</v>
      </c>
      <c r="E68" s="40" t="s">
        <v>1422</v>
      </c>
    </row>
    <row r="69" spans="1:5" ht="267.75">
      <c r="A69" t="s">
        <v>56</v>
      </c>
      <c r="E69" s="39" t="s">
        <v>1654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1655</v>
      </c>
      <c s="41">
        <f>Rekapitulace!C28</f>
      </c>
      <c s="20" t="s">
        <v>0</v>
      </c>
      <c t="s">
        <v>23</v>
      </c>
      <c t="s">
        <v>27</v>
      </c>
    </row>
    <row r="4" spans="1:16" ht="32" customHeight="1">
      <c r="A4" s="24" t="s">
        <v>20</v>
      </c>
      <c s="25" t="s">
        <v>28</v>
      </c>
      <c s="27" t="s">
        <v>1655</v>
      </c>
      <c r="E4" s="26" t="s">
        <v>1656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1659</v>
      </c>
      <c r="E8" s="30" t="s">
        <v>1658</v>
      </c>
      <c r="J8" s="29">
        <f>0+J9+J178</f>
      </c>
      <c s="29">
        <f>0+K9+K178</f>
      </c>
      <c s="29">
        <f>0+L9+L178</f>
      </c>
      <c s="29">
        <f>0+M9+M178</f>
      </c>
    </row>
    <row r="9" spans="1:13" ht="12.75">
      <c r="A9" t="s">
        <v>46</v>
      </c>
      <c r="C9" s="31" t="s">
        <v>667</v>
      </c>
      <c r="E9" s="33" t="s">
        <v>1660</v>
      </c>
      <c r="J9" s="32">
        <f>0</f>
      </c>
      <c s="32">
        <f>0</f>
      </c>
      <c s="32">
        <f>0+L10+L14+L18+L22+L26+L30+L34+L38+L42+L46+L50+L54+L58+L62+L66+L70+L74+L78+L82+L86+L90+L94+L98+L102+L106+L110+L114+L118+L122+L126+L130+L134+L138+L142+L146+L150+L154+L158+L162+L166+L170+L174</f>
      </c>
      <c s="32">
        <f>0+M10+M14+M18+M22+M26+M30+M34+M38+M42+M46+M50+M54+M58+M62+M66+M70+M74+M78+M82+M86+M90+M94+M98+M102+M106+M110+M114+M118+M122+M126+M130+M134+M138+M142+M146+M150+M154+M158+M162+M166+M170+M174</f>
      </c>
    </row>
    <row r="10" spans="1:16" ht="25.5">
      <c r="A10" t="s">
        <v>49</v>
      </c>
      <c s="34" t="s">
        <v>77</v>
      </c>
      <c s="34" t="s">
        <v>1661</v>
      </c>
      <c s="35" t="s">
        <v>5</v>
      </c>
      <c s="6" t="s">
        <v>1662</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1663</v>
      </c>
    </row>
    <row r="14" spans="1:16" ht="12.75">
      <c r="A14" t="s">
        <v>49</v>
      </c>
      <c s="34" t="s">
        <v>82</v>
      </c>
      <c s="34" t="s">
        <v>1664</v>
      </c>
      <c s="35" t="s">
        <v>5</v>
      </c>
      <c s="6" t="s">
        <v>1665</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1666</v>
      </c>
    </row>
    <row r="18" spans="1:16" ht="12.75">
      <c r="A18" t="s">
        <v>49</v>
      </c>
      <c s="34" t="s">
        <v>86</v>
      </c>
      <c s="34" t="s">
        <v>1667</v>
      </c>
      <c s="35" t="s">
        <v>5</v>
      </c>
      <c s="6" t="s">
        <v>1668</v>
      </c>
      <c s="36" t="s">
        <v>80</v>
      </c>
      <c s="37">
        <v>16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1663</v>
      </c>
    </row>
    <row r="22" spans="1:16" ht="25.5">
      <c r="A22" t="s">
        <v>49</v>
      </c>
      <c s="34" t="s">
        <v>90</v>
      </c>
      <c s="34" t="s">
        <v>1669</v>
      </c>
      <c s="35" t="s">
        <v>5</v>
      </c>
      <c s="6" t="s">
        <v>1670</v>
      </c>
      <c s="36" t="s">
        <v>80</v>
      </c>
      <c s="37">
        <v>12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1663</v>
      </c>
    </row>
    <row r="26" spans="1:16" ht="25.5">
      <c r="A26" t="s">
        <v>49</v>
      </c>
      <c s="34" t="s">
        <v>94</v>
      </c>
      <c s="34" t="s">
        <v>1671</v>
      </c>
      <c s="35" t="s">
        <v>5</v>
      </c>
      <c s="6" t="s">
        <v>1672</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1673</v>
      </c>
    </row>
    <row r="30" spans="1:16" ht="12.75">
      <c r="A30" t="s">
        <v>49</v>
      </c>
      <c s="34" t="s">
        <v>98</v>
      </c>
      <c s="34" t="s">
        <v>1674</v>
      </c>
      <c s="35" t="s">
        <v>5</v>
      </c>
      <c s="6" t="s">
        <v>1675</v>
      </c>
      <c s="36" t="s">
        <v>80</v>
      </c>
      <c s="37">
        <v>16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1663</v>
      </c>
    </row>
    <row r="34" spans="1:16" ht="25.5">
      <c r="A34" t="s">
        <v>49</v>
      </c>
      <c s="34" t="s">
        <v>103</v>
      </c>
      <c s="34" t="s">
        <v>1676</v>
      </c>
      <c s="35" t="s">
        <v>5</v>
      </c>
      <c s="6" t="s">
        <v>1677</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1663</v>
      </c>
    </row>
    <row r="38" spans="1:16" ht="12.75">
      <c r="A38" t="s">
        <v>49</v>
      </c>
      <c s="34" t="s">
        <v>106</v>
      </c>
      <c s="34" t="s">
        <v>1678</v>
      </c>
      <c s="35" t="s">
        <v>5</v>
      </c>
      <c s="6" t="s">
        <v>1679</v>
      </c>
      <c s="36" t="s">
        <v>80</v>
      </c>
      <c s="37">
        <v>60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1666</v>
      </c>
    </row>
    <row r="42" spans="1:16" ht="12.75">
      <c r="A42" t="s">
        <v>49</v>
      </c>
      <c s="34" t="s">
        <v>110</v>
      </c>
      <c s="34" t="s">
        <v>1680</v>
      </c>
      <c s="35" t="s">
        <v>5</v>
      </c>
      <c s="6" t="s">
        <v>1681</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1663</v>
      </c>
    </row>
    <row r="46" spans="1:16" ht="12.75">
      <c r="A46" t="s">
        <v>49</v>
      </c>
      <c s="34" t="s">
        <v>113</v>
      </c>
      <c s="34" t="s">
        <v>1682</v>
      </c>
      <c s="35" t="s">
        <v>5</v>
      </c>
      <c s="6" t="s">
        <v>1683</v>
      </c>
      <c s="36" t="s">
        <v>80</v>
      </c>
      <c s="37">
        <v>16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1666</v>
      </c>
    </row>
    <row r="50" spans="1:16" ht="12.75">
      <c r="A50" t="s">
        <v>49</v>
      </c>
      <c s="34" t="s">
        <v>117</v>
      </c>
      <c s="34" t="s">
        <v>672</v>
      </c>
      <c s="35" t="s">
        <v>5</v>
      </c>
      <c s="6" t="s">
        <v>1684</v>
      </c>
      <c s="36" t="s">
        <v>80</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121</v>
      </c>
      <c s="34" t="s">
        <v>675</v>
      </c>
      <c s="35" t="s">
        <v>5</v>
      </c>
      <c s="6" t="s">
        <v>1685</v>
      </c>
      <c s="36" t="s">
        <v>80</v>
      </c>
      <c s="37">
        <v>1</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125</v>
      </c>
      <c s="34" t="s">
        <v>678</v>
      </c>
      <c s="35" t="s">
        <v>5</v>
      </c>
      <c s="6" t="s">
        <v>1686</v>
      </c>
      <c s="36" t="s">
        <v>80</v>
      </c>
      <c s="37">
        <v>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128</v>
      </c>
      <c s="34" t="s">
        <v>1687</v>
      </c>
      <c s="35" t="s">
        <v>5</v>
      </c>
      <c s="6" t="s">
        <v>1688</v>
      </c>
      <c s="36" t="s">
        <v>1689</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1690</v>
      </c>
    </row>
    <row r="66" spans="1:16" ht="12.75">
      <c r="A66" t="s">
        <v>49</v>
      </c>
      <c s="34" t="s">
        <v>132</v>
      </c>
      <c s="34" t="s">
        <v>1691</v>
      </c>
      <c s="35" t="s">
        <v>5</v>
      </c>
      <c s="6" t="s">
        <v>1692</v>
      </c>
      <c s="36" t="s">
        <v>1689</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1693</v>
      </c>
    </row>
    <row r="70" spans="1:16" ht="12.75">
      <c r="A70" t="s">
        <v>49</v>
      </c>
      <c s="34" t="s">
        <v>136</v>
      </c>
      <c s="34" t="s">
        <v>1694</v>
      </c>
      <c s="35" t="s">
        <v>5</v>
      </c>
      <c s="6" t="s">
        <v>1695</v>
      </c>
      <c s="36" t="s">
        <v>1689</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40.25">
      <c r="A73" t="s">
        <v>56</v>
      </c>
      <c r="E73" s="39" t="s">
        <v>1696</v>
      </c>
    </row>
    <row r="74" spans="1:16" ht="12.75">
      <c r="A74" t="s">
        <v>49</v>
      </c>
      <c s="34" t="s">
        <v>139</v>
      </c>
      <c s="34" t="s">
        <v>1232</v>
      </c>
      <c s="35" t="s">
        <v>5</v>
      </c>
      <c s="6" t="s">
        <v>1233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1697</v>
      </c>
    </row>
    <row r="78" spans="1:16" ht="12.75">
      <c r="A78" t="s">
        <v>49</v>
      </c>
      <c s="34" t="s">
        <v>143</v>
      </c>
      <c s="34" t="s">
        <v>1234</v>
      </c>
      <c s="35" t="s">
        <v>5</v>
      </c>
      <c s="6" t="s">
        <v>1235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1698</v>
      </c>
    </row>
    <row r="82" spans="1:16" ht="12.75">
      <c r="A82" t="s">
        <v>49</v>
      </c>
      <c s="34" t="s">
        <v>146</v>
      </c>
      <c s="34" t="s">
        <v>1699</v>
      </c>
      <c s="35" t="s">
        <v>5</v>
      </c>
      <c s="6" t="s">
        <v>1700</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1697</v>
      </c>
    </row>
    <row r="86" spans="1:16" ht="12.75">
      <c r="A86" t="s">
        <v>49</v>
      </c>
      <c s="34" t="s">
        <v>787</v>
      </c>
      <c s="34" t="s">
        <v>1701</v>
      </c>
      <c s="35" t="s">
        <v>5</v>
      </c>
      <c s="6" t="s">
        <v>1702</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1698</v>
      </c>
    </row>
    <row r="90" spans="1:16" ht="12.75">
      <c r="A90" t="s">
        <v>49</v>
      </c>
      <c s="34" t="s">
        <v>151</v>
      </c>
      <c s="34" t="s">
        <v>1703</v>
      </c>
      <c s="35" t="s">
        <v>5</v>
      </c>
      <c s="6" t="s">
        <v>1704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1705</v>
      </c>
    </row>
    <row r="94" spans="1:16" ht="12.75">
      <c r="A94" t="s">
        <v>49</v>
      </c>
      <c s="34" t="s">
        <v>155</v>
      </c>
      <c s="34" t="s">
        <v>1706</v>
      </c>
      <c s="35" t="s">
        <v>5</v>
      </c>
      <c s="6" t="s">
        <v>1707</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1666</v>
      </c>
    </row>
    <row r="98" spans="1:16" ht="12.75">
      <c r="A98" t="s">
        <v>49</v>
      </c>
      <c s="34" t="s">
        <v>159</v>
      </c>
      <c s="34" t="s">
        <v>1385</v>
      </c>
      <c s="35" t="s">
        <v>5</v>
      </c>
      <c s="6" t="s">
        <v>1386</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1697</v>
      </c>
    </row>
    <row r="102" spans="1:16" ht="12.75">
      <c r="A102" t="s">
        <v>49</v>
      </c>
      <c s="34" t="s">
        <v>163</v>
      </c>
      <c s="34" t="s">
        <v>1387</v>
      </c>
      <c s="35" t="s">
        <v>5</v>
      </c>
      <c s="6" t="s">
        <v>1388</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1698</v>
      </c>
    </row>
    <row r="106" spans="1:16" ht="12.75">
      <c r="A106" t="s">
        <v>49</v>
      </c>
      <c s="34" t="s">
        <v>167</v>
      </c>
      <c s="34" t="s">
        <v>669</v>
      </c>
      <c s="35" t="s">
        <v>5</v>
      </c>
      <c s="6" t="s">
        <v>1708</v>
      </c>
      <c s="36" t="s">
        <v>80</v>
      </c>
      <c s="37">
        <v>2</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171</v>
      </c>
      <c s="34" t="s">
        <v>1709</v>
      </c>
      <c s="35" t="s">
        <v>5</v>
      </c>
      <c s="6" t="s">
        <v>1710</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1711</v>
      </c>
    </row>
    <row r="114" spans="1:16" ht="12.75">
      <c r="A114" t="s">
        <v>49</v>
      </c>
      <c s="34" t="s">
        <v>175</v>
      </c>
      <c s="34" t="s">
        <v>1712</v>
      </c>
      <c s="35" t="s">
        <v>5</v>
      </c>
      <c s="6" t="s">
        <v>1713</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1714</v>
      </c>
    </row>
    <row r="118" spans="1:16" ht="12.75">
      <c r="A118" t="s">
        <v>49</v>
      </c>
      <c s="34" t="s">
        <v>179</v>
      </c>
      <c s="34" t="s">
        <v>1715</v>
      </c>
      <c s="35" t="s">
        <v>5</v>
      </c>
      <c s="6" t="s">
        <v>1716</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1717</v>
      </c>
    </row>
    <row r="122" spans="1:16" ht="12.75">
      <c r="A122" t="s">
        <v>49</v>
      </c>
      <c s="34" t="s">
        <v>183</v>
      </c>
      <c s="34" t="s">
        <v>1718</v>
      </c>
      <c s="35" t="s">
        <v>5</v>
      </c>
      <c s="6" t="s">
        <v>1719</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1720</v>
      </c>
    </row>
    <row r="126" spans="1:16" ht="12.75">
      <c r="A126" t="s">
        <v>49</v>
      </c>
      <c s="34" t="s">
        <v>187</v>
      </c>
      <c s="34" t="s">
        <v>680</v>
      </c>
      <c s="35" t="s">
        <v>5</v>
      </c>
      <c s="6" t="s">
        <v>1721</v>
      </c>
      <c s="36" t="s">
        <v>80</v>
      </c>
      <c s="37">
        <v>2</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191</v>
      </c>
      <c s="34" t="s">
        <v>1228</v>
      </c>
      <c s="35" t="s">
        <v>5</v>
      </c>
      <c s="6" t="s">
        <v>1722</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1697</v>
      </c>
    </row>
    <row r="134" spans="1:16" ht="12.75">
      <c r="A134" t="s">
        <v>49</v>
      </c>
      <c s="34" t="s">
        <v>195</v>
      </c>
      <c s="34" t="s">
        <v>1230</v>
      </c>
      <c s="35" t="s">
        <v>5</v>
      </c>
      <c s="6" t="s">
        <v>1723</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1698</v>
      </c>
    </row>
    <row r="138" spans="1:16" ht="12.75">
      <c r="A138" t="s">
        <v>49</v>
      </c>
      <c s="34" t="s">
        <v>207</v>
      </c>
      <c s="34" t="s">
        <v>1724</v>
      </c>
      <c s="35" t="s">
        <v>5</v>
      </c>
      <c s="6" t="s">
        <v>1725</v>
      </c>
      <c s="36" t="s">
        <v>101</v>
      </c>
      <c s="37">
        <v>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1726</v>
      </c>
    </row>
    <row r="142" spans="1:16" ht="12.75">
      <c r="A142" t="s">
        <v>49</v>
      </c>
      <c s="34" t="s">
        <v>211</v>
      </c>
      <c s="34" t="s">
        <v>1727</v>
      </c>
      <c s="35" t="s">
        <v>5</v>
      </c>
      <c s="6" t="s">
        <v>1728</v>
      </c>
      <c s="36" t="s">
        <v>101</v>
      </c>
      <c s="37">
        <v>0.4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1729</v>
      </c>
    </row>
    <row r="146" spans="1:16" ht="12.75">
      <c r="A146" t="s">
        <v>49</v>
      </c>
      <c s="34" t="s">
        <v>215</v>
      </c>
      <c s="34" t="s">
        <v>1730</v>
      </c>
      <c s="35" t="s">
        <v>5</v>
      </c>
      <c s="6" t="s">
        <v>1731</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1717</v>
      </c>
    </row>
    <row r="150" spans="1:16" ht="25.5">
      <c r="A150" t="s">
        <v>49</v>
      </c>
      <c s="34" t="s">
        <v>219</v>
      </c>
      <c s="34" t="s">
        <v>1732</v>
      </c>
      <c s="35" t="s">
        <v>5</v>
      </c>
      <c s="6" t="s">
        <v>1733</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1717</v>
      </c>
    </row>
    <row r="154" spans="1:16" ht="12.75">
      <c r="A154" t="s">
        <v>49</v>
      </c>
      <c s="34" t="s">
        <v>223</v>
      </c>
      <c s="34" t="s">
        <v>1734</v>
      </c>
      <c s="35" t="s">
        <v>5</v>
      </c>
      <c s="6" t="s">
        <v>1735</v>
      </c>
      <c s="36" t="s">
        <v>1689</v>
      </c>
      <c s="37">
        <v>1</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165.75">
      <c r="A157" t="s">
        <v>56</v>
      </c>
      <c r="E157" s="39" t="s">
        <v>1736</v>
      </c>
    </row>
    <row r="158" spans="1:16" ht="25.5">
      <c r="A158" t="s">
        <v>49</v>
      </c>
      <c s="34" t="s">
        <v>227</v>
      </c>
      <c s="34" t="s">
        <v>1296</v>
      </c>
      <c s="35" t="s">
        <v>5</v>
      </c>
      <c s="6" t="s">
        <v>1297</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65.75">
      <c r="A161" t="s">
        <v>56</v>
      </c>
      <c r="E161" s="39" t="s">
        <v>1737</v>
      </c>
    </row>
    <row r="162" spans="1:16" ht="12.75">
      <c r="A162" t="s">
        <v>49</v>
      </c>
      <c s="34" t="s">
        <v>231</v>
      </c>
      <c s="34" t="s">
        <v>1299</v>
      </c>
      <c s="35" t="s">
        <v>5</v>
      </c>
      <c s="6" t="s">
        <v>1300</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1738</v>
      </c>
    </row>
    <row r="166" spans="1:16" ht="12.75">
      <c r="A166" t="s">
        <v>49</v>
      </c>
      <c s="34" t="s">
        <v>235</v>
      </c>
      <c s="34" t="s">
        <v>1302</v>
      </c>
      <c s="35" t="s">
        <v>5</v>
      </c>
      <c s="6" t="s">
        <v>1303</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1739</v>
      </c>
    </row>
    <row r="170" spans="1:16" ht="12.75">
      <c r="A170" t="s">
        <v>49</v>
      </c>
      <c s="34" t="s">
        <v>239</v>
      </c>
      <c s="34" t="s">
        <v>397</v>
      </c>
      <c s="35" t="s">
        <v>5</v>
      </c>
      <c s="6" t="s">
        <v>398</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76.5">
      <c r="A173" t="s">
        <v>56</v>
      </c>
      <c r="E173" s="39" t="s">
        <v>706</v>
      </c>
    </row>
    <row r="174" spans="1:16" ht="12.75">
      <c r="A174" t="s">
        <v>49</v>
      </c>
      <c s="34" t="s">
        <v>243</v>
      </c>
      <c s="34" t="s">
        <v>1309</v>
      </c>
      <c s="35" t="s">
        <v>5</v>
      </c>
      <c s="6" t="s">
        <v>1310</v>
      </c>
      <c s="36" t="s">
        <v>374</v>
      </c>
      <c s="37">
        <v>35</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1740</v>
      </c>
    </row>
    <row r="178" spans="1:13" ht="12.75">
      <c r="A178" t="s">
        <v>46</v>
      </c>
      <c r="C178" s="31" t="s">
        <v>47</v>
      </c>
      <c r="E178" s="33" t="s">
        <v>48</v>
      </c>
      <c r="J178" s="32">
        <f>0</f>
      </c>
      <c s="32">
        <f>0</f>
      </c>
      <c s="32">
        <f>0+L179+L183+L187+L191+L195+L199+L203+L207+L211+L215</f>
      </c>
      <c s="32">
        <f>0+M179+M183+M187+M191+M195+M199+M203+M207+M211+M215</f>
      </c>
    </row>
    <row r="179" spans="1:16" ht="12.75">
      <c r="A179" t="s">
        <v>49</v>
      </c>
      <c s="34" t="s">
        <v>47</v>
      </c>
      <c s="34" t="s">
        <v>711</v>
      </c>
      <c s="35" t="s">
        <v>5</v>
      </c>
      <c s="6" t="s">
        <v>712</v>
      </c>
      <c s="36" t="s">
        <v>60</v>
      </c>
      <c s="37">
        <v>126</v>
      </c>
      <c s="36">
        <v>0</v>
      </c>
      <c s="36">
        <f>ROUND(G179*H179,6)</f>
      </c>
      <c r="L179" s="38">
        <v>0</v>
      </c>
      <c s="32">
        <f>ROUND(ROUND(L179,2)*ROUND(G179,3),2)</f>
      </c>
      <c s="36" t="s">
        <v>53</v>
      </c>
      <c>
        <f>(M179*21)/100</f>
      </c>
      <c t="s">
        <v>27</v>
      </c>
    </row>
    <row r="180" spans="1:5" ht="12.75">
      <c r="A180" s="35" t="s">
        <v>54</v>
      </c>
      <c r="E180" s="39" t="s">
        <v>1741</v>
      </c>
    </row>
    <row r="181" spans="1:5" ht="12.75">
      <c r="A181" s="35" t="s">
        <v>55</v>
      </c>
      <c r="E181" s="40" t="s">
        <v>5</v>
      </c>
    </row>
    <row r="182" spans="1:5" ht="318.75">
      <c r="A182" t="s">
        <v>56</v>
      </c>
      <c r="E182" s="39" t="s">
        <v>1742</v>
      </c>
    </row>
    <row r="183" spans="1:16" ht="12.75">
      <c r="A183" t="s">
        <v>49</v>
      </c>
      <c s="34" t="s">
        <v>27</v>
      </c>
      <c s="34" t="s">
        <v>62</v>
      </c>
      <c s="35" t="s">
        <v>5</v>
      </c>
      <c s="6" t="s">
        <v>63</v>
      </c>
      <c s="36" t="s">
        <v>60</v>
      </c>
      <c s="37">
        <v>126</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242.25">
      <c r="A186" t="s">
        <v>56</v>
      </c>
      <c r="E186" s="39" t="s">
        <v>1743</v>
      </c>
    </row>
    <row r="187" spans="1:16" ht="12.75">
      <c r="A187" t="s">
        <v>49</v>
      </c>
      <c s="34" t="s">
        <v>26</v>
      </c>
      <c s="34" t="s">
        <v>95</v>
      </c>
      <c s="35" t="s">
        <v>5</v>
      </c>
      <c s="6" t="s">
        <v>96</v>
      </c>
      <c s="36" t="s">
        <v>75</v>
      </c>
      <c s="37">
        <v>700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1744</v>
      </c>
    </row>
    <row r="191" spans="1:16" ht="25.5">
      <c r="A191" t="s">
        <v>49</v>
      </c>
      <c s="34" t="s">
        <v>26</v>
      </c>
      <c s="34" t="s">
        <v>1319</v>
      </c>
      <c s="35" t="s">
        <v>5</v>
      </c>
      <c s="6" t="s">
        <v>1320</v>
      </c>
      <c s="36" t="s">
        <v>80</v>
      </c>
      <c s="37">
        <v>12</v>
      </c>
      <c s="36">
        <v>0</v>
      </c>
      <c s="36">
        <f>ROUND(G191*H191,6)</f>
      </c>
      <c r="L191" s="38">
        <v>0</v>
      </c>
      <c s="32">
        <f>ROUND(ROUND(L191,2)*ROUND(G191,3),2)</f>
      </c>
      <c s="36" t="s">
        <v>419</v>
      </c>
      <c>
        <f>(M191*21)/100</f>
      </c>
      <c t="s">
        <v>27</v>
      </c>
    </row>
    <row r="192" spans="1:5" ht="12.75">
      <c r="A192" s="35" t="s">
        <v>54</v>
      </c>
      <c r="E192" s="39" t="s">
        <v>5</v>
      </c>
    </row>
    <row r="193" spans="1:5" ht="12.75">
      <c r="A193" s="35" t="s">
        <v>55</v>
      </c>
      <c r="E193" s="40" t="s">
        <v>5</v>
      </c>
    </row>
    <row r="194" spans="1:5" ht="38.25">
      <c r="A194" t="s">
        <v>56</v>
      </c>
      <c r="E194" s="39" t="s">
        <v>1321</v>
      </c>
    </row>
    <row r="195" spans="1:16" ht="12.75">
      <c r="A195" t="s">
        <v>49</v>
      </c>
      <c s="34" t="s">
        <v>65</v>
      </c>
      <c s="34" t="s">
        <v>1344</v>
      </c>
      <c s="35" t="s">
        <v>5</v>
      </c>
      <c s="6" t="s">
        <v>1345</v>
      </c>
      <c s="36" t="s">
        <v>75</v>
      </c>
      <c s="37">
        <v>750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02">
      <c r="A198" t="s">
        <v>56</v>
      </c>
      <c r="E198" s="39" t="s">
        <v>695</v>
      </c>
    </row>
    <row r="199" spans="1:16" ht="12.75">
      <c r="A199" t="s">
        <v>49</v>
      </c>
      <c s="34" t="s">
        <v>69</v>
      </c>
      <c s="34" t="s">
        <v>777</v>
      </c>
      <c s="35" t="s">
        <v>5</v>
      </c>
      <c s="6" t="s">
        <v>778</v>
      </c>
      <c s="36" t="s">
        <v>75</v>
      </c>
      <c s="37">
        <v>750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76.5">
      <c r="A202" t="s">
        <v>56</v>
      </c>
      <c r="E202" s="39" t="s">
        <v>1745</v>
      </c>
    </row>
    <row r="203" spans="1:16" ht="12.75">
      <c r="A203" t="s">
        <v>49</v>
      </c>
      <c s="34" t="s">
        <v>72</v>
      </c>
      <c s="34" t="s">
        <v>1329</v>
      </c>
      <c s="35" t="s">
        <v>5</v>
      </c>
      <c s="6" t="s">
        <v>1330</v>
      </c>
      <c s="36" t="s">
        <v>682</v>
      </c>
      <c s="37">
        <v>1</v>
      </c>
      <c s="36">
        <v>0</v>
      </c>
      <c s="36">
        <f>ROUND(G203*H203,6)</f>
      </c>
      <c r="L203" s="38">
        <v>0</v>
      </c>
      <c s="32">
        <f>ROUND(ROUND(L203,2)*ROUND(G203,3),2)</f>
      </c>
      <c s="36" t="s">
        <v>419</v>
      </c>
      <c>
        <f>(M203*21)/100</f>
      </c>
      <c t="s">
        <v>27</v>
      </c>
    </row>
    <row r="204" spans="1:5" ht="12.75">
      <c r="A204" s="35" t="s">
        <v>54</v>
      </c>
      <c r="E204" s="39" t="s">
        <v>5</v>
      </c>
    </row>
    <row r="205" spans="1:5" ht="12.75">
      <c r="A205" s="35" t="s">
        <v>55</v>
      </c>
      <c r="E205" s="40" t="s">
        <v>5</v>
      </c>
    </row>
    <row r="206" spans="1:5" ht="12.75">
      <c r="A206" t="s">
        <v>56</v>
      </c>
      <c r="E206" s="39" t="s">
        <v>1331</v>
      </c>
    </row>
    <row r="207" spans="1:16" ht="12.75">
      <c r="A207" t="s">
        <v>49</v>
      </c>
      <c s="34" t="s">
        <v>247</v>
      </c>
      <c s="34" t="s">
        <v>765</v>
      </c>
      <c s="35" t="s">
        <v>5</v>
      </c>
      <c s="6" t="s">
        <v>766</v>
      </c>
      <c s="36" t="s">
        <v>75</v>
      </c>
      <c s="37">
        <v>60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1746</v>
      </c>
    </row>
    <row r="211" spans="1:16" ht="25.5">
      <c r="A211" t="s">
        <v>49</v>
      </c>
      <c s="34" t="s">
        <v>251</v>
      </c>
      <c s="34" t="s">
        <v>772</v>
      </c>
      <c s="35" t="s">
        <v>5</v>
      </c>
      <c s="6" t="s">
        <v>773</v>
      </c>
      <c s="36" t="s">
        <v>80</v>
      </c>
      <c s="37">
        <v>24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02">
      <c r="A214" t="s">
        <v>56</v>
      </c>
      <c r="E214" s="39" t="s">
        <v>1747</v>
      </c>
    </row>
    <row r="215" spans="1:16" ht="12.75">
      <c r="A215" t="s">
        <v>49</v>
      </c>
      <c s="34" t="s">
        <v>255</v>
      </c>
      <c s="34" t="s">
        <v>1748</v>
      </c>
      <c s="35" t="s">
        <v>5</v>
      </c>
      <c s="6" t="s">
        <v>1749</v>
      </c>
      <c s="36" t="s">
        <v>75</v>
      </c>
      <c s="37">
        <v>750</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38.25">
      <c r="A218" t="s">
        <v>56</v>
      </c>
      <c r="E218" s="39" t="s">
        <v>1750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1655</v>
      </c>
      <c s="41">
        <f>Rekapitulace!C28</f>
      </c>
      <c s="20" t="s">
        <v>0</v>
      </c>
      <c t="s">
        <v>23</v>
      </c>
      <c t="s">
        <v>27</v>
      </c>
    </row>
    <row r="4" spans="1:16" ht="32" customHeight="1">
      <c r="A4" s="24" t="s">
        <v>20</v>
      </c>
      <c s="25" t="s">
        <v>28</v>
      </c>
      <c s="27" t="s">
        <v>1655</v>
      </c>
      <c r="E4" s="26" t="s">
        <v>1656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1753</v>
      </c>
      <c r="E8" s="30" t="s">
        <v>1752</v>
      </c>
      <c r="J8" s="29">
        <f>0+J9+J134</f>
      </c>
      <c s="29">
        <f>0+K9+K134</f>
      </c>
      <c s="29">
        <f>0+L9+L134</f>
      </c>
      <c s="29">
        <f>0+M9+M134</f>
      </c>
    </row>
    <row r="9" spans="1:13" ht="12.75">
      <c r="A9" t="s">
        <v>46</v>
      </c>
      <c r="C9" s="31" t="s">
        <v>667</v>
      </c>
      <c r="E9" s="33" t="s">
        <v>1754</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1755</v>
      </c>
      <c s="35" t="s">
        <v>5</v>
      </c>
      <c s="6" t="s">
        <v>1756</v>
      </c>
      <c s="36" t="s">
        <v>80</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53">
      <c r="A13" t="s">
        <v>56</v>
      </c>
      <c r="E13" s="39" t="s">
        <v>1757</v>
      </c>
    </row>
    <row r="14" spans="1:16" ht="12.75">
      <c r="A14" t="s">
        <v>49</v>
      </c>
      <c s="34" t="s">
        <v>72</v>
      </c>
      <c s="34" t="s">
        <v>1664</v>
      </c>
      <c s="35" t="s">
        <v>5</v>
      </c>
      <c s="6" t="s">
        <v>1665</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1758</v>
      </c>
    </row>
    <row r="18" spans="1:16" ht="12.75">
      <c r="A18" t="s">
        <v>49</v>
      </c>
      <c s="34" t="s">
        <v>77</v>
      </c>
      <c s="34" t="s">
        <v>1667</v>
      </c>
      <c s="35" t="s">
        <v>5</v>
      </c>
      <c s="6" t="s">
        <v>1668</v>
      </c>
      <c s="36" t="s">
        <v>80</v>
      </c>
      <c s="37">
        <v>6</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91.25">
      <c r="A21" t="s">
        <v>56</v>
      </c>
      <c r="E21" s="39" t="s">
        <v>1759</v>
      </c>
    </row>
    <row r="22" spans="1:16" ht="25.5">
      <c r="A22" t="s">
        <v>49</v>
      </c>
      <c s="34" t="s">
        <v>82</v>
      </c>
      <c s="34" t="s">
        <v>1669</v>
      </c>
      <c s="35" t="s">
        <v>5</v>
      </c>
      <c s="6" t="s">
        <v>1670</v>
      </c>
      <c s="36" t="s">
        <v>80</v>
      </c>
      <c s="37">
        <v>6</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91.25">
      <c r="A25" t="s">
        <v>56</v>
      </c>
      <c r="E25" s="39" t="s">
        <v>1759</v>
      </c>
    </row>
    <row r="26" spans="1:16" ht="25.5">
      <c r="A26" t="s">
        <v>49</v>
      </c>
      <c s="34" t="s">
        <v>86</v>
      </c>
      <c s="34" t="s">
        <v>1671</v>
      </c>
      <c s="35" t="s">
        <v>5</v>
      </c>
      <c s="6" t="s">
        <v>1672</v>
      </c>
      <c s="36" t="s">
        <v>80</v>
      </c>
      <c s="37">
        <v>6</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89.25">
      <c r="A29" t="s">
        <v>56</v>
      </c>
      <c r="E29" s="39" t="s">
        <v>1760</v>
      </c>
    </row>
    <row r="30" spans="1:16" ht="12.75">
      <c r="A30" t="s">
        <v>49</v>
      </c>
      <c s="34" t="s">
        <v>90</v>
      </c>
      <c s="34" t="s">
        <v>1674</v>
      </c>
      <c s="35" t="s">
        <v>5</v>
      </c>
      <c s="6" t="s">
        <v>1675</v>
      </c>
      <c s="36" t="s">
        <v>80</v>
      </c>
      <c s="37">
        <v>6</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91.25">
      <c r="A33" t="s">
        <v>56</v>
      </c>
      <c r="E33" s="39" t="s">
        <v>1759</v>
      </c>
    </row>
    <row r="34" spans="1:16" ht="25.5">
      <c r="A34" t="s">
        <v>49</v>
      </c>
      <c s="34" t="s">
        <v>94</v>
      </c>
      <c s="34" t="s">
        <v>1676</v>
      </c>
      <c s="35" t="s">
        <v>5</v>
      </c>
      <c s="6" t="s">
        <v>1677</v>
      </c>
      <c s="36" t="s">
        <v>80</v>
      </c>
      <c s="37">
        <v>2</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91.25">
      <c r="A37" t="s">
        <v>56</v>
      </c>
      <c r="E37" s="39" t="s">
        <v>1759</v>
      </c>
    </row>
    <row r="38" spans="1:16" ht="12.75">
      <c r="A38" t="s">
        <v>49</v>
      </c>
      <c s="34" t="s">
        <v>98</v>
      </c>
      <c s="34" t="s">
        <v>1678</v>
      </c>
      <c s="35" t="s">
        <v>5</v>
      </c>
      <c s="6" t="s">
        <v>1679</v>
      </c>
      <c s="36" t="s">
        <v>80</v>
      </c>
      <c s="37">
        <v>24</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40.25">
      <c r="A41" t="s">
        <v>56</v>
      </c>
      <c r="E41" s="39" t="s">
        <v>1758</v>
      </c>
    </row>
    <row r="42" spans="1:16" ht="12.75">
      <c r="A42" t="s">
        <v>49</v>
      </c>
      <c s="34" t="s">
        <v>103</v>
      </c>
      <c s="34" t="s">
        <v>1680</v>
      </c>
      <c s="35" t="s">
        <v>5</v>
      </c>
      <c s="6" t="s">
        <v>1681</v>
      </c>
      <c s="36" t="s">
        <v>80</v>
      </c>
      <c s="37">
        <v>6</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91.25">
      <c r="A45" t="s">
        <v>56</v>
      </c>
      <c r="E45" s="39" t="s">
        <v>1759</v>
      </c>
    </row>
    <row r="46" spans="1:16" ht="12.75">
      <c r="A46" t="s">
        <v>49</v>
      </c>
      <c s="34" t="s">
        <v>106</v>
      </c>
      <c s="34" t="s">
        <v>1682</v>
      </c>
      <c s="35" t="s">
        <v>5</v>
      </c>
      <c s="6" t="s">
        <v>1683</v>
      </c>
      <c s="36" t="s">
        <v>80</v>
      </c>
      <c s="37">
        <v>6</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40.25">
      <c r="A49" t="s">
        <v>56</v>
      </c>
      <c r="E49" s="39" t="s">
        <v>1758</v>
      </c>
    </row>
    <row r="50" spans="1:16" ht="12.75">
      <c r="A50" t="s">
        <v>49</v>
      </c>
      <c s="34" t="s">
        <v>110</v>
      </c>
      <c s="34" t="s">
        <v>1761</v>
      </c>
      <c s="35" t="s">
        <v>5</v>
      </c>
      <c s="6" t="s">
        <v>1762</v>
      </c>
      <c s="36" t="s">
        <v>1689</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40.25">
      <c r="A53" t="s">
        <v>56</v>
      </c>
      <c r="E53" s="39" t="s">
        <v>1763</v>
      </c>
    </row>
    <row r="54" spans="1:16" ht="12.75">
      <c r="A54" t="s">
        <v>49</v>
      </c>
      <c s="34" t="s">
        <v>113</v>
      </c>
      <c s="34" t="s">
        <v>1691</v>
      </c>
      <c s="35" t="s">
        <v>5</v>
      </c>
      <c s="6" t="s">
        <v>1692</v>
      </c>
      <c s="36" t="s">
        <v>1689</v>
      </c>
      <c s="37">
        <v>1</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40.25">
      <c r="A57" t="s">
        <v>56</v>
      </c>
      <c r="E57" s="39" t="s">
        <v>1764</v>
      </c>
    </row>
    <row r="58" spans="1:16" ht="12.75">
      <c r="A58" t="s">
        <v>49</v>
      </c>
      <c s="34" t="s">
        <v>117</v>
      </c>
      <c s="34" t="s">
        <v>1694</v>
      </c>
      <c s="35" t="s">
        <v>5</v>
      </c>
      <c s="6" t="s">
        <v>1695</v>
      </c>
      <c s="36" t="s">
        <v>1689</v>
      </c>
      <c s="37">
        <v>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40.25">
      <c r="A61" t="s">
        <v>56</v>
      </c>
      <c r="E61" s="39" t="s">
        <v>1765</v>
      </c>
    </row>
    <row r="62" spans="1:16" ht="12.75">
      <c r="A62" t="s">
        <v>49</v>
      </c>
      <c s="34" t="s">
        <v>121</v>
      </c>
      <c s="34" t="s">
        <v>1232</v>
      </c>
      <c s="35" t="s">
        <v>5</v>
      </c>
      <c s="6" t="s">
        <v>1233</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78.5">
      <c r="A65" t="s">
        <v>56</v>
      </c>
      <c r="E65" s="39" t="s">
        <v>1766</v>
      </c>
    </row>
    <row r="66" spans="1:16" ht="12.75">
      <c r="A66" t="s">
        <v>49</v>
      </c>
      <c s="34" t="s">
        <v>125</v>
      </c>
      <c s="34" t="s">
        <v>1234</v>
      </c>
      <c s="35" t="s">
        <v>5</v>
      </c>
      <c s="6" t="s">
        <v>1235</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1767</v>
      </c>
    </row>
    <row r="70" spans="1:16" ht="12.75">
      <c r="A70" t="s">
        <v>49</v>
      </c>
      <c s="34" t="s">
        <v>128</v>
      </c>
      <c s="34" t="s">
        <v>1699</v>
      </c>
      <c s="35" t="s">
        <v>5</v>
      </c>
      <c s="6" t="s">
        <v>1700</v>
      </c>
      <c s="36" t="s">
        <v>80</v>
      </c>
      <c s="37">
        <v>1</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78.5">
      <c r="A73" t="s">
        <v>56</v>
      </c>
      <c r="E73" s="39" t="s">
        <v>1766</v>
      </c>
    </row>
    <row r="74" spans="1:16" ht="12.75">
      <c r="A74" t="s">
        <v>49</v>
      </c>
      <c s="34" t="s">
        <v>132</v>
      </c>
      <c s="34" t="s">
        <v>1701</v>
      </c>
      <c s="35" t="s">
        <v>5</v>
      </c>
      <c s="6" t="s">
        <v>1702</v>
      </c>
      <c s="36" t="s">
        <v>80</v>
      </c>
      <c s="37">
        <v>1</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27.5">
      <c r="A77" t="s">
        <v>56</v>
      </c>
      <c r="E77" s="39" t="s">
        <v>1767</v>
      </c>
    </row>
    <row r="78" spans="1:16" ht="12.75">
      <c r="A78" t="s">
        <v>49</v>
      </c>
      <c s="34" t="s">
        <v>136</v>
      </c>
      <c s="34" t="s">
        <v>1703</v>
      </c>
      <c s="35" t="s">
        <v>5</v>
      </c>
      <c s="6" t="s">
        <v>1704</v>
      </c>
      <c s="36" t="s">
        <v>80</v>
      </c>
      <c s="37">
        <v>1</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91.25">
      <c r="A81" t="s">
        <v>56</v>
      </c>
      <c r="E81" s="39" t="s">
        <v>1768</v>
      </c>
    </row>
    <row r="82" spans="1:16" ht="12.75">
      <c r="A82" t="s">
        <v>49</v>
      </c>
      <c s="34" t="s">
        <v>139</v>
      </c>
      <c s="34" t="s">
        <v>1706</v>
      </c>
      <c s="35" t="s">
        <v>5</v>
      </c>
      <c s="6" t="s">
        <v>1707</v>
      </c>
      <c s="36" t="s">
        <v>80</v>
      </c>
      <c s="37">
        <v>1</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40.25">
      <c r="A85" t="s">
        <v>56</v>
      </c>
      <c r="E85" s="39" t="s">
        <v>1758</v>
      </c>
    </row>
    <row r="86" spans="1:16" ht="12.75">
      <c r="A86" t="s">
        <v>49</v>
      </c>
      <c s="34" t="s">
        <v>143</v>
      </c>
      <c s="34" t="s">
        <v>1385</v>
      </c>
      <c s="35" t="s">
        <v>5</v>
      </c>
      <c s="6" t="s">
        <v>1386</v>
      </c>
      <c s="36" t="s">
        <v>80</v>
      </c>
      <c s="37">
        <v>1</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78.5">
      <c r="A89" t="s">
        <v>56</v>
      </c>
      <c r="E89" s="39" t="s">
        <v>1766</v>
      </c>
    </row>
    <row r="90" spans="1:16" ht="12.75">
      <c r="A90" t="s">
        <v>49</v>
      </c>
      <c s="34" t="s">
        <v>146</v>
      </c>
      <c s="34" t="s">
        <v>1387</v>
      </c>
      <c s="35" t="s">
        <v>5</v>
      </c>
      <c s="6" t="s">
        <v>1388</v>
      </c>
      <c s="36" t="s">
        <v>80</v>
      </c>
      <c s="37">
        <v>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27.5">
      <c r="A93" t="s">
        <v>56</v>
      </c>
      <c r="E93" s="39" t="s">
        <v>1767</v>
      </c>
    </row>
    <row r="94" spans="1:16" ht="12.75">
      <c r="A94" t="s">
        <v>49</v>
      </c>
      <c s="34" t="s">
        <v>787</v>
      </c>
      <c s="34" t="s">
        <v>1709</v>
      </c>
      <c s="35" t="s">
        <v>5</v>
      </c>
      <c s="6" t="s">
        <v>1710</v>
      </c>
      <c s="36" t="s">
        <v>80</v>
      </c>
      <c s="37">
        <v>1</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89.25">
      <c r="A97" t="s">
        <v>56</v>
      </c>
      <c r="E97" s="39" t="s">
        <v>1769</v>
      </c>
    </row>
    <row r="98" spans="1:16" ht="12.75">
      <c r="A98" t="s">
        <v>49</v>
      </c>
      <c s="34" t="s">
        <v>151</v>
      </c>
      <c s="34" t="s">
        <v>1712</v>
      </c>
      <c s="35" t="s">
        <v>5</v>
      </c>
      <c s="6" t="s">
        <v>1713</v>
      </c>
      <c s="36" t="s">
        <v>80</v>
      </c>
      <c s="37">
        <v>1</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02">
      <c r="A101" t="s">
        <v>56</v>
      </c>
      <c r="E101" s="39" t="s">
        <v>1770</v>
      </c>
    </row>
    <row r="102" spans="1:16" ht="12.75">
      <c r="A102" t="s">
        <v>49</v>
      </c>
      <c s="34" t="s">
        <v>163</v>
      </c>
      <c s="34" t="s">
        <v>1730</v>
      </c>
      <c s="35" t="s">
        <v>5</v>
      </c>
      <c s="6" t="s">
        <v>1731</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114.75">
      <c r="A105" t="s">
        <v>56</v>
      </c>
      <c r="E105" s="39" t="s">
        <v>1771</v>
      </c>
    </row>
    <row r="106" spans="1:16" ht="25.5">
      <c r="A106" t="s">
        <v>49</v>
      </c>
      <c s="34" t="s">
        <v>167</v>
      </c>
      <c s="34" t="s">
        <v>1732</v>
      </c>
      <c s="35" t="s">
        <v>5</v>
      </c>
      <c s="6" t="s">
        <v>1733</v>
      </c>
      <c s="36" t="s">
        <v>80</v>
      </c>
      <c s="37">
        <v>1</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14.75">
      <c r="A109" t="s">
        <v>56</v>
      </c>
      <c r="E109" s="39" t="s">
        <v>1771</v>
      </c>
    </row>
    <row r="110" spans="1:16" ht="12.75">
      <c r="A110" t="s">
        <v>49</v>
      </c>
      <c s="34" t="s">
        <v>171</v>
      </c>
      <c s="34" t="s">
        <v>1396</v>
      </c>
      <c s="35" t="s">
        <v>5</v>
      </c>
      <c s="6" t="s">
        <v>1772</v>
      </c>
      <c s="36" t="s">
        <v>1689</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1296</v>
      </c>
      <c s="35" t="s">
        <v>5</v>
      </c>
      <c s="6" t="s">
        <v>1297</v>
      </c>
      <c s="36" t="s">
        <v>80</v>
      </c>
      <c s="37">
        <v>1</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65.75">
      <c r="A117" t="s">
        <v>56</v>
      </c>
      <c r="E117" s="39" t="s">
        <v>1773</v>
      </c>
    </row>
    <row r="118" spans="1:16" ht="12.75">
      <c r="A118" t="s">
        <v>49</v>
      </c>
      <c s="34" t="s">
        <v>179</v>
      </c>
      <c s="34" t="s">
        <v>1299</v>
      </c>
      <c s="35" t="s">
        <v>5</v>
      </c>
      <c s="6" t="s">
        <v>1300</v>
      </c>
      <c s="36" t="s">
        <v>80</v>
      </c>
      <c s="37">
        <v>1</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89.25">
      <c r="A121" t="s">
        <v>56</v>
      </c>
      <c r="E121" s="39" t="s">
        <v>1774</v>
      </c>
    </row>
    <row r="122" spans="1:16" ht="12.75">
      <c r="A122" t="s">
        <v>49</v>
      </c>
      <c s="34" t="s">
        <v>183</v>
      </c>
      <c s="34" t="s">
        <v>1302</v>
      </c>
      <c s="35" t="s">
        <v>5</v>
      </c>
      <c s="6" t="s">
        <v>1303</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89.25">
      <c r="A125" t="s">
        <v>56</v>
      </c>
      <c r="E125" s="39" t="s">
        <v>1775</v>
      </c>
    </row>
    <row r="126" spans="1:16" ht="12.75">
      <c r="A126" t="s">
        <v>49</v>
      </c>
      <c s="34" t="s">
        <v>187</v>
      </c>
      <c s="34" t="s">
        <v>397</v>
      </c>
      <c s="35" t="s">
        <v>5</v>
      </c>
      <c s="6" t="s">
        <v>398</v>
      </c>
      <c s="36" t="s">
        <v>80</v>
      </c>
      <c s="37">
        <v>1</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76.5">
      <c r="A129" t="s">
        <v>56</v>
      </c>
      <c r="E129" s="39" t="s">
        <v>1776</v>
      </c>
    </row>
    <row r="130" spans="1:16" ht="12.75">
      <c r="A130" t="s">
        <v>49</v>
      </c>
      <c s="34" t="s">
        <v>191</v>
      </c>
      <c s="34" t="s">
        <v>1309</v>
      </c>
      <c s="35" t="s">
        <v>5</v>
      </c>
      <c s="6" t="s">
        <v>1310</v>
      </c>
      <c s="36" t="s">
        <v>374</v>
      </c>
      <c s="37">
        <v>40</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89.25">
      <c r="A133" t="s">
        <v>56</v>
      </c>
      <c r="E133" s="39" t="s">
        <v>1777</v>
      </c>
    </row>
    <row r="134" spans="1:13" ht="12.75">
      <c r="A134" t="s">
        <v>46</v>
      </c>
      <c r="C134" s="31" t="s">
        <v>47</v>
      </c>
      <c r="E134" s="33" t="s">
        <v>48</v>
      </c>
      <c r="J134" s="32">
        <f>0</f>
      </c>
      <c s="32">
        <f>0</f>
      </c>
      <c s="32">
        <f>0+L135+L139+L143+L147+L151+L155+L159+L163+L167</f>
      </c>
      <c s="32">
        <f>0+M135+M139+M143+M147+M151+M155+M159+M163+M167</f>
      </c>
    </row>
    <row r="135" spans="1:16" ht="12.75">
      <c r="A135" t="s">
        <v>49</v>
      </c>
      <c s="34" t="s">
        <v>47</v>
      </c>
      <c s="34" t="s">
        <v>1344</v>
      </c>
      <c s="35" t="s">
        <v>5</v>
      </c>
      <c s="6" t="s">
        <v>1345</v>
      </c>
      <c s="36" t="s">
        <v>75</v>
      </c>
      <c s="37">
        <v>450</v>
      </c>
      <c s="36">
        <v>0</v>
      </c>
      <c s="36">
        <f>ROUND(G135*H135,6)</f>
      </c>
      <c r="L135" s="38">
        <v>0</v>
      </c>
      <c s="32">
        <f>ROUND(ROUND(L135,2)*ROUND(G135,3),2)</f>
      </c>
      <c s="36" t="s">
        <v>419</v>
      </c>
      <c>
        <f>(M135*21)/100</f>
      </c>
      <c t="s">
        <v>27</v>
      </c>
    </row>
    <row r="136" spans="1:5" ht="12.75">
      <c r="A136" s="35" t="s">
        <v>54</v>
      </c>
      <c r="E136" s="39" t="s">
        <v>5</v>
      </c>
    </row>
    <row r="137" spans="1:5" ht="12.75">
      <c r="A137" s="35" t="s">
        <v>55</v>
      </c>
      <c r="E137" s="40" t="s">
        <v>5</v>
      </c>
    </row>
    <row r="138" spans="1:5" ht="102">
      <c r="A138" t="s">
        <v>56</v>
      </c>
      <c r="E138" s="39" t="s">
        <v>989</v>
      </c>
    </row>
    <row r="139" spans="1:16" ht="12.75">
      <c r="A139" t="s">
        <v>49</v>
      </c>
      <c s="34" t="s">
        <v>27</v>
      </c>
      <c s="34" t="s">
        <v>777</v>
      </c>
      <c s="35" t="s">
        <v>5</v>
      </c>
      <c s="6" t="s">
        <v>778</v>
      </c>
      <c s="36" t="s">
        <v>75</v>
      </c>
      <c s="37">
        <v>450</v>
      </c>
      <c s="36">
        <v>0</v>
      </c>
      <c s="36">
        <f>ROUND(G139*H139,6)</f>
      </c>
      <c r="L139" s="38">
        <v>0</v>
      </c>
      <c s="32">
        <f>ROUND(ROUND(L139,2)*ROUND(G139,3),2)</f>
      </c>
      <c s="36" t="s">
        <v>419</v>
      </c>
      <c>
        <f>(M139*21)/100</f>
      </c>
      <c t="s">
        <v>27</v>
      </c>
    </row>
    <row r="140" spans="1:5" ht="12.75">
      <c r="A140" s="35" t="s">
        <v>54</v>
      </c>
      <c r="E140" s="39" t="s">
        <v>5</v>
      </c>
    </row>
    <row r="141" spans="1:5" ht="12.75">
      <c r="A141" s="35" t="s">
        <v>55</v>
      </c>
      <c r="E141" s="40" t="s">
        <v>5</v>
      </c>
    </row>
    <row r="142" spans="1:5" ht="76.5">
      <c r="A142" t="s">
        <v>56</v>
      </c>
      <c r="E142" s="39" t="s">
        <v>1778</v>
      </c>
    </row>
    <row r="143" spans="1:16" ht="25.5">
      <c r="A143" t="s">
        <v>49</v>
      </c>
      <c s="34" t="s">
        <v>26</v>
      </c>
      <c s="34" t="s">
        <v>1319</v>
      </c>
      <c s="35" t="s">
        <v>5</v>
      </c>
      <c s="6" t="s">
        <v>1320</v>
      </c>
      <c s="36" t="s">
        <v>80</v>
      </c>
      <c s="37">
        <v>6</v>
      </c>
      <c s="36">
        <v>0</v>
      </c>
      <c s="36">
        <f>ROUND(G143*H143,6)</f>
      </c>
      <c r="L143" s="38">
        <v>0</v>
      </c>
      <c s="32">
        <f>ROUND(ROUND(L143,2)*ROUND(G143,3),2)</f>
      </c>
      <c s="36" t="s">
        <v>419</v>
      </c>
      <c>
        <f>(M143*21)/100</f>
      </c>
      <c t="s">
        <v>27</v>
      </c>
    </row>
    <row r="144" spans="1:5" ht="12.75">
      <c r="A144" s="35" t="s">
        <v>54</v>
      </c>
      <c r="E144" s="39" t="s">
        <v>5</v>
      </c>
    </row>
    <row r="145" spans="1:5" ht="12.75">
      <c r="A145" s="35" t="s">
        <v>55</v>
      </c>
      <c r="E145" s="40" t="s">
        <v>5</v>
      </c>
    </row>
    <row r="146" spans="1:5" ht="38.25">
      <c r="A146" t="s">
        <v>56</v>
      </c>
      <c r="E146" s="39" t="s">
        <v>1321</v>
      </c>
    </row>
    <row r="147" spans="1:16" ht="12.75">
      <c r="A147" t="s">
        <v>49</v>
      </c>
      <c s="34" t="s">
        <v>65</v>
      </c>
      <c s="34" t="s">
        <v>1329</v>
      </c>
      <c s="35" t="s">
        <v>5</v>
      </c>
      <c s="6" t="s">
        <v>1330</v>
      </c>
      <c s="36" t="s">
        <v>682</v>
      </c>
      <c s="37">
        <v>1</v>
      </c>
      <c s="36">
        <v>0</v>
      </c>
      <c s="36">
        <f>ROUND(G147*H147,6)</f>
      </c>
      <c r="L147" s="38">
        <v>0</v>
      </c>
      <c s="32">
        <f>ROUND(ROUND(L147,2)*ROUND(G147,3),2)</f>
      </c>
      <c s="36" t="s">
        <v>419</v>
      </c>
      <c>
        <f>(M147*21)/100</f>
      </c>
      <c t="s">
        <v>27</v>
      </c>
    </row>
    <row r="148" spans="1:5" ht="12.75">
      <c r="A148" s="35" t="s">
        <v>54</v>
      </c>
      <c r="E148" s="39" t="s">
        <v>5</v>
      </c>
    </row>
    <row r="149" spans="1:5" ht="12.75">
      <c r="A149" s="35" t="s">
        <v>55</v>
      </c>
      <c r="E149" s="40" t="s">
        <v>5</v>
      </c>
    </row>
    <row r="150" spans="1:5" ht="12.75">
      <c r="A150" t="s">
        <v>56</v>
      </c>
      <c r="E150" s="39" t="s">
        <v>1779</v>
      </c>
    </row>
    <row r="151" spans="1:16" ht="12.75">
      <c r="A151" t="s">
        <v>49</v>
      </c>
      <c s="34" t="s">
        <v>195</v>
      </c>
      <c s="34" t="s">
        <v>1724</v>
      </c>
      <c s="35" t="s">
        <v>5</v>
      </c>
      <c s="6" t="s">
        <v>1725</v>
      </c>
      <c s="36" t="s">
        <v>101</v>
      </c>
      <c s="37">
        <v>0.04</v>
      </c>
      <c s="36">
        <v>0</v>
      </c>
      <c s="36">
        <f>ROUND(G151*H151,6)</f>
      </c>
      <c r="L151" s="38">
        <v>0</v>
      </c>
      <c s="32">
        <f>ROUND(ROUND(L151,2)*ROUND(G151,3),2)</f>
      </c>
      <c s="36" t="s">
        <v>419</v>
      </c>
      <c>
        <f>(M151*21)/100</f>
      </c>
      <c t="s">
        <v>27</v>
      </c>
    </row>
    <row r="152" spans="1:5" ht="12.75">
      <c r="A152" s="35" t="s">
        <v>54</v>
      </c>
      <c r="E152" s="39" t="s">
        <v>5</v>
      </c>
    </row>
    <row r="153" spans="1:5" ht="12.75">
      <c r="A153" s="35" t="s">
        <v>55</v>
      </c>
      <c r="E153" s="40" t="s">
        <v>5</v>
      </c>
    </row>
    <row r="154" spans="1:5" ht="102">
      <c r="A154" t="s">
        <v>56</v>
      </c>
      <c r="E154" s="39" t="s">
        <v>1780</v>
      </c>
    </row>
    <row r="155" spans="1:16" ht="12.75">
      <c r="A155" t="s">
        <v>49</v>
      </c>
      <c s="34" t="s">
        <v>199</v>
      </c>
      <c s="34" t="s">
        <v>1727</v>
      </c>
      <c s="35" t="s">
        <v>5</v>
      </c>
      <c s="6" t="s">
        <v>1728</v>
      </c>
      <c s="36" t="s">
        <v>101</v>
      </c>
      <c s="37">
        <v>0.04</v>
      </c>
      <c s="36">
        <v>0</v>
      </c>
      <c s="36">
        <f>ROUND(G155*H155,6)</f>
      </c>
      <c r="L155" s="38">
        <v>0</v>
      </c>
      <c s="32">
        <f>ROUND(ROUND(L155,2)*ROUND(G155,3),2)</f>
      </c>
      <c s="36" t="s">
        <v>419</v>
      </c>
      <c>
        <f>(M155*21)/100</f>
      </c>
      <c t="s">
        <v>27</v>
      </c>
    </row>
    <row r="156" spans="1:5" ht="12.75">
      <c r="A156" s="35" t="s">
        <v>54</v>
      </c>
      <c r="E156" s="39" t="s">
        <v>5</v>
      </c>
    </row>
    <row r="157" spans="1:5" ht="12.75">
      <c r="A157" s="35" t="s">
        <v>55</v>
      </c>
      <c r="E157" s="40" t="s">
        <v>5</v>
      </c>
    </row>
    <row r="158" spans="1:5" ht="114.75">
      <c r="A158" t="s">
        <v>56</v>
      </c>
      <c r="E158" s="39" t="s">
        <v>1781</v>
      </c>
    </row>
    <row r="159" spans="1:16" ht="12.75">
      <c r="A159" t="s">
        <v>49</v>
      </c>
      <c s="34" t="s">
        <v>203</v>
      </c>
      <c s="34" t="s">
        <v>765</v>
      </c>
      <c s="35" t="s">
        <v>5</v>
      </c>
      <c s="6" t="s">
        <v>766</v>
      </c>
      <c s="36" t="s">
        <v>75</v>
      </c>
      <c s="37">
        <v>60</v>
      </c>
      <c s="36">
        <v>0</v>
      </c>
      <c s="36">
        <f>ROUND(G159*H159,6)</f>
      </c>
      <c r="L159" s="38">
        <v>0</v>
      </c>
      <c s="32">
        <f>ROUND(ROUND(L159,2)*ROUND(G159,3),2)</f>
      </c>
      <c s="36" t="s">
        <v>419</v>
      </c>
      <c>
        <f>(M159*21)/100</f>
      </c>
      <c t="s">
        <v>27</v>
      </c>
    </row>
    <row r="160" spans="1:5" ht="12.75">
      <c r="A160" s="35" t="s">
        <v>54</v>
      </c>
      <c r="E160" s="39" t="s">
        <v>5</v>
      </c>
    </row>
    <row r="161" spans="1:5" ht="12.75">
      <c r="A161" s="35" t="s">
        <v>55</v>
      </c>
      <c r="E161" s="40" t="s">
        <v>5</v>
      </c>
    </row>
    <row r="162" spans="1:5" ht="89.25">
      <c r="A162" t="s">
        <v>56</v>
      </c>
      <c r="E162" s="39" t="s">
        <v>1782</v>
      </c>
    </row>
    <row r="163" spans="1:16" ht="25.5">
      <c r="A163" t="s">
        <v>49</v>
      </c>
      <c s="34" t="s">
        <v>207</v>
      </c>
      <c s="34" t="s">
        <v>772</v>
      </c>
      <c s="35" t="s">
        <v>5</v>
      </c>
      <c s="6" t="s">
        <v>773</v>
      </c>
      <c s="36" t="s">
        <v>80</v>
      </c>
      <c s="37">
        <v>24</v>
      </c>
      <c s="36">
        <v>0</v>
      </c>
      <c s="36">
        <f>ROUND(G163*H163,6)</f>
      </c>
      <c r="L163" s="38">
        <v>0</v>
      </c>
      <c s="32">
        <f>ROUND(ROUND(L163,2)*ROUND(G163,3),2)</f>
      </c>
      <c s="36" t="s">
        <v>419</v>
      </c>
      <c>
        <f>(M163*21)/100</f>
      </c>
      <c t="s">
        <v>27</v>
      </c>
    </row>
    <row r="164" spans="1:5" ht="12.75">
      <c r="A164" s="35" t="s">
        <v>54</v>
      </c>
      <c r="E164" s="39" t="s">
        <v>5</v>
      </c>
    </row>
    <row r="165" spans="1:5" ht="12.75">
      <c r="A165" s="35" t="s">
        <v>55</v>
      </c>
      <c r="E165" s="40" t="s">
        <v>5</v>
      </c>
    </row>
    <row r="166" spans="1:5" ht="102">
      <c r="A166" t="s">
        <v>56</v>
      </c>
      <c r="E166" s="39" t="s">
        <v>1783</v>
      </c>
    </row>
    <row r="167" spans="1:16" ht="12.75">
      <c r="A167" t="s">
        <v>49</v>
      </c>
      <c s="34" t="s">
        <v>211</v>
      </c>
      <c s="34" t="s">
        <v>1748</v>
      </c>
      <c s="35" t="s">
        <v>5</v>
      </c>
      <c s="6" t="s">
        <v>1749</v>
      </c>
      <c s="36" t="s">
        <v>75</v>
      </c>
      <c s="37">
        <v>450</v>
      </c>
      <c s="36">
        <v>0</v>
      </c>
      <c s="36">
        <f>ROUND(G167*H167,6)</f>
      </c>
      <c r="L167" s="38">
        <v>0</v>
      </c>
      <c s="32">
        <f>ROUND(ROUND(L167,2)*ROUND(G167,3),2)</f>
      </c>
      <c s="36" t="s">
        <v>419</v>
      </c>
      <c>
        <f>(M167*21)/100</f>
      </c>
      <c t="s">
        <v>27</v>
      </c>
    </row>
    <row r="168" spans="1:5" ht="12.75">
      <c r="A168" s="35" t="s">
        <v>54</v>
      </c>
      <c r="E168" s="39" t="s">
        <v>5</v>
      </c>
    </row>
    <row r="169" spans="1:5" ht="12.75">
      <c r="A169" s="35" t="s">
        <v>55</v>
      </c>
      <c r="E169" s="40" t="s">
        <v>5</v>
      </c>
    </row>
    <row r="170" spans="1:5" ht="38.25">
      <c r="A170" t="s">
        <v>56</v>
      </c>
      <c r="E170" s="39" t="s">
        <v>1750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1655</v>
      </c>
      <c s="41">
        <f>Rekapitulace!C28</f>
      </c>
      <c s="20" t="s">
        <v>0</v>
      </c>
      <c t="s">
        <v>23</v>
      </c>
      <c t="s">
        <v>27</v>
      </c>
    </row>
    <row r="4" spans="1:16" ht="32" customHeight="1">
      <c r="A4" s="24" t="s">
        <v>20</v>
      </c>
      <c s="25" t="s">
        <v>28</v>
      </c>
      <c s="27" t="s">
        <v>1655</v>
      </c>
      <c r="E4" s="26" t="s">
        <v>1656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1786</v>
      </c>
      <c r="E8" s="30" t="s">
        <v>1785</v>
      </c>
      <c r="J8" s="29">
        <f>0+J9+J134</f>
      </c>
      <c s="29">
        <f>0+K9+K134</f>
      </c>
      <c s="29">
        <f>0+L9+L134</f>
      </c>
      <c s="29">
        <f>0+M9+M134</f>
      </c>
    </row>
    <row r="9" spans="1:13" ht="12.75">
      <c r="A9" t="s">
        <v>46</v>
      </c>
      <c r="C9" s="31" t="s">
        <v>667</v>
      </c>
      <c r="E9" s="33" t="s">
        <v>1754</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1755</v>
      </c>
      <c s="35" t="s">
        <v>5</v>
      </c>
      <c s="6" t="s">
        <v>1756</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1757</v>
      </c>
    </row>
    <row r="14" spans="1:16" ht="12.75">
      <c r="A14" t="s">
        <v>49</v>
      </c>
      <c s="34" t="s">
        <v>72</v>
      </c>
      <c s="34" t="s">
        <v>1664</v>
      </c>
      <c s="35" t="s">
        <v>5</v>
      </c>
      <c s="6" t="s">
        <v>1665</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1758</v>
      </c>
    </row>
    <row r="18" spans="1:16" ht="12.75">
      <c r="A18" t="s">
        <v>49</v>
      </c>
      <c s="34" t="s">
        <v>77</v>
      </c>
      <c s="34" t="s">
        <v>1667</v>
      </c>
      <c s="35" t="s">
        <v>5</v>
      </c>
      <c s="6" t="s">
        <v>1668</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1759</v>
      </c>
    </row>
    <row r="22" spans="1:16" ht="25.5">
      <c r="A22" t="s">
        <v>49</v>
      </c>
      <c s="34" t="s">
        <v>82</v>
      </c>
      <c s="34" t="s">
        <v>1669</v>
      </c>
      <c s="35" t="s">
        <v>5</v>
      </c>
      <c s="6" t="s">
        <v>1670</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1759</v>
      </c>
    </row>
    <row r="26" spans="1:16" ht="25.5">
      <c r="A26" t="s">
        <v>49</v>
      </c>
      <c s="34" t="s">
        <v>86</v>
      </c>
      <c s="34" t="s">
        <v>1671</v>
      </c>
      <c s="35" t="s">
        <v>5</v>
      </c>
      <c s="6" t="s">
        <v>1672</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1760</v>
      </c>
    </row>
    <row r="30" spans="1:16" ht="12.75">
      <c r="A30" t="s">
        <v>49</v>
      </c>
      <c s="34" t="s">
        <v>90</v>
      </c>
      <c s="34" t="s">
        <v>1674</v>
      </c>
      <c s="35" t="s">
        <v>5</v>
      </c>
      <c s="6" t="s">
        <v>1675</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1759</v>
      </c>
    </row>
    <row r="34" spans="1:16" ht="25.5">
      <c r="A34" t="s">
        <v>49</v>
      </c>
      <c s="34" t="s">
        <v>94</v>
      </c>
      <c s="34" t="s">
        <v>1676</v>
      </c>
      <c s="35" t="s">
        <v>5</v>
      </c>
      <c s="6" t="s">
        <v>1677</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1759</v>
      </c>
    </row>
    <row r="38" spans="1:16" ht="12.75">
      <c r="A38" t="s">
        <v>49</v>
      </c>
      <c s="34" t="s">
        <v>98</v>
      </c>
      <c s="34" t="s">
        <v>1678</v>
      </c>
      <c s="35" t="s">
        <v>5</v>
      </c>
      <c s="6" t="s">
        <v>1679</v>
      </c>
      <c s="36" t="s">
        <v>80</v>
      </c>
      <c s="37">
        <v>26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1758</v>
      </c>
    </row>
    <row r="42" spans="1:16" ht="12.75">
      <c r="A42" t="s">
        <v>49</v>
      </c>
      <c s="34" t="s">
        <v>103</v>
      </c>
      <c s="34" t="s">
        <v>1680</v>
      </c>
      <c s="35" t="s">
        <v>5</v>
      </c>
      <c s="6" t="s">
        <v>1681</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1759</v>
      </c>
    </row>
    <row r="46" spans="1:16" ht="12.75">
      <c r="A46" t="s">
        <v>49</v>
      </c>
      <c s="34" t="s">
        <v>106</v>
      </c>
      <c s="34" t="s">
        <v>1682</v>
      </c>
      <c s="35" t="s">
        <v>5</v>
      </c>
      <c s="6" t="s">
        <v>1683</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1758</v>
      </c>
    </row>
    <row r="50" spans="1:16" ht="12.75">
      <c r="A50" t="s">
        <v>49</v>
      </c>
      <c s="34" t="s">
        <v>110</v>
      </c>
      <c s="34" t="s">
        <v>1761</v>
      </c>
      <c s="35" t="s">
        <v>5</v>
      </c>
      <c s="6" t="s">
        <v>1762</v>
      </c>
      <c s="36" t="s">
        <v>1689</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1763</v>
      </c>
    </row>
    <row r="54" spans="1:16" ht="12.75">
      <c r="A54" t="s">
        <v>49</v>
      </c>
      <c s="34" t="s">
        <v>113</v>
      </c>
      <c s="34" t="s">
        <v>1691</v>
      </c>
      <c s="35" t="s">
        <v>5</v>
      </c>
      <c s="6" t="s">
        <v>1692</v>
      </c>
      <c s="36" t="s">
        <v>1689</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1764</v>
      </c>
    </row>
    <row r="58" spans="1:16" ht="12.75">
      <c r="A58" t="s">
        <v>49</v>
      </c>
      <c s="34" t="s">
        <v>117</v>
      </c>
      <c s="34" t="s">
        <v>1694</v>
      </c>
      <c s="35" t="s">
        <v>5</v>
      </c>
      <c s="6" t="s">
        <v>1695</v>
      </c>
      <c s="36" t="s">
        <v>1689</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1765</v>
      </c>
    </row>
    <row r="62" spans="1:16" ht="12.75">
      <c r="A62" t="s">
        <v>49</v>
      </c>
      <c s="34" t="s">
        <v>121</v>
      </c>
      <c s="34" t="s">
        <v>1232</v>
      </c>
      <c s="35" t="s">
        <v>5</v>
      </c>
      <c s="6" t="s">
        <v>1233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1766</v>
      </c>
    </row>
    <row r="66" spans="1:16" ht="12.75">
      <c r="A66" t="s">
        <v>49</v>
      </c>
      <c s="34" t="s">
        <v>125</v>
      </c>
      <c s="34" t="s">
        <v>1234</v>
      </c>
      <c s="35" t="s">
        <v>5</v>
      </c>
      <c s="6" t="s">
        <v>1235</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1767</v>
      </c>
    </row>
    <row r="70" spans="1:16" ht="12.75">
      <c r="A70" t="s">
        <v>49</v>
      </c>
      <c s="34" t="s">
        <v>128</v>
      </c>
      <c s="34" t="s">
        <v>1699</v>
      </c>
      <c s="35" t="s">
        <v>5</v>
      </c>
      <c s="6" t="s">
        <v>1700</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1766</v>
      </c>
    </row>
    <row r="74" spans="1:16" ht="12.75">
      <c r="A74" t="s">
        <v>49</v>
      </c>
      <c s="34" t="s">
        <v>132</v>
      </c>
      <c s="34" t="s">
        <v>1701</v>
      </c>
      <c s="35" t="s">
        <v>5</v>
      </c>
      <c s="6" t="s">
        <v>1702</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1767</v>
      </c>
    </row>
    <row r="78" spans="1:16" ht="12.75">
      <c r="A78" t="s">
        <v>49</v>
      </c>
      <c s="34" t="s">
        <v>136</v>
      </c>
      <c s="34" t="s">
        <v>1703</v>
      </c>
      <c s="35" t="s">
        <v>5</v>
      </c>
      <c s="6" t="s">
        <v>1704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1768</v>
      </c>
    </row>
    <row r="82" spans="1:16" ht="12.75">
      <c r="A82" t="s">
        <v>49</v>
      </c>
      <c s="34" t="s">
        <v>139</v>
      </c>
      <c s="34" t="s">
        <v>1706</v>
      </c>
      <c s="35" t="s">
        <v>5</v>
      </c>
      <c s="6" t="s">
        <v>1707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1758</v>
      </c>
    </row>
    <row r="86" spans="1:16" ht="12.75">
      <c r="A86" t="s">
        <v>49</v>
      </c>
      <c s="34" t="s">
        <v>143</v>
      </c>
      <c s="34" t="s">
        <v>1385</v>
      </c>
      <c s="35" t="s">
        <v>5</v>
      </c>
      <c s="6" t="s">
        <v>1386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1766</v>
      </c>
    </row>
    <row r="90" spans="1:16" ht="12.75">
      <c r="A90" t="s">
        <v>49</v>
      </c>
      <c s="34" t="s">
        <v>146</v>
      </c>
      <c s="34" t="s">
        <v>1387</v>
      </c>
      <c s="35" t="s">
        <v>5</v>
      </c>
      <c s="6" t="s">
        <v>1388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1767</v>
      </c>
    </row>
    <row r="94" spans="1:16" ht="12.75">
      <c r="A94" t="s">
        <v>49</v>
      </c>
      <c s="34" t="s">
        <v>787</v>
      </c>
      <c s="34" t="s">
        <v>1709</v>
      </c>
      <c s="35" t="s">
        <v>5</v>
      </c>
      <c s="6" t="s">
        <v>1710</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1769</v>
      </c>
    </row>
    <row r="98" spans="1:16" ht="12.75">
      <c r="A98" t="s">
        <v>49</v>
      </c>
      <c s="34" t="s">
        <v>151</v>
      </c>
      <c s="34" t="s">
        <v>1712</v>
      </c>
      <c s="35" t="s">
        <v>5</v>
      </c>
      <c s="6" t="s">
        <v>1713</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1770</v>
      </c>
    </row>
    <row r="102" spans="1:16" ht="12.75">
      <c r="A102" t="s">
        <v>49</v>
      </c>
      <c s="34" t="s">
        <v>163</v>
      </c>
      <c s="34" t="s">
        <v>1730</v>
      </c>
      <c s="35" t="s">
        <v>5</v>
      </c>
      <c s="6" t="s">
        <v>1731</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1771</v>
      </c>
    </row>
    <row r="106" spans="1:16" ht="25.5">
      <c r="A106" t="s">
        <v>49</v>
      </c>
      <c s="34" t="s">
        <v>167</v>
      </c>
      <c s="34" t="s">
        <v>1732</v>
      </c>
      <c s="35" t="s">
        <v>5</v>
      </c>
      <c s="6" t="s">
        <v>1733</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1771</v>
      </c>
    </row>
    <row r="110" spans="1:16" ht="12.75">
      <c r="A110" t="s">
        <v>49</v>
      </c>
      <c s="34" t="s">
        <v>171</v>
      </c>
      <c s="34" t="s">
        <v>1396</v>
      </c>
      <c s="35" t="s">
        <v>5</v>
      </c>
      <c s="6" t="s">
        <v>1772</v>
      </c>
      <c s="36" t="s">
        <v>1689</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1296</v>
      </c>
      <c s="35" t="s">
        <v>5</v>
      </c>
      <c s="6" t="s">
        <v>1297</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65.75">
      <c r="A117" t="s">
        <v>56</v>
      </c>
      <c r="E117" s="39" t="s">
        <v>1773</v>
      </c>
    </row>
    <row r="118" spans="1:16" ht="12.75">
      <c r="A118" t="s">
        <v>49</v>
      </c>
      <c s="34" t="s">
        <v>179</v>
      </c>
      <c s="34" t="s">
        <v>1299</v>
      </c>
      <c s="35" t="s">
        <v>5</v>
      </c>
      <c s="6" t="s">
        <v>1300</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1774</v>
      </c>
    </row>
    <row r="122" spans="1:16" ht="12.75">
      <c r="A122" t="s">
        <v>49</v>
      </c>
      <c s="34" t="s">
        <v>183</v>
      </c>
      <c s="34" t="s">
        <v>1302</v>
      </c>
      <c s="35" t="s">
        <v>5</v>
      </c>
      <c s="6" t="s">
        <v>1303</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1775</v>
      </c>
    </row>
    <row r="126" spans="1:16" ht="12.75">
      <c r="A126" t="s">
        <v>49</v>
      </c>
      <c s="34" t="s">
        <v>187</v>
      </c>
      <c s="34" t="s">
        <v>397</v>
      </c>
      <c s="35" t="s">
        <v>5</v>
      </c>
      <c s="6" t="s">
        <v>398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1776</v>
      </c>
    </row>
    <row r="130" spans="1:16" ht="12.75">
      <c r="A130" t="s">
        <v>49</v>
      </c>
      <c s="34" t="s">
        <v>191</v>
      </c>
      <c s="34" t="s">
        <v>1309</v>
      </c>
      <c s="35" t="s">
        <v>5</v>
      </c>
      <c s="6" t="s">
        <v>1310</v>
      </c>
      <c s="36" t="s">
        <v>374</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1777</v>
      </c>
    </row>
    <row r="134" spans="1:13" ht="12.75">
      <c r="A134" t="s">
        <v>46</v>
      </c>
      <c r="C134" s="31" t="s">
        <v>47</v>
      </c>
      <c r="E134" s="33" t="s">
        <v>48</v>
      </c>
      <c r="J134" s="32">
        <f>0</f>
      </c>
      <c s="32">
        <f>0</f>
      </c>
      <c s="32">
        <f>0+L135+L139+L143+L147+L151+L155+L159+L163+L167</f>
      </c>
      <c s="32">
        <f>0+M135+M139+M143+M147+M151+M155+M159+M163+M167</f>
      </c>
    </row>
    <row r="135" spans="1:16" ht="12.75">
      <c r="A135" t="s">
        <v>49</v>
      </c>
      <c s="34" t="s">
        <v>47</v>
      </c>
      <c s="34" t="s">
        <v>1344</v>
      </c>
      <c s="35" t="s">
        <v>5</v>
      </c>
      <c s="6" t="s">
        <v>1345</v>
      </c>
      <c s="36" t="s">
        <v>75</v>
      </c>
      <c s="37">
        <v>400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989</v>
      </c>
    </row>
    <row r="139" spans="1:16" ht="12.75">
      <c r="A139" t="s">
        <v>49</v>
      </c>
      <c s="34" t="s">
        <v>27</v>
      </c>
      <c s="34" t="s">
        <v>777</v>
      </c>
      <c s="35" t="s">
        <v>5</v>
      </c>
      <c s="6" t="s">
        <v>778</v>
      </c>
      <c s="36" t="s">
        <v>75</v>
      </c>
      <c s="37">
        <v>400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76.5">
      <c r="A142" t="s">
        <v>56</v>
      </c>
      <c r="E142" s="39" t="s">
        <v>1778</v>
      </c>
    </row>
    <row r="143" spans="1:16" ht="25.5">
      <c r="A143" t="s">
        <v>49</v>
      </c>
      <c s="34" t="s">
        <v>26</v>
      </c>
      <c s="34" t="s">
        <v>1319</v>
      </c>
      <c s="35" t="s">
        <v>5</v>
      </c>
      <c s="6" t="s">
        <v>1320</v>
      </c>
      <c s="36" t="s">
        <v>80</v>
      </c>
      <c s="37">
        <v>6</v>
      </c>
      <c s="36">
        <v>0</v>
      </c>
      <c s="36">
        <f>ROUND(G143*H143,6)</f>
      </c>
      <c r="L143" s="38">
        <v>0</v>
      </c>
      <c s="32">
        <f>ROUND(ROUND(L143,2)*ROUND(G143,3),2)</f>
      </c>
      <c s="36" t="s">
        <v>419</v>
      </c>
      <c>
        <f>(M143*21)/100</f>
      </c>
      <c t="s">
        <v>27</v>
      </c>
    </row>
    <row r="144" spans="1:5" ht="12.75">
      <c r="A144" s="35" t="s">
        <v>54</v>
      </c>
      <c r="E144" s="39" t="s">
        <v>5</v>
      </c>
    </row>
    <row r="145" spans="1:5" ht="12.75">
      <c r="A145" s="35" t="s">
        <v>55</v>
      </c>
      <c r="E145" s="40" t="s">
        <v>5</v>
      </c>
    </row>
    <row r="146" spans="1:5" ht="38.25">
      <c r="A146" t="s">
        <v>56</v>
      </c>
      <c r="E146" s="39" t="s">
        <v>1321</v>
      </c>
    </row>
    <row r="147" spans="1:16" ht="12.75">
      <c r="A147" t="s">
        <v>49</v>
      </c>
      <c s="34" t="s">
        <v>65</v>
      </c>
      <c s="34" t="s">
        <v>1329</v>
      </c>
      <c s="35" t="s">
        <v>5</v>
      </c>
      <c s="6" t="s">
        <v>1330</v>
      </c>
      <c s="36" t="s">
        <v>682</v>
      </c>
      <c s="37">
        <v>1</v>
      </c>
      <c s="36">
        <v>0</v>
      </c>
      <c s="36">
        <f>ROUND(G147*H147,6)</f>
      </c>
      <c r="L147" s="38">
        <v>0</v>
      </c>
      <c s="32">
        <f>ROUND(ROUND(L147,2)*ROUND(G147,3),2)</f>
      </c>
      <c s="36" t="s">
        <v>419</v>
      </c>
      <c>
        <f>(M147*21)/100</f>
      </c>
      <c t="s">
        <v>27</v>
      </c>
    </row>
    <row r="148" spans="1:5" ht="12.75">
      <c r="A148" s="35" t="s">
        <v>54</v>
      </c>
      <c r="E148" s="39" t="s">
        <v>5</v>
      </c>
    </row>
    <row r="149" spans="1:5" ht="12.75">
      <c r="A149" s="35" t="s">
        <v>55</v>
      </c>
      <c r="E149" s="40" t="s">
        <v>5</v>
      </c>
    </row>
    <row r="150" spans="1:5" ht="12.75">
      <c r="A150" t="s">
        <v>56</v>
      </c>
      <c r="E150" s="39" t="s">
        <v>1779</v>
      </c>
    </row>
    <row r="151" spans="1:16" ht="12.75">
      <c r="A151" t="s">
        <v>49</v>
      </c>
      <c s="34" t="s">
        <v>195</v>
      </c>
      <c s="34" t="s">
        <v>1724</v>
      </c>
      <c s="35" t="s">
        <v>5</v>
      </c>
      <c s="6" t="s">
        <v>1725</v>
      </c>
      <c s="36" t="s">
        <v>101</v>
      </c>
      <c s="37">
        <v>0.04</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02">
      <c r="A154" t="s">
        <v>56</v>
      </c>
      <c r="E154" s="39" t="s">
        <v>1780</v>
      </c>
    </row>
    <row r="155" spans="1:16" ht="12.75">
      <c r="A155" t="s">
        <v>49</v>
      </c>
      <c s="34" t="s">
        <v>199</v>
      </c>
      <c s="34" t="s">
        <v>1727</v>
      </c>
      <c s="35" t="s">
        <v>5</v>
      </c>
      <c s="6" t="s">
        <v>1728</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1781</v>
      </c>
    </row>
    <row r="159" spans="1:16" ht="12.75">
      <c r="A159" t="s">
        <v>49</v>
      </c>
      <c s="34" t="s">
        <v>203</v>
      </c>
      <c s="34" t="s">
        <v>765</v>
      </c>
      <c s="35" t="s">
        <v>5</v>
      </c>
      <c s="6" t="s">
        <v>766</v>
      </c>
      <c s="36" t="s">
        <v>75</v>
      </c>
      <c s="37">
        <v>60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89.25">
      <c r="A162" t="s">
        <v>56</v>
      </c>
      <c r="E162" s="39" t="s">
        <v>1782</v>
      </c>
    </row>
    <row r="163" spans="1:16" ht="25.5">
      <c r="A163" t="s">
        <v>49</v>
      </c>
      <c s="34" t="s">
        <v>207</v>
      </c>
      <c s="34" t="s">
        <v>772</v>
      </c>
      <c s="35" t="s">
        <v>5</v>
      </c>
      <c s="6" t="s">
        <v>773</v>
      </c>
      <c s="36" t="s">
        <v>80</v>
      </c>
      <c s="37">
        <v>24</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02">
      <c r="A166" t="s">
        <v>56</v>
      </c>
      <c r="E166" s="39" t="s">
        <v>1783</v>
      </c>
    </row>
    <row r="167" spans="1:16" ht="12.75">
      <c r="A167" t="s">
        <v>49</v>
      </c>
      <c s="34" t="s">
        <v>211</v>
      </c>
      <c s="34" t="s">
        <v>1748</v>
      </c>
      <c s="35" t="s">
        <v>5</v>
      </c>
      <c s="6" t="s">
        <v>1749</v>
      </c>
      <c s="36" t="s">
        <v>75</v>
      </c>
      <c s="37">
        <v>450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38.25">
      <c r="A170" t="s">
        <v>56</v>
      </c>
      <c r="E170" s="39" t="s">
        <v>1750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1655</v>
      </c>
      <c s="41">
        <f>Rekapitulace!C28</f>
      </c>
      <c s="20" t="s">
        <v>0</v>
      </c>
      <c t="s">
        <v>23</v>
      </c>
      <c t="s">
        <v>27</v>
      </c>
    </row>
    <row r="4" spans="1:16" ht="32" customHeight="1">
      <c r="A4" s="24" t="s">
        <v>20</v>
      </c>
      <c s="25" t="s">
        <v>28</v>
      </c>
      <c s="27" t="s">
        <v>1655</v>
      </c>
      <c r="E4" s="26" t="s">
        <v>1656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1789</v>
      </c>
      <c r="E8" s="30" t="s">
        <v>1788</v>
      </c>
      <c r="J8" s="29">
        <f>0+J9</f>
      </c>
      <c s="29">
        <f>0+K9</f>
      </c>
      <c s="29">
        <f>0+L9</f>
      </c>
      <c s="29">
        <f>0+M9</f>
      </c>
    </row>
    <row r="9" spans="1:13" ht="12.75">
      <c r="A9" t="s">
        <v>46</v>
      </c>
      <c r="C9" s="31" t="s">
        <v>77</v>
      </c>
      <c r="E9" s="33" t="s">
        <v>1338</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47</v>
      </c>
      <c s="34" t="s">
        <v>1344</v>
      </c>
      <c s="35" t="s">
        <v>5</v>
      </c>
      <c s="6" t="s">
        <v>1345</v>
      </c>
      <c s="36" t="s">
        <v>75</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695</v>
      </c>
    </row>
    <row r="14" spans="1:16" ht="12.75">
      <c r="A14" t="s">
        <v>49</v>
      </c>
      <c s="34" t="s">
        <v>27</v>
      </c>
      <c s="34" t="s">
        <v>95</v>
      </c>
      <c s="35" t="s">
        <v>5</v>
      </c>
      <c s="6" t="s">
        <v>96</v>
      </c>
      <c s="36" t="s">
        <v>75</v>
      </c>
      <c s="37">
        <v>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1744</v>
      </c>
    </row>
    <row r="18" spans="1:16" ht="12.75">
      <c r="A18" t="s">
        <v>49</v>
      </c>
      <c s="34" t="s">
        <v>26</v>
      </c>
      <c s="34" t="s">
        <v>765</v>
      </c>
      <c s="35" t="s">
        <v>5</v>
      </c>
      <c s="6" t="s">
        <v>766</v>
      </c>
      <c s="36" t="s">
        <v>75</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1746</v>
      </c>
    </row>
    <row r="22" spans="1:16" ht="25.5">
      <c r="A22" t="s">
        <v>49</v>
      </c>
      <c s="34" t="s">
        <v>65</v>
      </c>
      <c s="34" t="s">
        <v>772</v>
      </c>
      <c s="35" t="s">
        <v>5</v>
      </c>
      <c s="6" t="s">
        <v>773</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1747</v>
      </c>
    </row>
    <row r="26" spans="1:16" ht="12.75">
      <c r="A26" t="s">
        <v>49</v>
      </c>
      <c s="34" t="s">
        <v>69</v>
      </c>
      <c s="34" t="s">
        <v>1232</v>
      </c>
      <c s="35" t="s">
        <v>5</v>
      </c>
      <c s="6" t="s">
        <v>1233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1697</v>
      </c>
    </row>
    <row r="30" spans="1:16" ht="12.75">
      <c r="A30" t="s">
        <v>49</v>
      </c>
      <c s="34" t="s">
        <v>72</v>
      </c>
      <c s="34" t="s">
        <v>1234</v>
      </c>
      <c s="35" t="s">
        <v>5</v>
      </c>
      <c s="6" t="s">
        <v>1235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1698</v>
      </c>
    </row>
    <row r="34" spans="1:16" ht="12.75">
      <c r="A34" t="s">
        <v>49</v>
      </c>
      <c s="34" t="s">
        <v>77</v>
      </c>
      <c s="34" t="s">
        <v>1790</v>
      </c>
      <c s="35" t="s">
        <v>5</v>
      </c>
      <c s="6" t="s">
        <v>1791</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1697</v>
      </c>
    </row>
    <row r="38" spans="1:16" ht="12.75">
      <c r="A38" t="s">
        <v>49</v>
      </c>
      <c s="34" t="s">
        <v>82</v>
      </c>
      <c s="34" t="s">
        <v>1792</v>
      </c>
      <c s="35" t="s">
        <v>5</v>
      </c>
      <c s="6" t="s">
        <v>1793</v>
      </c>
      <c s="36" t="s">
        <v>80</v>
      </c>
      <c s="37">
        <v>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1697</v>
      </c>
    </row>
    <row r="42" spans="1:16" ht="12.75">
      <c r="A42" t="s">
        <v>49</v>
      </c>
      <c s="34" t="s">
        <v>86</v>
      </c>
      <c s="34" t="s">
        <v>1794</v>
      </c>
      <c s="35" t="s">
        <v>5</v>
      </c>
      <c s="6" t="s">
        <v>1795</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1698</v>
      </c>
    </row>
    <row r="46" spans="1:16" ht="12.75">
      <c r="A46" t="s">
        <v>49</v>
      </c>
      <c s="34" t="s">
        <v>90</v>
      </c>
      <c s="34" t="s">
        <v>1796</v>
      </c>
      <c s="35" t="s">
        <v>5</v>
      </c>
      <c s="6" t="s">
        <v>1797</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701</v>
      </c>
    </row>
    <row r="50" spans="1:16" ht="25.5">
      <c r="A50" t="s">
        <v>49</v>
      </c>
      <c s="34" t="s">
        <v>94</v>
      </c>
      <c s="34" t="s">
        <v>1661</v>
      </c>
      <c s="35" t="s">
        <v>5</v>
      </c>
      <c s="6" t="s">
        <v>1662</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1663</v>
      </c>
    </row>
    <row r="54" spans="1:16" ht="12.75">
      <c r="A54" t="s">
        <v>49</v>
      </c>
      <c s="34" t="s">
        <v>98</v>
      </c>
      <c s="34" t="s">
        <v>1664</v>
      </c>
      <c s="35" t="s">
        <v>5</v>
      </c>
      <c s="6" t="s">
        <v>1665</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1666</v>
      </c>
    </row>
    <row r="58" spans="1:16" ht="12.75">
      <c r="A58" t="s">
        <v>49</v>
      </c>
      <c s="34" t="s">
        <v>103</v>
      </c>
      <c s="34" t="s">
        <v>1755</v>
      </c>
      <c s="35" t="s">
        <v>5</v>
      </c>
      <c s="6" t="s">
        <v>1756</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1798</v>
      </c>
    </row>
    <row r="62" spans="1:16" ht="12.75">
      <c r="A62" t="s">
        <v>49</v>
      </c>
      <c s="34" t="s">
        <v>106</v>
      </c>
      <c s="34" t="s">
        <v>1799</v>
      </c>
      <c s="35" t="s">
        <v>5</v>
      </c>
      <c s="6" t="s">
        <v>1800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1798</v>
      </c>
    </row>
    <row r="66" spans="1:16" ht="12.75">
      <c r="A66" t="s">
        <v>49</v>
      </c>
      <c s="34" t="s">
        <v>110</v>
      </c>
      <c s="34" t="s">
        <v>1801</v>
      </c>
      <c s="35" t="s">
        <v>5</v>
      </c>
      <c s="6" t="s">
        <v>1802</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1663</v>
      </c>
    </row>
    <row r="70" spans="1:16" ht="12.75">
      <c r="A70" t="s">
        <v>49</v>
      </c>
      <c s="34" t="s">
        <v>113</v>
      </c>
      <c s="34" t="s">
        <v>1803</v>
      </c>
      <c s="35" t="s">
        <v>5</v>
      </c>
      <c s="6" t="s">
        <v>1804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1798</v>
      </c>
    </row>
    <row r="74" spans="1:16" ht="12.75">
      <c r="A74" t="s">
        <v>49</v>
      </c>
      <c s="34" t="s">
        <v>117</v>
      </c>
      <c s="34" t="s">
        <v>1667</v>
      </c>
      <c s="35" t="s">
        <v>5</v>
      </c>
      <c s="6" t="s">
        <v>1668</v>
      </c>
      <c s="36" t="s">
        <v>80</v>
      </c>
      <c s="37">
        <v>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1663</v>
      </c>
    </row>
    <row r="78" spans="1:16" ht="25.5">
      <c r="A78" t="s">
        <v>49</v>
      </c>
      <c s="34" t="s">
        <v>121</v>
      </c>
      <c s="34" t="s">
        <v>1676</v>
      </c>
      <c s="35" t="s">
        <v>5</v>
      </c>
      <c s="6" t="s">
        <v>1677</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1663</v>
      </c>
    </row>
    <row r="82" spans="1:16" ht="12.75">
      <c r="A82" t="s">
        <v>49</v>
      </c>
      <c s="34" t="s">
        <v>125</v>
      </c>
      <c s="34" t="s">
        <v>1678</v>
      </c>
      <c s="35" t="s">
        <v>5</v>
      </c>
      <c s="6" t="s">
        <v>1679</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1666</v>
      </c>
    </row>
    <row r="86" spans="1:16" ht="12.75">
      <c r="A86" t="s">
        <v>49</v>
      </c>
      <c s="34" t="s">
        <v>128</v>
      </c>
      <c s="34" t="s">
        <v>1805</v>
      </c>
      <c s="35" t="s">
        <v>5</v>
      </c>
      <c s="6" t="s">
        <v>1806</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1798</v>
      </c>
    </row>
    <row r="90" spans="1:16" ht="12.75">
      <c r="A90" t="s">
        <v>49</v>
      </c>
      <c s="34" t="s">
        <v>132</v>
      </c>
      <c s="34" t="s">
        <v>1807</v>
      </c>
      <c s="35" t="s">
        <v>5</v>
      </c>
      <c s="6" t="s">
        <v>1808</v>
      </c>
      <c s="36" t="s">
        <v>80</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1663</v>
      </c>
    </row>
    <row r="94" spans="1:16" ht="12.75">
      <c r="A94" t="s">
        <v>49</v>
      </c>
      <c s="34" t="s">
        <v>136</v>
      </c>
      <c s="34" t="s">
        <v>1682</v>
      </c>
      <c s="35" t="s">
        <v>5</v>
      </c>
      <c s="6" t="s">
        <v>1683</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1666</v>
      </c>
    </row>
    <row r="98" spans="1:16" ht="12.75">
      <c r="A98" t="s">
        <v>49</v>
      </c>
      <c s="34" t="s">
        <v>139</v>
      </c>
      <c s="34" t="s">
        <v>1809</v>
      </c>
      <c s="35" t="s">
        <v>5</v>
      </c>
      <c s="6" t="s">
        <v>1810</v>
      </c>
      <c s="36" t="s">
        <v>80</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1798</v>
      </c>
    </row>
    <row r="102" spans="1:16" ht="12.75">
      <c r="A102" t="s">
        <v>49</v>
      </c>
      <c s="34" t="s">
        <v>143</v>
      </c>
      <c s="34" t="s">
        <v>1811</v>
      </c>
      <c s="35" t="s">
        <v>5</v>
      </c>
      <c s="6" t="s">
        <v>1812</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53">
      <c r="A105" t="s">
        <v>56</v>
      </c>
      <c r="E105" s="39" t="s">
        <v>1798</v>
      </c>
    </row>
    <row r="106" spans="1:16" ht="12.75">
      <c r="A106" t="s">
        <v>49</v>
      </c>
      <c s="34" t="s">
        <v>146</v>
      </c>
      <c s="34" t="s">
        <v>1813</v>
      </c>
      <c s="35" t="s">
        <v>5</v>
      </c>
      <c s="6" t="s">
        <v>1814</v>
      </c>
      <c s="36" t="s">
        <v>1815</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1816</v>
      </c>
    </row>
    <row r="110" spans="1:16" ht="12.75">
      <c r="A110" t="s">
        <v>49</v>
      </c>
      <c s="34" t="s">
        <v>787</v>
      </c>
      <c s="34" t="s">
        <v>1817</v>
      </c>
      <c s="35" t="s">
        <v>5</v>
      </c>
      <c s="6" t="s">
        <v>1818</v>
      </c>
      <c s="36" t="s">
        <v>1815</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1819</v>
      </c>
    </row>
    <row r="114" spans="1:16" ht="12.75">
      <c r="A114" t="s">
        <v>49</v>
      </c>
      <c s="34" t="s">
        <v>151</v>
      </c>
      <c s="34" t="s">
        <v>1687</v>
      </c>
      <c s="35" t="s">
        <v>5</v>
      </c>
      <c s="6" t="s">
        <v>1688</v>
      </c>
      <c s="36" t="s">
        <v>1689</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1690</v>
      </c>
    </row>
    <row r="118" spans="1:16" ht="12.75">
      <c r="A118" t="s">
        <v>49</v>
      </c>
      <c s="34" t="s">
        <v>155</v>
      </c>
      <c s="34" t="s">
        <v>1694</v>
      </c>
      <c s="35" t="s">
        <v>5</v>
      </c>
      <c s="6" t="s">
        <v>1695</v>
      </c>
      <c s="36" t="s">
        <v>1689</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1696</v>
      </c>
    </row>
    <row r="122" spans="1:16" ht="12.75">
      <c r="A122" t="s">
        <v>49</v>
      </c>
      <c s="34" t="s">
        <v>159</v>
      </c>
      <c s="34" t="s">
        <v>1436</v>
      </c>
      <c s="35" t="s">
        <v>5</v>
      </c>
      <c s="6" t="s">
        <v>1437</v>
      </c>
      <c s="36" t="s">
        <v>75</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1696</v>
      </c>
    </row>
    <row r="126" spans="1:16" ht="12.75">
      <c r="A126" t="s">
        <v>49</v>
      </c>
      <c s="34" t="s">
        <v>163</v>
      </c>
      <c s="34" t="s">
        <v>1820</v>
      </c>
      <c s="35" t="s">
        <v>5</v>
      </c>
      <c s="6" t="s">
        <v>1821</v>
      </c>
      <c s="36" t="s">
        <v>75</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1822</v>
      </c>
    </row>
    <row r="130" spans="1:16" ht="12.75">
      <c r="A130" t="s">
        <v>49</v>
      </c>
      <c s="34" t="s">
        <v>167</v>
      </c>
      <c s="34" t="s">
        <v>1823</v>
      </c>
      <c s="35" t="s">
        <v>5</v>
      </c>
      <c s="6" t="s">
        <v>1824</v>
      </c>
      <c s="36" t="s">
        <v>75</v>
      </c>
      <c s="37">
        <v>600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1750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1825</v>
      </c>
      <c s="41">
        <f>Rekapitulace!C33</f>
      </c>
      <c s="20" t="s">
        <v>0</v>
      </c>
      <c t="s">
        <v>23</v>
      </c>
      <c t="s">
        <v>27</v>
      </c>
    </row>
    <row r="4" spans="1:16" ht="32" customHeight="1">
      <c r="A4" s="24" t="s">
        <v>20</v>
      </c>
      <c s="25" t="s">
        <v>28</v>
      </c>
      <c s="27" t="s">
        <v>1825</v>
      </c>
      <c r="E4" s="26" t="s">
        <v>1826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1829</v>
      </c>
      <c r="E8" s="30" t="s">
        <v>1828</v>
      </c>
      <c r="J8" s="29">
        <f>0+J9</f>
      </c>
      <c s="29">
        <f>0+K9</f>
      </c>
      <c s="29">
        <f>0+L9</f>
      </c>
      <c s="29">
        <f>0+M9</f>
      </c>
    </row>
    <row r="9" spans="1:13" ht="12.75">
      <c r="A9" t="s">
        <v>46</v>
      </c>
      <c r="C9" s="31" t="s">
        <v>667</v>
      </c>
      <c r="E9" s="33" t="s">
        <v>1754</v>
      </c>
      <c r="J9" s="32">
        <f>0</f>
      </c>
      <c s="32">
        <f>0</f>
      </c>
      <c s="32">
        <f>0+L10+L14+L18+L22+L26+L30+L34+L38+L42+L46+L50+L54+L58+L62+L66+L70+L74+L78+L82+L86+L90+L94</f>
      </c>
      <c s="32">
        <f>0+M10+M14+M18+M22+M26+M30+M34+M38+M42+M46+M50+M54+M58+M62+M66+M70+M74+M78+M82+M86+M90+M94</f>
      </c>
    </row>
    <row r="10" spans="1:16" ht="25.5">
      <c r="A10" t="s">
        <v>49</v>
      </c>
      <c s="34" t="s">
        <v>47</v>
      </c>
      <c s="34" t="s">
        <v>1830</v>
      </c>
      <c s="35" t="s">
        <v>5</v>
      </c>
      <c s="6" t="s">
        <v>1831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1666</v>
      </c>
    </row>
    <row r="14" spans="1:16" ht="25.5">
      <c r="A14" t="s">
        <v>49</v>
      </c>
      <c s="34" t="s">
        <v>27</v>
      </c>
      <c s="34" t="s">
        <v>1832</v>
      </c>
      <c s="35" t="s">
        <v>5</v>
      </c>
      <c s="6" t="s">
        <v>1833</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1666</v>
      </c>
    </row>
    <row r="18" spans="1:16" ht="25.5">
      <c r="A18" t="s">
        <v>49</v>
      </c>
      <c s="34" t="s">
        <v>26</v>
      </c>
      <c s="34" t="s">
        <v>1834</v>
      </c>
      <c s="35" t="s">
        <v>5</v>
      </c>
      <c s="6" t="s">
        <v>1835</v>
      </c>
      <c s="36" t="s">
        <v>80</v>
      </c>
      <c s="37">
        <v>1</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1836</v>
      </c>
      <c s="35" t="s">
        <v>5</v>
      </c>
      <c s="6" t="s">
        <v>1837</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69</v>
      </c>
      <c s="34" t="s">
        <v>1724</v>
      </c>
      <c s="35" t="s">
        <v>5</v>
      </c>
      <c s="6" t="s">
        <v>1725</v>
      </c>
      <c s="36" t="s">
        <v>101</v>
      </c>
      <c s="37">
        <v>0.2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1726</v>
      </c>
    </row>
    <row r="30" spans="1:16" ht="12.75">
      <c r="A30" t="s">
        <v>49</v>
      </c>
      <c s="34" t="s">
        <v>72</v>
      </c>
      <c s="34" t="s">
        <v>1727</v>
      </c>
      <c s="35" t="s">
        <v>5</v>
      </c>
      <c s="6" t="s">
        <v>1728</v>
      </c>
      <c s="36" t="s">
        <v>101</v>
      </c>
      <c s="37">
        <v>0.2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1729</v>
      </c>
    </row>
    <row r="34" spans="1:16" ht="12.75">
      <c r="A34" t="s">
        <v>49</v>
      </c>
      <c s="34" t="s">
        <v>77</v>
      </c>
      <c s="34" t="s">
        <v>1838</v>
      </c>
      <c s="35" t="s">
        <v>5</v>
      </c>
      <c s="6" t="s">
        <v>1839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1717</v>
      </c>
    </row>
    <row r="38" spans="1:16" ht="12.75">
      <c r="A38" t="s">
        <v>49</v>
      </c>
      <c s="34" t="s">
        <v>82</v>
      </c>
      <c s="34" t="s">
        <v>1840</v>
      </c>
      <c s="35" t="s">
        <v>5</v>
      </c>
      <c s="6" t="s">
        <v>1841</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1666</v>
      </c>
    </row>
    <row r="42" spans="1:16" ht="12.75">
      <c r="A42" t="s">
        <v>49</v>
      </c>
      <c s="34" t="s">
        <v>86</v>
      </c>
      <c s="34" t="s">
        <v>1842</v>
      </c>
      <c s="35" t="s">
        <v>5</v>
      </c>
      <c s="6" t="s">
        <v>1843</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1717</v>
      </c>
    </row>
    <row r="46" spans="1:16" ht="25.5">
      <c r="A46" t="s">
        <v>49</v>
      </c>
      <c s="34" t="s">
        <v>90</v>
      </c>
      <c s="34" t="s">
        <v>1844</v>
      </c>
      <c s="35" t="s">
        <v>5</v>
      </c>
      <c s="6" t="s">
        <v>1845</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1666</v>
      </c>
    </row>
    <row r="50" spans="1:16" ht="25.5">
      <c r="A50" t="s">
        <v>49</v>
      </c>
      <c s="34" t="s">
        <v>94</v>
      </c>
      <c s="34" t="s">
        <v>1846</v>
      </c>
      <c s="35" t="s">
        <v>5</v>
      </c>
      <c s="6" t="s">
        <v>1847</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1717</v>
      </c>
    </row>
    <row r="54" spans="1:16" ht="25.5">
      <c r="A54" t="s">
        <v>49</v>
      </c>
      <c s="34" t="s">
        <v>98</v>
      </c>
      <c s="34" t="s">
        <v>1848</v>
      </c>
      <c s="35" t="s">
        <v>5</v>
      </c>
      <c s="6" t="s">
        <v>1849</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1666</v>
      </c>
    </row>
    <row r="58" spans="1:16" ht="25.5">
      <c r="A58" t="s">
        <v>49</v>
      </c>
      <c s="34" t="s">
        <v>103</v>
      </c>
      <c s="34" t="s">
        <v>1296</v>
      </c>
      <c s="35" t="s">
        <v>5</v>
      </c>
      <c s="6" t="s">
        <v>1297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65.75">
      <c r="A61" t="s">
        <v>56</v>
      </c>
      <c r="E61" s="39" t="s">
        <v>1737</v>
      </c>
    </row>
    <row r="62" spans="1:16" ht="12.75">
      <c r="A62" t="s">
        <v>49</v>
      </c>
      <c s="34" t="s">
        <v>106</v>
      </c>
      <c s="34" t="s">
        <v>1299</v>
      </c>
      <c s="35" t="s">
        <v>5</v>
      </c>
      <c s="6" t="s">
        <v>1300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1738</v>
      </c>
    </row>
    <row r="66" spans="1:16" ht="12.75">
      <c r="A66" t="s">
        <v>49</v>
      </c>
      <c s="34" t="s">
        <v>110</v>
      </c>
      <c s="34" t="s">
        <v>1850</v>
      </c>
      <c s="35" t="s">
        <v>5</v>
      </c>
      <c s="6" t="s">
        <v>1851</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1852</v>
      </c>
    </row>
    <row r="70" spans="1:16" ht="12.75">
      <c r="A70" t="s">
        <v>49</v>
      </c>
      <c s="34" t="s">
        <v>113</v>
      </c>
      <c s="34" t="s">
        <v>397</v>
      </c>
      <c s="35" t="s">
        <v>5</v>
      </c>
      <c s="6" t="s">
        <v>398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76.5">
      <c r="A73" t="s">
        <v>56</v>
      </c>
      <c r="E73" s="39" t="s">
        <v>706</v>
      </c>
    </row>
    <row r="74" spans="1:16" ht="12.75">
      <c r="A74" t="s">
        <v>49</v>
      </c>
      <c s="34" t="s">
        <v>117</v>
      </c>
      <c s="34" t="s">
        <v>1853</v>
      </c>
      <c s="35" t="s">
        <v>5</v>
      </c>
      <c s="6" t="s">
        <v>1854</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1717</v>
      </c>
    </row>
    <row r="78" spans="1:16" ht="12.75">
      <c r="A78" t="s">
        <v>49</v>
      </c>
      <c s="34" t="s">
        <v>121</v>
      </c>
      <c s="34" t="s">
        <v>1855</v>
      </c>
      <c s="35" t="s">
        <v>5</v>
      </c>
      <c s="6" t="s">
        <v>1856</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1666</v>
      </c>
    </row>
    <row r="82" spans="1:16" ht="12.75">
      <c r="A82" t="s">
        <v>49</v>
      </c>
      <c s="34" t="s">
        <v>125</v>
      </c>
      <c s="34" t="s">
        <v>1857</v>
      </c>
      <c s="35" t="s">
        <v>5</v>
      </c>
      <c s="6" t="s">
        <v>1858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1798</v>
      </c>
    </row>
    <row r="86" spans="1:16" ht="12.75">
      <c r="A86" t="s">
        <v>49</v>
      </c>
      <c s="34" t="s">
        <v>128</v>
      </c>
      <c s="34" t="s">
        <v>1859</v>
      </c>
      <c s="35" t="s">
        <v>5</v>
      </c>
      <c s="6" t="s">
        <v>1860</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1861</v>
      </c>
    </row>
    <row r="90" spans="1:16" ht="12.75">
      <c r="A90" t="s">
        <v>49</v>
      </c>
      <c s="34" t="s">
        <v>132</v>
      </c>
      <c s="34" t="s">
        <v>1862</v>
      </c>
      <c s="35" t="s">
        <v>5</v>
      </c>
      <c s="6" t="s">
        <v>1863</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76.5">
      <c r="A93" t="s">
        <v>56</v>
      </c>
      <c r="E93" s="39" t="s">
        <v>1861</v>
      </c>
    </row>
    <row r="94" spans="1:16" ht="12.75">
      <c r="A94" t="s">
        <v>49</v>
      </c>
      <c s="34" t="s">
        <v>136</v>
      </c>
      <c s="34" t="s">
        <v>1864</v>
      </c>
      <c s="35" t="s">
        <v>5</v>
      </c>
      <c s="6" t="s">
        <v>1865</v>
      </c>
      <c s="36" t="s">
        <v>80</v>
      </c>
      <c s="37">
        <v>3</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63.75">
      <c r="A97" t="s">
        <v>56</v>
      </c>
      <c r="E97" s="39" t="s">
        <v>1866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1825</v>
      </c>
      <c s="41">
        <f>Rekapitulace!C33</f>
      </c>
      <c s="20" t="s">
        <v>0</v>
      </c>
      <c t="s">
        <v>23</v>
      </c>
      <c t="s">
        <v>27</v>
      </c>
    </row>
    <row r="4" spans="1:16" ht="32" customHeight="1">
      <c r="A4" s="24" t="s">
        <v>20</v>
      </c>
      <c s="25" t="s">
        <v>28</v>
      </c>
      <c s="27" t="s">
        <v>1825</v>
      </c>
      <c r="E4" s="26" t="s">
        <v>1826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1869</v>
      </c>
      <c r="E8" s="30" t="s">
        <v>1868</v>
      </c>
      <c r="J8" s="29">
        <f>0+J9</f>
      </c>
      <c s="29">
        <f>0+K9</f>
      </c>
      <c s="29">
        <f>0+L9</f>
      </c>
      <c s="29">
        <f>0+M9</f>
      </c>
    </row>
    <row r="9" spans="1:13" ht="12.75">
      <c r="A9" t="s">
        <v>46</v>
      </c>
      <c r="C9" s="31" t="s">
        <v>77</v>
      </c>
      <c r="E9" s="33" t="s">
        <v>1338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47</v>
      </c>
      <c s="34" t="s">
        <v>1226</v>
      </c>
      <c s="35" t="s">
        <v>5</v>
      </c>
      <c s="6" t="s">
        <v>1227</v>
      </c>
      <c s="36" t="s">
        <v>80</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1698</v>
      </c>
    </row>
    <row r="14" spans="1:16" ht="12.75">
      <c r="A14" t="s">
        <v>49</v>
      </c>
      <c s="34" t="s">
        <v>27</v>
      </c>
      <c s="34" t="s">
        <v>1228</v>
      </c>
      <c s="35" t="s">
        <v>5</v>
      </c>
      <c s="6" t="s">
        <v>1229</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78.5">
      <c r="A17" t="s">
        <v>56</v>
      </c>
      <c r="E17" s="39" t="s">
        <v>1697</v>
      </c>
    </row>
    <row r="18" spans="1:16" ht="12.75">
      <c r="A18" t="s">
        <v>49</v>
      </c>
      <c s="34" t="s">
        <v>26</v>
      </c>
      <c s="34" t="s">
        <v>1230</v>
      </c>
      <c s="35" t="s">
        <v>5</v>
      </c>
      <c s="6" t="s">
        <v>1231</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1698</v>
      </c>
    </row>
    <row r="22" spans="1:16" ht="12.75">
      <c r="A22" t="s">
        <v>49</v>
      </c>
      <c s="34" t="s">
        <v>65</v>
      </c>
      <c s="34" t="s">
        <v>1232</v>
      </c>
      <c s="35" t="s">
        <v>5</v>
      </c>
      <c s="6" t="s">
        <v>1233</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1697</v>
      </c>
    </row>
    <row r="26" spans="1:16" ht="12.75">
      <c r="A26" t="s">
        <v>49</v>
      </c>
      <c s="34" t="s">
        <v>69</v>
      </c>
      <c s="34" t="s">
        <v>1234</v>
      </c>
      <c s="35" t="s">
        <v>5</v>
      </c>
      <c s="6" t="s">
        <v>1235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1698</v>
      </c>
    </row>
    <row r="30" spans="1:16" ht="12.75">
      <c r="A30" t="s">
        <v>49</v>
      </c>
      <c s="34" t="s">
        <v>72</v>
      </c>
      <c s="34" t="s">
        <v>1385</v>
      </c>
      <c s="35" t="s">
        <v>5</v>
      </c>
      <c s="6" t="s">
        <v>1386</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1697</v>
      </c>
    </row>
    <row r="34" spans="1:16" ht="12.75">
      <c r="A34" t="s">
        <v>49</v>
      </c>
      <c s="34" t="s">
        <v>77</v>
      </c>
      <c s="34" t="s">
        <v>1387</v>
      </c>
      <c s="35" t="s">
        <v>5</v>
      </c>
      <c s="6" t="s">
        <v>1388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1698</v>
      </c>
    </row>
    <row r="38" spans="1:16" ht="12.75">
      <c r="A38" t="s">
        <v>49</v>
      </c>
      <c s="34" t="s">
        <v>82</v>
      </c>
      <c s="34" t="s">
        <v>1790</v>
      </c>
      <c s="35" t="s">
        <v>5</v>
      </c>
      <c s="6" t="s">
        <v>1791</v>
      </c>
      <c s="36" t="s">
        <v>80</v>
      </c>
      <c s="37">
        <v>40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1697</v>
      </c>
    </row>
    <row r="42" spans="1:16" ht="12.75">
      <c r="A42" t="s">
        <v>49</v>
      </c>
      <c s="34" t="s">
        <v>86</v>
      </c>
      <c s="34" t="s">
        <v>1870</v>
      </c>
      <c s="35" t="s">
        <v>5</v>
      </c>
      <c s="6" t="s">
        <v>1871</v>
      </c>
      <c s="36" t="s">
        <v>80</v>
      </c>
      <c s="37">
        <v>40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1698</v>
      </c>
    </row>
    <row r="46" spans="1:16" ht="12.75">
      <c r="A46" t="s">
        <v>49</v>
      </c>
      <c s="34" t="s">
        <v>90</v>
      </c>
      <c s="34" t="s">
        <v>1792</v>
      </c>
      <c s="35" t="s">
        <v>5</v>
      </c>
      <c s="6" t="s">
        <v>1793</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1697</v>
      </c>
    </row>
    <row r="50" spans="1:16" ht="12.75">
      <c r="A50" t="s">
        <v>49</v>
      </c>
      <c s="34" t="s">
        <v>94</v>
      </c>
      <c s="34" t="s">
        <v>1794</v>
      </c>
      <c s="35" t="s">
        <v>5</v>
      </c>
      <c s="6" t="s">
        <v>1795</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1698</v>
      </c>
    </row>
    <row r="54" spans="1:16" ht="12.75">
      <c r="A54" t="s">
        <v>49</v>
      </c>
      <c s="34" t="s">
        <v>98</v>
      </c>
      <c s="34" t="s">
        <v>1398</v>
      </c>
      <c s="35" t="s">
        <v>5</v>
      </c>
      <c s="6" t="s">
        <v>1399</v>
      </c>
      <c s="36" t="s">
        <v>75</v>
      </c>
      <c s="37">
        <v>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1872</v>
      </c>
    </row>
    <row r="58" spans="1:16" ht="12.75">
      <c r="A58" t="s">
        <v>49</v>
      </c>
      <c s="34" t="s">
        <v>103</v>
      </c>
      <c s="34" t="s">
        <v>1401</v>
      </c>
      <c s="35" t="s">
        <v>5</v>
      </c>
      <c s="6" t="s">
        <v>1402</v>
      </c>
      <c s="36" t="s">
        <v>75</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1873</v>
      </c>
    </row>
    <row r="62" spans="1:16" ht="12.75">
      <c r="A62" t="s">
        <v>49</v>
      </c>
      <c s="34" t="s">
        <v>106</v>
      </c>
      <c s="34" t="s">
        <v>1724</v>
      </c>
      <c s="35" t="s">
        <v>5</v>
      </c>
      <c s="6" t="s">
        <v>1725</v>
      </c>
      <c s="36" t="s">
        <v>101</v>
      </c>
      <c s="37">
        <v>5.2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1726</v>
      </c>
    </row>
    <row r="66" spans="1:16" ht="12.75">
      <c r="A66" t="s">
        <v>49</v>
      </c>
      <c s="34" t="s">
        <v>110</v>
      </c>
      <c s="34" t="s">
        <v>1727</v>
      </c>
      <c s="35" t="s">
        <v>5</v>
      </c>
      <c s="6" t="s">
        <v>1728</v>
      </c>
      <c s="36" t="s">
        <v>101</v>
      </c>
      <c s="37">
        <v>5.2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1729</v>
      </c>
    </row>
    <row r="70" spans="1:16" ht="12.75">
      <c r="A70" t="s">
        <v>49</v>
      </c>
      <c s="34" t="s">
        <v>113</v>
      </c>
      <c s="34" t="s">
        <v>1874</v>
      </c>
      <c s="35" t="s">
        <v>5</v>
      </c>
      <c s="6" t="s">
        <v>1875</v>
      </c>
      <c s="36" t="s">
        <v>80</v>
      </c>
      <c s="37">
        <v>36</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1717</v>
      </c>
    </row>
    <row r="74" spans="1:16" ht="12.75">
      <c r="A74" t="s">
        <v>49</v>
      </c>
      <c s="34" t="s">
        <v>117</v>
      </c>
      <c s="34" t="s">
        <v>1840</v>
      </c>
      <c s="35" t="s">
        <v>5</v>
      </c>
      <c s="6" t="s">
        <v>1841</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1666</v>
      </c>
    </row>
    <row r="78" spans="1:16" ht="12.75">
      <c r="A78" t="s">
        <v>49</v>
      </c>
      <c s="34" t="s">
        <v>121</v>
      </c>
      <c s="34" t="s">
        <v>1876</v>
      </c>
      <c s="35" t="s">
        <v>5</v>
      </c>
      <c s="6" t="s">
        <v>1877</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1717</v>
      </c>
    </row>
    <row r="82" spans="1:16" ht="12.75">
      <c r="A82" t="s">
        <v>49</v>
      </c>
      <c s="34" t="s">
        <v>125</v>
      </c>
      <c s="34" t="s">
        <v>1878</v>
      </c>
      <c s="35" t="s">
        <v>5</v>
      </c>
      <c s="6" t="s">
        <v>1879</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1717</v>
      </c>
    </row>
    <row r="86" spans="1:16" ht="25.5">
      <c r="A86" t="s">
        <v>49</v>
      </c>
      <c s="34" t="s">
        <v>128</v>
      </c>
      <c s="34" t="s">
        <v>1880</v>
      </c>
      <c s="35" t="s">
        <v>5</v>
      </c>
      <c s="6" t="s">
        <v>1881</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1882</v>
      </c>
    </row>
    <row r="90" spans="1:16" ht="12.75">
      <c r="A90" t="s">
        <v>49</v>
      </c>
      <c s="34" t="s">
        <v>132</v>
      </c>
      <c s="34" t="s">
        <v>1883</v>
      </c>
      <c s="35" t="s">
        <v>5</v>
      </c>
      <c s="6" t="s">
        <v>1884</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1666</v>
      </c>
    </row>
    <row r="94" spans="1:16" ht="12.75">
      <c r="A94" t="s">
        <v>49</v>
      </c>
      <c s="34" t="s">
        <v>136</v>
      </c>
      <c s="34" t="s">
        <v>1270</v>
      </c>
      <c s="35" t="s">
        <v>5</v>
      </c>
      <c s="6" t="s">
        <v>1271</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1717</v>
      </c>
    </row>
    <row r="98" spans="1:16" ht="12.75">
      <c r="A98" t="s">
        <v>49</v>
      </c>
      <c s="34" t="s">
        <v>139</v>
      </c>
      <c s="34" t="s">
        <v>1885</v>
      </c>
      <c s="35" t="s">
        <v>5</v>
      </c>
      <c s="6" t="s">
        <v>1886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1717</v>
      </c>
    </row>
    <row r="102" spans="1:16" ht="12.75">
      <c r="A102" t="s">
        <v>49</v>
      </c>
      <c s="34" t="s">
        <v>143</v>
      </c>
      <c s="34" t="s">
        <v>1272</v>
      </c>
      <c s="35" t="s">
        <v>5</v>
      </c>
      <c s="6" t="s">
        <v>1273</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1666</v>
      </c>
    </row>
    <row r="106" spans="1:16" ht="12.75">
      <c r="A106" t="s">
        <v>49</v>
      </c>
      <c s="34" t="s">
        <v>146</v>
      </c>
      <c s="34" t="s">
        <v>1887</v>
      </c>
      <c s="35" t="s">
        <v>5</v>
      </c>
      <c s="6" t="s">
        <v>1888</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1717</v>
      </c>
    </row>
    <row r="110" spans="1:16" ht="12.75">
      <c r="A110" t="s">
        <v>49</v>
      </c>
      <c s="34" t="s">
        <v>787</v>
      </c>
      <c s="34" t="s">
        <v>1889</v>
      </c>
      <c s="35" t="s">
        <v>5</v>
      </c>
      <c s="6" t="s">
        <v>1890</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1666</v>
      </c>
    </row>
    <row r="114" spans="1:16" ht="12.75">
      <c r="A114" t="s">
        <v>49</v>
      </c>
      <c s="34" t="s">
        <v>151</v>
      </c>
      <c s="34" t="s">
        <v>1891</v>
      </c>
      <c s="35" t="s">
        <v>5</v>
      </c>
      <c s="6" t="s">
        <v>1892</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1717</v>
      </c>
    </row>
    <row r="118" spans="1:16" ht="12.75">
      <c r="A118" t="s">
        <v>49</v>
      </c>
      <c s="34" t="s">
        <v>155</v>
      </c>
      <c s="34" t="s">
        <v>1893</v>
      </c>
      <c s="35" t="s">
        <v>5</v>
      </c>
      <c s="6" t="s">
        <v>1894</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1666</v>
      </c>
    </row>
    <row r="122" spans="1:16" ht="25.5">
      <c r="A122" t="s">
        <v>49</v>
      </c>
      <c s="34" t="s">
        <v>167</v>
      </c>
      <c s="34" t="s">
        <v>1895</v>
      </c>
      <c s="35" t="s">
        <v>5</v>
      </c>
      <c s="6" t="s">
        <v>1896</v>
      </c>
      <c s="36" t="s">
        <v>80</v>
      </c>
      <c s="37">
        <v>7</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1717</v>
      </c>
    </row>
    <row r="126" spans="1:16" ht="12.75">
      <c r="A126" t="s">
        <v>49</v>
      </c>
      <c s="34" t="s">
        <v>171</v>
      </c>
      <c s="34" t="s">
        <v>1897</v>
      </c>
      <c s="35" t="s">
        <v>5</v>
      </c>
      <c s="6" t="s">
        <v>1898</v>
      </c>
      <c s="36" t="s">
        <v>80</v>
      </c>
      <c s="37">
        <v>7</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1666</v>
      </c>
    </row>
    <row r="130" spans="1:16" ht="12.75">
      <c r="A130" t="s">
        <v>49</v>
      </c>
      <c s="34" t="s">
        <v>175</v>
      </c>
      <c s="34" t="s">
        <v>1899</v>
      </c>
      <c s="35" t="s">
        <v>5</v>
      </c>
      <c s="6" t="s">
        <v>1900</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1717</v>
      </c>
    </row>
    <row r="134" spans="1:16" ht="12.75">
      <c r="A134" t="s">
        <v>49</v>
      </c>
      <c s="34" t="s">
        <v>179</v>
      </c>
      <c s="34" t="s">
        <v>1901</v>
      </c>
      <c s="35" t="s">
        <v>5</v>
      </c>
      <c s="6" t="s">
        <v>1902</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1666</v>
      </c>
    </row>
    <row r="138" spans="1:16" ht="25.5">
      <c r="A138" t="s">
        <v>49</v>
      </c>
      <c s="34" t="s">
        <v>183</v>
      </c>
      <c s="34" t="s">
        <v>1903</v>
      </c>
      <c s="35" t="s">
        <v>5</v>
      </c>
      <c s="6" t="s">
        <v>1904</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53">
      <c r="A141" t="s">
        <v>56</v>
      </c>
      <c r="E141" s="39" t="s">
        <v>1798</v>
      </c>
    </row>
    <row r="142" spans="1:16" ht="12.75">
      <c r="A142" t="s">
        <v>49</v>
      </c>
      <c s="34" t="s">
        <v>187</v>
      </c>
      <c s="34" t="s">
        <v>1905</v>
      </c>
      <c s="35" t="s">
        <v>5</v>
      </c>
      <c s="6" t="s">
        <v>1906</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14.75">
      <c r="A145" t="s">
        <v>56</v>
      </c>
      <c r="E145" s="39" t="s">
        <v>1717</v>
      </c>
    </row>
    <row r="146" spans="1:16" ht="12.75">
      <c r="A146" t="s">
        <v>49</v>
      </c>
      <c s="34" t="s">
        <v>191</v>
      </c>
      <c s="34" t="s">
        <v>1907</v>
      </c>
      <c s="35" t="s">
        <v>5</v>
      </c>
      <c s="6" t="s">
        <v>1908</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1717</v>
      </c>
    </row>
    <row r="150" spans="1:16" ht="12.75">
      <c r="A150" t="s">
        <v>49</v>
      </c>
      <c s="34" t="s">
        <v>195</v>
      </c>
      <c s="34" t="s">
        <v>1909</v>
      </c>
      <c s="35" t="s">
        <v>5</v>
      </c>
      <c s="6" t="s">
        <v>1910</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1717</v>
      </c>
    </row>
    <row r="154" spans="1:16" ht="12.75">
      <c r="A154" t="s">
        <v>49</v>
      </c>
      <c s="34" t="s">
        <v>199</v>
      </c>
      <c s="34" t="s">
        <v>1911</v>
      </c>
      <c s="35" t="s">
        <v>5</v>
      </c>
      <c s="6" t="s">
        <v>1912</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1717</v>
      </c>
    </row>
    <row r="158" spans="1:16" ht="12.75">
      <c r="A158" t="s">
        <v>49</v>
      </c>
      <c s="34" t="s">
        <v>203</v>
      </c>
      <c s="34" t="s">
        <v>1853</v>
      </c>
      <c s="35" t="s">
        <v>5</v>
      </c>
      <c s="6" t="s">
        <v>1854</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1717</v>
      </c>
    </row>
    <row r="162" spans="1:16" ht="12.75">
      <c r="A162" t="s">
        <v>49</v>
      </c>
      <c s="34" t="s">
        <v>207</v>
      </c>
      <c s="34" t="s">
        <v>1855</v>
      </c>
      <c s="35" t="s">
        <v>5</v>
      </c>
      <c s="6" t="s">
        <v>1856</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40.25">
      <c r="A165" t="s">
        <v>56</v>
      </c>
      <c r="E165" s="39" t="s">
        <v>1666</v>
      </c>
    </row>
    <row r="166" spans="1:16" ht="12.75">
      <c r="A166" t="s">
        <v>49</v>
      </c>
      <c s="34" t="s">
        <v>211</v>
      </c>
      <c s="34" t="s">
        <v>1857</v>
      </c>
      <c s="35" t="s">
        <v>5</v>
      </c>
      <c s="6" t="s">
        <v>1858</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53">
      <c r="A169" t="s">
        <v>56</v>
      </c>
      <c r="E169" s="39" t="s">
        <v>1798</v>
      </c>
    </row>
    <row r="170" spans="1:16" ht="12.75">
      <c r="A170" t="s">
        <v>49</v>
      </c>
      <c s="34" t="s">
        <v>215</v>
      </c>
      <c s="34" t="s">
        <v>1913</v>
      </c>
      <c s="35" t="s">
        <v>5</v>
      </c>
      <c s="6" t="s">
        <v>1914</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1915</v>
      </c>
    </row>
    <row r="174" spans="1:16" ht="12.75">
      <c r="A174" t="s">
        <v>49</v>
      </c>
      <c s="34" t="s">
        <v>219</v>
      </c>
      <c s="34" t="s">
        <v>1916</v>
      </c>
      <c s="35" t="s">
        <v>5</v>
      </c>
      <c s="6" t="s">
        <v>1917</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1915</v>
      </c>
    </row>
    <row r="178" spans="1:16" ht="12.75">
      <c r="A178" t="s">
        <v>49</v>
      </c>
      <c s="34" t="s">
        <v>223</v>
      </c>
      <c s="34" t="s">
        <v>1918</v>
      </c>
      <c s="35" t="s">
        <v>5</v>
      </c>
      <c s="6" t="s">
        <v>1919</v>
      </c>
      <c s="36" t="s">
        <v>80</v>
      </c>
      <c s="37">
        <v>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40.25">
      <c r="A181" t="s">
        <v>56</v>
      </c>
      <c r="E181" s="39" t="s">
        <v>1666</v>
      </c>
    </row>
    <row r="182" spans="1:16" ht="25.5">
      <c r="A182" t="s">
        <v>49</v>
      </c>
      <c s="34" t="s">
        <v>227</v>
      </c>
      <c s="34" t="s">
        <v>1920</v>
      </c>
      <c s="35" t="s">
        <v>5</v>
      </c>
      <c s="6" t="s">
        <v>1921</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1922</v>
      </c>
    </row>
    <row r="186" spans="1:16" ht="12.75">
      <c r="A186" t="s">
        <v>49</v>
      </c>
      <c s="34" t="s">
        <v>243</v>
      </c>
      <c s="34" t="s">
        <v>1923</v>
      </c>
      <c s="35" t="s">
        <v>5</v>
      </c>
      <c s="6" t="s">
        <v>1924</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53">
      <c r="A189" t="s">
        <v>56</v>
      </c>
      <c r="E189"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1926</v>
      </c>
      <c s="41">
        <f>Rekapitulace!C36</f>
      </c>
      <c s="20" t="s">
        <v>0</v>
      </c>
      <c t="s">
        <v>23</v>
      </c>
      <c t="s">
        <v>27</v>
      </c>
    </row>
    <row r="4" spans="1:16" ht="32" customHeight="1">
      <c r="A4" s="24" t="s">
        <v>20</v>
      </c>
      <c s="25" t="s">
        <v>28</v>
      </c>
      <c s="27" t="s">
        <v>1926</v>
      </c>
      <c r="E4" s="26" t="s">
        <v>1927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1930</v>
      </c>
      <c r="E8" s="30" t="s">
        <v>1929</v>
      </c>
      <c r="J8" s="29">
        <f>0+J9</f>
      </c>
      <c s="29">
        <f>0+K9</f>
      </c>
      <c s="29">
        <f>0+L9</f>
      </c>
      <c s="29">
        <f>0+M9</f>
      </c>
    </row>
    <row r="9" spans="1:13" ht="12.75">
      <c r="A9" t="s">
        <v>46</v>
      </c>
      <c r="C9" s="31" t="s">
        <v>47</v>
      </c>
      <c r="E9" s="33" t="s">
        <v>1931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12.75">
      <c r="A10" t="s">
        <v>49</v>
      </c>
      <c s="34" t="s">
        <v>47</v>
      </c>
      <c s="34" t="s">
        <v>1932</v>
      </c>
      <c s="35" t="s">
        <v>5</v>
      </c>
      <c s="6" t="s">
        <v>1933</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04">
      <c r="A13" t="s">
        <v>56</v>
      </c>
      <c r="E13" s="39" t="s">
        <v>1934</v>
      </c>
    </row>
    <row r="14" spans="1:16" ht="12.75">
      <c r="A14" t="s">
        <v>49</v>
      </c>
      <c s="34" t="s">
        <v>27</v>
      </c>
      <c s="34" t="s">
        <v>1935</v>
      </c>
      <c s="35" t="s">
        <v>5</v>
      </c>
      <c s="6" t="s">
        <v>1936</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1274</v>
      </c>
    </row>
    <row r="18" spans="1:16" ht="12.75">
      <c r="A18" t="s">
        <v>49</v>
      </c>
      <c s="34" t="s">
        <v>26</v>
      </c>
      <c s="34" t="s">
        <v>1937</v>
      </c>
      <c s="35" t="s">
        <v>5</v>
      </c>
      <c s="6" t="s">
        <v>1938</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1939</v>
      </c>
    </row>
    <row r="22" spans="1:16" ht="12.75">
      <c r="A22" t="s">
        <v>49</v>
      </c>
      <c s="34" t="s">
        <v>65</v>
      </c>
      <c s="34" t="s">
        <v>1940</v>
      </c>
      <c s="35" t="s">
        <v>5</v>
      </c>
      <c s="6" t="s">
        <v>1941</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1942</v>
      </c>
    </row>
    <row r="26" spans="1:16" ht="12.75">
      <c r="A26" t="s">
        <v>49</v>
      </c>
      <c s="34" t="s">
        <v>69</v>
      </c>
      <c s="34" t="s">
        <v>1943</v>
      </c>
      <c s="35" t="s">
        <v>5</v>
      </c>
      <c s="6" t="s">
        <v>1944</v>
      </c>
      <c s="36" t="s">
        <v>80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1185</v>
      </c>
    </row>
    <row r="30" spans="1:16" ht="12.75">
      <c r="A30" t="s">
        <v>49</v>
      </c>
      <c s="34" t="s">
        <v>72</v>
      </c>
      <c s="34" t="s">
        <v>1945</v>
      </c>
      <c s="35" t="s">
        <v>5</v>
      </c>
      <c s="6" t="s">
        <v>1946</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1942</v>
      </c>
    </row>
    <row r="34" spans="1:16" ht="25.5">
      <c r="A34" t="s">
        <v>49</v>
      </c>
      <c s="34" t="s">
        <v>77</v>
      </c>
      <c s="34" t="s">
        <v>1947</v>
      </c>
      <c s="35" t="s">
        <v>5</v>
      </c>
      <c s="6" t="s">
        <v>1948</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1949</v>
      </c>
    </row>
    <row r="38" spans="1:16" ht="12.75">
      <c r="A38" t="s">
        <v>49</v>
      </c>
      <c s="34" t="s">
        <v>82</v>
      </c>
      <c s="34" t="s">
        <v>1950</v>
      </c>
      <c s="35" t="s">
        <v>5</v>
      </c>
      <c s="6" t="s">
        <v>1951</v>
      </c>
      <c s="36" t="s">
        <v>80</v>
      </c>
      <c s="37">
        <v>19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1185</v>
      </c>
    </row>
    <row r="42" spans="1:16" ht="12.75">
      <c r="A42" t="s">
        <v>49</v>
      </c>
      <c s="34" t="s">
        <v>86</v>
      </c>
      <c s="34" t="s">
        <v>1952</v>
      </c>
      <c s="35" t="s">
        <v>5</v>
      </c>
      <c s="6" t="s">
        <v>1953</v>
      </c>
      <c s="36" t="s">
        <v>80</v>
      </c>
      <c s="37">
        <v>63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78.5">
      <c r="A45" t="s">
        <v>56</v>
      </c>
      <c r="E45" s="39" t="s">
        <v>1942</v>
      </c>
    </row>
    <row r="46" spans="1:16" ht="12.75">
      <c r="A46" t="s">
        <v>49</v>
      </c>
      <c s="34" t="s">
        <v>90</v>
      </c>
      <c s="34" t="s">
        <v>1954</v>
      </c>
      <c s="35" t="s">
        <v>5</v>
      </c>
      <c s="6" t="s">
        <v>1955</v>
      </c>
      <c s="36" t="s">
        <v>80</v>
      </c>
      <c s="37">
        <v>63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1185</v>
      </c>
    </row>
    <row r="50" spans="1:16" ht="12.75">
      <c r="A50" t="s">
        <v>49</v>
      </c>
      <c s="34" t="s">
        <v>94</v>
      </c>
      <c s="34" t="s">
        <v>1956</v>
      </c>
      <c s="35" t="s">
        <v>5</v>
      </c>
      <c s="6" t="s">
        <v>1957</v>
      </c>
      <c s="36" t="s">
        <v>80</v>
      </c>
      <c s="37">
        <v>63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78.5">
      <c r="A53" t="s">
        <v>56</v>
      </c>
      <c r="E53" s="39" t="s">
        <v>1942</v>
      </c>
    </row>
    <row r="54" spans="1:16" ht="12.75">
      <c r="A54" t="s">
        <v>49</v>
      </c>
      <c s="34" t="s">
        <v>98</v>
      </c>
      <c s="34" t="s">
        <v>1958</v>
      </c>
      <c s="35" t="s">
        <v>5</v>
      </c>
      <c s="6" t="s">
        <v>1959</v>
      </c>
      <c s="36" t="s">
        <v>80</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1185</v>
      </c>
    </row>
    <row r="58" spans="1:16" ht="12.75">
      <c r="A58" t="s">
        <v>49</v>
      </c>
      <c s="34" t="s">
        <v>103</v>
      </c>
      <c s="34" t="s">
        <v>1960</v>
      </c>
      <c s="35" t="s">
        <v>5</v>
      </c>
      <c s="6" t="s">
        <v>1961</v>
      </c>
      <c s="36" t="s">
        <v>80</v>
      </c>
      <c s="37">
        <v>41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1942</v>
      </c>
    </row>
    <row r="62" spans="1:16" ht="12.75">
      <c r="A62" t="s">
        <v>49</v>
      </c>
      <c s="34" t="s">
        <v>106</v>
      </c>
      <c s="34" t="s">
        <v>1962</v>
      </c>
      <c s="35" t="s">
        <v>5</v>
      </c>
      <c s="6" t="s">
        <v>1963</v>
      </c>
      <c s="36" t="s">
        <v>80</v>
      </c>
      <c s="37">
        <v>41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1185</v>
      </c>
    </row>
    <row r="66" spans="1:16" ht="12.75">
      <c r="A66" t="s">
        <v>49</v>
      </c>
      <c s="34" t="s">
        <v>110</v>
      </c>
      <c s="34" t="s">
        <v>1964</v>
      </c>
      <c s="35" t="s">
        <v>5</v>
      </c>
      <c s="6" t="s">
        <v>1965</v>
      </c>
      <c s="36" t="s">
        <v>80</v>
      </c>
      <c s="37">
        <v>10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1942</v>
      </c>
    </row>
    <row r="70" spans="1:16" ht="12.75">
      <c r="A70" t="s">
        <v>49</v>
      </c>
      <c s="34" t="s">
        <v>113</v>
      </c>
      <c s="34" t="s">
        <v>1966</v>
      </c>
      <c s="35" t="s">
        <v>5</v>
      </c>
      <c s="6" t="s">
        <v>1967</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1185</v>
      </c>
    </row>
    <row r="74" spans="1:16" ht="12.75">
      <c r="A74" t="s">
        <v>49</v>
      </c>
      <c s="34" t="s">
        <v>117</v>
      </c>
      <c s="34" t="s">
        <v>1968</v>
      </c>
      <c s="35" t="s">
        <v>5</v>
      </c>
      <c s="6" t="s">
        <v>1969</v>
      </c>
      <c s="36" t="s">
        <v>80</v>
      </c>
      <c s="37">
        <v>39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1942</v>
      </c>
    </row>
    <row r="78" spans="1:16" ht="12.75">
      <c r="A78" t="s">
        <v>49</v>
      </c>
      <c s="34" t="s">
        <v>121</v>
      </c>
      <c s="34" t="s">
        <v>1970</v>
      </c>
      <c s="35" t="s">
        <v>5</v>
      </c>
      <c s="6" t="s">
        <v>1971</v>
      </c>
      <c s="36" t="s">
        <v>80</v>
      </c>
      <c s="37">
        <v>39</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1185</v>
      </c>
    </row>
    <row r="82" spans="1:16" ht="12.75">
      <c r="A82" t="s">
        <v>49</v>
      </c>
      <c s="34" t="s">
        <v>125</v>
      </c>
      <c s="34" t="s">
        <v>1972</v>
      </c>
      <c s="35" t="s">
        <v>5</v>
      </c>
      <c s="6" t="s">
        <v>1973</v>
      </c>
      <c s="36" t="s">
        <v>80</v>
      </c>
      <c s="37">
        <v>23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1942</v>
      </c>
    </row>
    <row r="86" spans="1:16" ht="12.75">
      <c r="A86" t="s">
        <v>49</v>
      </c>
      <c s="34" t="s">
        <v>128</v>
      </c>
      <c s="34" t="s">
        <v>1974</v>
      </c>
      <c s="35" t="s">
        <v>5</v>
      </c>
      <c s="6" t="s">
        <v>1975</v>
      </c>
      <c s="36" t="s">
        <v>80</v>
      </c>
      <c s="37">
        <v>23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1185</v>
      </c>
    </row>
    <row r="90" spans="1:16" ht="12.75">
      <c r="A90" t="s">
        <v>49</v>
      </c>
      <c s="34" t="s">
        <v>132</v>
      </c>
      <c s="34" t="s">
        <v>1976</v>
      </c>
      <c s="35" t="s">
        <v>5</v>
      </c>
      <c s="6" t="s">
        <v>1977</v>
      </c>
      <c s="36" t="s">
        <v>80</v>
      </c>
      <c s="37">
        <v>23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1942</v>
      </c>
    </row>
    <row r="94" spans="1:16" ht="12.75">
      <c r="A94" t="s">
        <v>49</v>
      </c>
      <c s="34" t="s">
        <v>136</v>
      </c>
      <c s="34" t="s">
        <v>1978</v>
      </c>
      <c s="35" t="s">
        <v>5</v>
      </c>
      <c s="6" t="s">
        <v>1979</v>
      </c>
      <c s="36" t="s">
        <v>80</v>
      </c>
      <c s="37">
        <v>23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1185</v>
      </c>
    </row>
    <row r="98" spans="1:16" ht="12.75">
      <c r="A98" t="s">
        <v>49</v>
      </c>
      <c s="34" t="s">
        <v>139</v>
      </c>
      <c s="34" t="s">
        <v>1980</v>
      </c>
      <c s="35" t="s">
        <v>5</v>
      </c>
      <c s="6" t="s">
        <v>1981</v>
      </c>
      <c s="36" t="s">
        <v>80</v>
      </c>
      <c s="37">
        <v>23</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1942</v>
      </c>
    </row>
    <row r="102" spans="1:16" ht="12.75">
      <c r="A102" t="s">
        <v>49</v>
      </c>
      <c s="34" t="s">
        <v>143</v>
      </c>
      <c s="34" t="s">
        <v>1982</v>
      </c>
      <c s="35" t="s">
        <v>5</v>
      </c>
      <c s="6" t="s">
        <v>1983</v>
      </c>
      <c s="36" t="s">
        <v>80</v>
      </c>
      <c s="37">
        <v>23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1185</v>
      </c>
    </row>
    <row r="106" spans="1:16" ht="25.5">
      <c r="A106" t="s">
        <v>49</v>
      </c>
      <c s="34" t="s">
        <v>146</v>
      </c>
      <c s="34" t="s">
        <v>1984</v>
      </c>
      <c s="35" t="s">
        <v>5</v>
      </c>
      <c s="6" t="s">
        <v>1985</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1942</v>
      </c>
    </row>
    <row r="110" spans="1:16" ht="25.5">
      <c r="A110" t="s">
        <v>49</v>
      </c>
      <c s="34" t="s">
        <v>787</v>
      </c>
      <c s="34" t="s">
        <v>1986</v>
      </c>
      <c s="35" t="s">
        <v>5</v>
      </c>
      <c s="6" t="s">
        <v>1987</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1942</v>
      </c>
    </row>
    <row r="114" spans="1:16" ht="12.75">
      <c r="A114" t="s">
        <v>49</v>
      </c>
      <c s="34" t="s">
        <v>151</v>
      </c>
      <c s="34" t="s">
        <v>1988</v>
      </c>
      <c s="35" t="s">
        <v>5</v>
      </c>
      <c s="6" t="s">
        <v>1989</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1185</v>
      </c>
    </row>
    <row r="118" spans="1:16" ht="12.75">
      <c r="A118" t="s">
        <v>49</v>
      </c>
      <c s="34" t="s">
        <v>155</v>
      </c>
      <c s="34" t="s">
        <v>1990</v>
      </c>
      <c s="35" t="s">
        <v>5</v>
      </c>
      <c s="6" t="s">
        <v>1991</v>
      </c>
      <c s="36" t="s">
        <v>80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1942</v>
      </c>
    </row>
    <row r="122" spans="1:16" ht="12.75">
      <c r="A122" t="s">
        <v>49</v>
      </c>
      <c s="34" t="s">
        <v>159</v>
      </c>
      <c s="34" t="s">
        <v>1992</v>
      </c>
      <c s="35" t="s">
        <v>5</v>
      </c>
      <c s="6" t="s">
        <v>1993</v>
      </c>
      <c s="36" t="s">
        <v>80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1185</v>
      </c>
    </row>
    <row r="126" spans="1:16" ht="12.75">
      <c r="A126" t="s">
        <v>49</v>
      </c>
      <c s="34" t="s">
        <v>163</v>
      </c>
      <c s="34" t="s">
        <v>1994</v>
      </c>
      <c s="35" t="s">
        <v>5</v>
      </c>
      <c s="6" t="s">
        <v>1995</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1939</v>
      </c>
    </row>
    <row r="130" spans="1:16" ht="12.75">
      <c r="A130" t="s">
        <v>49</v>
      </c>
      <c s="34" t="s">
        <v>167</v>
      </c>
      <c s="34" t="s">
        <v>1996</v>
      </c>
      <c s="35" t="s">
        <v>5</v>
      </c>
      <c s="6" t="s">
        <v>1997</v>
      </c>
      <c s="36" t="s">
        <v>374</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1998</v>
      </c>
    </row>
    <row r="134" spans="1:16" ht="25.5">
      <c r="A134" t="s">
        <v>49</v>
      </c>
      <c s="34" t="s">
        <v>171</v>
      </c>
      <c s="34" t="s">
        <v>1999</v>
      </c>
      <c s="35" t="s">
        <v>5</v>
      </c>
      <c s="6" t="s">
        <v>2000</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1274</v>
      </c>
    </row>
    <row r="138" spans="1:16" ht="12.75">
      <c r="A138" t="s">
        <v>49</v>
      </c>
      <c s="34" t="s">
        <v>175</v>
      </c>
      <c s="34" t="s">
        <v>2001</v>
      </c>
      <c s="35" t="s">
        <v>5</v>
      </c>
      <c s="6" t="s">
        <v>2002</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1274</v>
      </c>
    </row>
    <row r="142" spans="1:16" ht="12.75">
      <c r="A142" t="s">
        <v>49</v>
      </c>
      <c s="34" t="s">
        <v>179</v>
      </c>
      <c s="34" t="s">
        <v>2003</v>
      </c>
      <c s="35" t="s">
        <v>5</v>
      </c>
      <c s="6" t="s">
        <v>2004</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1274</v>
      </c>
    </row>
    <row r="146" spans="1:16" ht="12.75">
      <c r="A146" t="s">
        <v>49</v>
      </c>
      <c s="34" t="s">
        <v>183</v>
      </c>
      <c s="34" t="s">
        <v>2005</v>
      </c>
      <c s="35" t="s">
        <v>5</v>
      </c>
      <c s="6" t="s">
        <v>2006</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1203</v>
      </c>
    </row>
    <row r="150" spans="1:16" ht="12.75">
      <c r="A150" t="s">
        <v>49</v>
      </c>
      <c s="34" t="s">
        <v>187</v>
      </c>
      <c s="34" t="s">
        <v>2007</v>
      </c>
      <c s="35" t="s">
        <v>5</v>
      </c>
      <c s="6" t="s">
        <v>2008</v>
      </c>
      <c s="36" t="s">
        <v>80</v>
      </c>
      <c s="37">
        <v>15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1203</v>
      </c>
    </row>
    <row r="154" spans="1:16" ht="12.75">
      <c r="A154" t="s">
        <v>49</v>
      </c>
      <c s="34" t="s">
        <v>191</v>
      </c>
      <c s="34" t="s">
        <v>2009</v>
      </c>
      <c s="35" t="s">
        <v>5</v>
      </c>
      <c s="6" t="s">
        <v>2010</v>
      </c>
      <c s="36" t="s">
        <v>80</v>
      </c>
      <c s="37">
        <v>15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1185</v>
      </c>
    </row>
    <row r="158" spans="1:16" ht="12.75">
      <c r="A158" t="s">
        <v>49</v>
      </c>
      <c s="34" t="s">
        <v>195</v>
      </c>
      <c s="34" t="s">
        <v>1724</v>
      </c>
      <c s="35" t="s">
        <v>5</v>
      </c>
      <c s="6" t="s">
        <v>1725</v>
      </c>
      <c s="36" t="s">
        <v>101</v>
      </c>
      <c s="37">
        <v>0.96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2011</v>
      </c>
    </row>
    <row r="162" spans="1:16" ht="12.75">
      <c r="A162" t="s">
        <v>49</v>
      </c>
      <c s="34" t="s">
        <v>199</v>
      </c>
      <c s="34" t="s">
        <v>1727</v>
      </c>
      <c s="35" t="s">
        <v>5</v>
      </c>
      <c s="6" t="s">
        <v>1728</v>
      </c>
      <c s="36" t="s">
        <v>101</v>
      </c>
      <c s="37">
        <v>0.96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02">
      <c r="A165" t="s">
        <v>56</v>
      </c>
      <c r="E165" s="39" t="s">
        <v>2012</v>
      </c>
    </row>
    <row r="166" spans="1:16" ht="12.75">
      <c r="A166" t="s">
        <v>49</v>
      </c>
      <c s="34" t="s">
        <v>203</v>
      </c>
      <c s="34" t="s">
        <v>2013</v>
      </c>
      <c s="35" t="s">
        <v>5</v>
      </c>
      <c s="6" t="s">
        <v>2014</v>
      </c>
      <c s="36" t="s">
        <v>101</v>
      </c>
      <c s="37">
        <v>4.8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2015</v>
      </c>
    </row>
    <row r="170" spans="1:16" ht="12.75">
      <c r="A170" t="s">
        <v>49</v>
      </c>
      <c s="34" t="s">
        <v>207</v>
      </c>
      <c s="34" t="s">
        <v>2016</v>
      </c>
      <c s="35" t="s">
        <v>5</v>
      </c>
      <c s="6" t="s">
        <v>2017</v>
      </c>
      <c s="36" t="s">
        <v>75</v>
      </c>
      <c s="37">
        <v>600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2012</v>
      </c>
    </row>
    <row r="174" spans="1:16" ht="12.75">
      <c r="A174" t="s">
        <v>49</v>
      </c>
      <c s="34" t="s">
        <v>211</v>
      </c>
      <c s="34" t="s">
        <v>2018</v>
      </c>
      <c s="35" t="s">
        <v>5</v>
      </c>
      <c s="6" t="s">
        <v>2019</v>
      </c>
      <c s="36" t="s">
        <v>75</v>
      </c>
      <c s="37">
        <v>180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2020</v>
      </c>
    </row>
    <row r="178" spans="1:16" ht="12.75">
      <c r="A178" t="s">
        <v>49</v>
      </c>
      <c s="34" t="s">
        <v>215</v>
      </c>
      <c s="34" t="s">
        <v>2021</v>
      </c>
      <c s="35" t="s">
        <v>5</v>
      </c>
      <c s="6" t="s">
        <v>2022</v>
      </c>
      <c s="36" t="s">
        <v>75</v>
      </c>
      <c s="37">
        <v>180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2023</v>
      </c>
    </row>
    <row r="182" spans="1:16" ht="12.75">
      <c r="A182" t="s">
        <v>49</v>
      </c>
      <c s="34" t="s">
        <v>219</v>
      </c>
      <c s="34" t="s">
        <v>765</v>
      </c>
      <c s="35" t="s">
        <v>5</v>
      </c>
      <c s="6" t="s">
        <v>766</v>
      </c>
      <c s="36" t="s">
        <v>75</v>
      </c>
      <c s="37">
        <v>120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2024</v>
      </c>
    </row>
    <row r="186" spans="1:16" ht="25.5">
      <c r="A186" t="s">
        <v>49</v>
      </c>
      <c s="34" t="s">
        <v>223</v>
      </c>
      <c s="34" t="s">
        <v>772</v>
      </c>
      <c s="35" t="s">
        <v>5</v>
      </c>
      <c s="6" t="s">
        <v>773</v>
      </c>
      <c s="36" t="s">
        <v>80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2025</v>
      </c>
    </row>
    <row r="190" spans="1:16" ht="12.75">
      <c r="A190" t="s">
        <v>49</v>
      </c>
      <c s="34" t="s">
        <v>227</v>
      </c>
      <c s="34" t="s">
        <v>1712</v>
      </c>
      <c s="35" t="s">
        <v>5</v>
      </c>
      <c s="6" t="s">
        <v>1713</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2026</v>
      </c>
    </row>
    <row r="194" spans="1:16" ht="12.75">
      <c r="A194" t="s">
        <v>49</v>
      </c>
      <c s="34" t="s">
        <v>231</v>
      </c>
      <c s="34" t="s">
        <v>2027</v>
      </c>
      <c s="35" t="s">
        <v>5</v>
      </c>
      <c s="6" t="s">
        <v>2028</v>
      </c>
      <c s="36" t="s">
        <v>80</v>
      </c>
      <c s="37">
        <v>15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89.25">
      <c r="A197" t="s">
        <v>56</v>
      </c>
      <c r="E197" s="39" t="s">
        <v>2029</v>
      </c>
    </row>
    <row r="198" spans="1:16" ht="12.75">
      <c r="A198" t="s">
        <v>49</v>
      </c>
      <c s="34" t="s">
        <v>235</v>
      </c>
      <c s="34" t="s">
        <v>2030</v>
      </c>
      <c s="35" t="s">
        <v>5</v>
      </c>
      <c s="6" t="s">
        <v>2031</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2032</v>
      </c>
    </row>
    <row r="201" spans="1:5" ht="76.5">
      <c r="A201" t="s">
        <v>56</v>
      </c>
      <c r="E201" s="39" t="s">
        <v>2033</v>
      </c>
    </row>
    <row r="202" spans="1:16" ht="12.75">
      <c r="A202" t="s">
        <v>49</v>
      </c>
      <c s="34" t="s">
        <v>239</v>
      </c>
      <c s="34" t="s">
        <v>1864</v>
      </c>
      <c s="35" t="s">
        <v>5</v>
      </c>
      <c s="6" t="s">
        <v>1865</v>
      </c>
      <c s="36" t="s">
        <v>80</v>
      </c>
      <c s="37">
        <v>6</v>
      </c>
      <c s="36">
        <v>0</v>
      </c>
      <c s="36">
        <f>ROUND(G202*H202,6)</f>
      </c>
      <c r="L202" s="38">
        <v>0</v>
      </c>
      <c s="32">
        <f>ROUND(ROUND(L202,2)*ROUND(G202,3),2)</f>
      </c>
      <c s="36" t="s">
        <v>419</v>
      </c>
      <c>
        <f>(M202*21)/100</f>
      </c>
      <c t="s">
        <v>27</v>
      </c>
    </row>
    <row r="203" spans="1:5" ht="12.75">
      <c r="A203" s="35" t="s">
        <v>54</v>
      </c>
      <c r="E203" s="39" t="s">
        <v>5</v>
      </c>
    </row>
    <row r="204" spans="1:5" ht="12.75">
      <c r="A204" s="35" t="s">
        <v>55</v>
      </c>
      <c r="E204" s="40" t="s">
        <v>2034</v>
      </c>
    </row>
    <row r="205" spans="1:5" ht="63.75">
      <c r="A205" t="s">
        <v>56</v>
      </c>
      <c r="E205" s="39" t="s">
        <v>1290</v>
      </c>
    </row>
    <row r="206" spans="1:16" ht="12.75">
      <c r="A206" t="s">
        <v>49</v>
      </c>
      <c s="34" t="s">
        <v>243</v>
      </c>
      <c s="34" t="s">
        <v>1834</v>
      </c>
      <c s="35" t="s">
        <v>5</v>
      </c>
      <c s="6" t="s">
        <v>2035</v>
      </c>
      <c s="36" t="s">
        <v>682</v>
      </c>
      <c s="37">
        <v>1</v>
      </c>
      <c s="36">
        <v>0</v>
      </c>
      <c s="36">
        <f>ROUND(G206*H206,6)</f>
      </c>
      <c r="L206" s="38">
        <v>0</v>
      </c>
      <c s="32">
        <f>ROUND(ROUND(L206,2)*ROUND(G206,3),2)</f>
      </c>
      <c s="36" t="s">
        <v>419</v>
      </c>
      <c>
        <f>(M206*21)/100</f>
      </c>
      <c t="s">
        <v>27</v>
      </c>
    </row>
    <row r="207" spans="1:5" ht="12.75">
      <c r="A207" s="35" t="s">
        <v>54</v>
      </c>
      <c r="E207" s="39" t="s">
        <v>2036</v>
      </c>
    </row>
    <row r="208" spans="1:5" ht="12.75">
      <c r="A208" s="35" t="s">
        <v>55</v>
      </c>
      <c r="E208" s="40" t="s">
        <v>5</v>
      </c>
    </row>
    <row r="209" spans="1:5" ht="12.75">
      <c r="A209" t="s">
        <v>56</v>
      </c>
      <c r="E209" s="39" t="s">
        <v>5</v>
      </c>
    </row>
    <row r="210" spans="1:16" ht="25.5">
      <c r="A210" t="s">
        <v>49</v>
      </c>
      <c s="34" t="s">
        <v>247</v>
      </c>
      <c s="34" t="s">
        <v>1296</v>
      </c>
      <c s="35" t="s">
        <v>5</v>
      </c>
      <c s="6" t="s">
        <v>1297</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65.75">
      <c r="A213" t="s">
        <v>56</v>
      </c>
      <c r="E213" s="39" t="s">
        <v>1298</v>
      </c>
    </row>
    <row r="214" spans="1:16" ht="12.75">
      <c r="A214" t="s">
        <v>49</v>
      </c>
      <c s="34" t="s">
        <v>251</v>
      </c>
      <c s="34" t="s">
        <v>1299</v>
      </c>
      <c s="35" t="s">
        <v>5</v>
      </c>
      <c s="6" t="s">
        <v>1300</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1301</v>
      </c>
    </row>
    <row r="218" spans="1:16" ht="12.75">
      <c r="A218" t="s">
        <v>49</v>
      </c>
      <c s="34" t="s">
        <v>255</v>
      </c>
      <c s="34" t="s">
        <v>1302</v>
      </c>
      <c s="35" t="s">
        <v>5</v>
      </c>
      <c s="6" t="s">
        <v>1303</v>
      </c>
      <c s="36" t="s">
        <v>80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1304</v>
      </c>
    </row>
    <row r="222" spans="1:16" ht="12.75">
      <c r="A222" t="s">
        <v>49</v>
      </c>
      <c s="34" t="s">
        <v>259</v>
      </c>
      <c s="34" t="s">
        <v>397</v>
      </c>
      <c s="35" t="s">
        <v>5</v>
      </c>
      <c s="6" t="s">
        <v>398</v>
      </c>
      <c s="36" t="s">
        <v>80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76.5">
      <c r="A225" t="s">
        <v>56</v>
      </c>
      <c r="E225" s="39" t="s">
        <v>1305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1926</v>
      </c>
      <c s="41">
        <f>Rekapitulace!C36</f>
      </c>
      <c s="20" t="s">
        <v>0</v>
      </c>
      <c t="s">
        <v>23</v>
      </c>
      <c t="s">
        <v>27</v>
      </c>
    </row>
    <row r="4" spans="1:16" ht="32" customHeight="1">
      <c r="A4" s="24" t="s">
        <v>20</v>
      </c>
      <c s="25" t="s">
        <v>28</v>
      </c>
      <c s="27" t="s">
        <v>1926</v>
      </c>
      <c r="E4" s="26" t="s">
        <v>1927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2039</v>
      </c>
      <c r="E8" s="30" t="s">
        <v>2038</v>
      </c>
      <c r="J8" s="29">
        <f>0+J9+J202</f>
      </c>
      <c s="29">
        <f>0+K9+K202</f>
      </c>
      <c s="29">
        <f>0+L9+L202</f>
      </c>
      <c s="29">
        <f>0+M9+M202</f>
      </c>
    </row>
    <row r="9" spans="1:13" ht="12.75">
      <c r="A9" t="s">
        <v>46</v>
      </c>
      <c r="C9" s="31" t="s">
        <v>77</v>
      </c>
      <c r="E9" s="33" t="s">
        <v>1338</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25.5">
      <c r="A10" t="s">
        <v>49</v>
      </c>
      <c s="34" t="s">
        <v>47</v>
      </c>
      <c s="34" t="s">
        <v>1326</v>
      </c>
      <c s="35" t="s">
        <v>5</v>
      </c>
      <c s="6" t="s">
        <v>1327</v>
      </c>
      <c s="36" t="s">
        <v>80</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1328</v>
      </c>
    </row>
    <row r="14" spans="1:16" ht="12.75">
      <c r="A14" t="s">
        <v>49</v>
      </c>
      <c s="34" t="s">
        <v>27</v>
      </c>
      <c s="34" t="s">
        <v>2040</v>
      </c>
      <c s="35" t="s">
        <v>5</v>
      </c>
      <c s="6" t="s">
        <v>2041</v>
      </c>
      <c s="36" t="s">
        <v>75</v>
      </c>
      <c s="37">
        <v>250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2042</v>
      </c>
    </row>
    <row r="18" spans="1:16" ht="12.75">
      <c r="A18" t="s">
        <v>49</v>
      </c>
      <c s="34" t="s">
        <v>26</v>
      </c>
      <c s="34" t="s">
        <v>2043</v>
      </c>
      <c s="35" t="s">
        <v>5</v>
      </c>
      <c s="6" t="s">
        <v>2044</v>
      </c>
      <c s="36" t="s">
        <v>101</v>
      </c>
      <c s="37">
        <v>4.5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2015</v>
      </c>
    </row>
    <row r="22" spans="1:16" ht="12.75">
      <c r="A22" t="s">
        <v>49</v>
      </c>
      <c s="34" t="s">
        <v>65</v>
      </c>
      <c s="34" t="s">
        <v>2016</v>
      </c>
      <c s="35" t="s">
        <v>5</v>
      </c>
      <c s="6" t="s">
        <v>2017</v>
      </c>
      <c s="36" t="s">
        <v>75</v>
      </c>
      <c s="37">
        <v>4.5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2012</v>
      </c>
    </row>
    <row r="26" spans="1:16" ht="12.75">
      <c r="A26" t="s">
        <v>49</v>
      </c>
      <c s="34" t="s">
        <v>69</v>
      </c>
      <c s="34" t="s">
        <v>2045</v>
      </c>
      <c s="35" t="s">
        <v>5</v>
      </c>
      <c s="6" t="s">
        <v>2046</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1942</v>
      </c>
    </row>
    <row r="30" spans="1:16" ht="12.75">
      <c r="A30" t="s">
        <v>49</v>
      </c>
      <c s="34" t="s">
        <v>72</v>
      </c>
      <c s="34" t="s">
        <v>2047</v>
      </c>
      <c s="35" t="s">
        <v>5</v>
      </c>
      <c s="6" t="s">
        <v>2048</v>
      </c>
      <c s="36" t="s">
        <v>80</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1185</v>
      </c>
    </row>
    <row r="34" spans="1:16" ht="12.75">
      <c r="A34" t="s">
        <v>49</v>
      </c>
      <c s="34" t="s">
        <v>77</v>
      </c>
      <c s="34" t="s">
        <v>2049</v>
      </c>
      <c s="35" t="s">
        <v>5</v>
      </c>
      <c s="6" t="s">
        <v>2050</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1203</v>
      </c>
    </row>
    <row r="38" spans="1:16" ht="12.75">
      <c r="A38" t="s">
        <v>49</v>
      </c>
      <c s="34" t="s">
        <v>82</v>
      </c>
      <c s="34" t="s">
        <v>2051</v>
      </c>
      <c s="35" t="s">
        <v>5</v>
      </c>
      <c s="6" t="s">
        <v>2052</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04">
      <c r="A41" t="s">
        <v>56</v>
      </c>
      <c r="E41" s="39" t="s">
        <v>2053</v>
      </c>
    </row>
    <row r="42" spans="1:16" ht="12.75">
      <c r="A42" t="s">
        <v>49</v>
      </c>
      <c s="34" t="s">
        <v>86</v>
      </c>
      <c s="34" t="s">
        <v>1935</v>
      </c>
      <c s="35" t="s">
        <v>5</v>
      </c>
      <c s="6" t="s">
        <v>1936</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1274</v>
      </c>
    </row>
    <row r="46" spans="1:16" ht="12.75">
      <c r="A46" t="s">
        <v>49</v>
      </c>
      <c s="34" t="s">
        <v>90</v>
      </c>
      <c s="34" t="s">
        <v>1937</v>
      </c>
      <c s="35" t="s">
        <v>5</v>
      </c>
      <c s="6" t="s">
        <v>1938</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1939</v>
      </c>
    </row>
    <row r="50" spans="1:16" ht="12.75">
      <c r="A50" t="s">
        <v>49</v>
      </c>
      <c s="34" t="s">
        <v>94</v>
      </c>
      <c s="34" t="s">
        <v>2054</v>
      </c>
      <c s="35" t="s">
        <v>5</v>
      </c>
      <c s="6" t="s">
        <v>2055</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1203</v>
      </c>
    </row>
    <row r="54" spans="1:16" ht="12.75">
      <c r="A54" t="s">
        <v>49</v>
      </c>
      <c s="34" t="s">
        <v>98</v>
      </c>
      <c s="34" t="s">
        <v>1940</v>
      </c>
      <c s="35" t="s">
        <v>5</v>
      </c>
      <c s="6" t="s">
        <v>1941</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1942</v>
      </c>
    </row>
    <row r="58" spans="1:16" ht="12.75">
      <c r="A58" t="s">
        <v>49</v>
      </c>
      <c s="34" t="s">
        <v>103</v>
      </c>
      <c s="34" t="s">
        <v>1943</v>
      </c>
      <c s="35" t="s">
        <v>5</v>
      </c>
      <c s="6" t="s">
        <v>1944</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1185</v>
      </c>
    </row>
    <row r="62" spans="1:16" ht="12.75">
      <c r="A62" t="s">
        <v>49</v>
      </c>
      <c s="34" t="s">
        <v>106</v>
      </c>
      <c s="34" t="s">
        <v>2056</v>
      </c>
      <c s="35" t="s">
        <v>5</v>
      </c>
      <c s="6" t="s">
        <v>2057</v>
      </c>
      <c s="36" t="s">
        <v>80</v>
      </c>
      <c s="37">
        <v>15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1942</v>
      </c>
    </row>
    <row r="66" spans="1:16" ht="12.75">
      <c r="A66" t="s">
        <v>49</v>
      </c>
      <c s="34" t="s">
        <v>110</v>
      </c>
      <c s="34" t="s">
        <v>1982</v>
      </c>
      <c s="35" t="s">
        <v>5</v>
      </c>
      <c s="6" t="s">
        <v>1983</v>
      </c>
      <c s="36" t="s">
        <v>80</v>
      </c>
      <c s="37">
        <v>15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1185</v>
      </c>
    </row>
    <row r="70" spans="1:16" ht="12.75">
      <c r="A70" t="s">
        <v>49</v>
      </c>
      <c s="34" t="s">
        <v>113</v>
      </c>
      <c s="34" t="s">
        <v>1945</v>
      </c>
      <c s="35" t="s">
        <v>5</v>
      </c>
      <c s="6" t="s">
        <v>1946</v>
      </c>
      <c s="36" t="s">
        <v>80</v>
      </c>
      <c s="37">
        <v>14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1942</v>
      </c>
    </row>
    <row r="74" spans="1:16" ht="25.5">
      <c r="A74" t="s">
        <v>49</v>
      </c>
      <c s="34" t="s">
        <v>117</v>
      </c>
      <c s="34" t="s">
        <v>1947</v>
      </c>
      <c s="35" t="s">
        <v>5</v>
      </c>
      <c s="6" t="s">
        <v>1948</v>
      </c>
      <c s="36" t="s">
        <v>80</v>
      </c>
      <c s="37">
        <v>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1949</v>
      </c>
    </row>
    <row r="78" spans="1:16" ht="12.75">
      <c r="A78" t="s">
        <v>49</v>
      </c>
      <c s="34" t="s">
        <v>121</v>
      </c>
      <c s="34" t="s">
        <v>1950</v>
      </c>
      <c s="35" t="s">
        <v>5</v>
      </c>
      <c s="6" t="s">
        <v>1951</v>
      </c>
      <c s="36" t="s">
        <v>80</v>
      </c>
      <c s="37">
        <v>23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1185</v>
      </c>
    </row>
    <row r="82" spans="1:16" ht="12.75">
      <c r="A82" t="s">
        <v>49</v>
      </c>
      <c s="34" t="s">
        <v>125</v>
      </c>
      <c s="34" t="s">
        <v>1952</v>
      </c>
      <c s="35" t="s">
        <v>5</v>
      </c>
      <c s="6" t="s">
        <v>1953</v>
      </c>
      <c s="36" t="s">
        <v>80</v>
      </c>
      <c s="37">
        <v>40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1942</v>
      </c>
    </row>
    <row r="86" spans="1:16" ht="12.75">
      <c r="A86" t="s">
        <v>49</v>
      </c>
      <c s="34" t="s">
        <v>128</v>
      </c>
      <c s="34" t="s">
        <v>1954</v>
      </c>
      <c s="35" t="s">
        <v>5</v>
      </c>
      <c s="6" t="s">
        <v>1955</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1185</v>
      </c>
    </row>
    <row r="90" spans="1:16" ht="12.75">
      <c r="A90" t="s">
        <v>49</v>
      </c>
      <c s="34" t="s">
        <v>132</v>
      </c>
      <c s="34" t="s">
        <v>2058</v>
      </c>
      <c s="35" t="s">
        <v>5</v>
      </c>
      <c s="6" t="s">
        <v>2059</v>
      </c>
      <c s="36" t="s">
        <v>80</v>
      </c>
      <c s="37">
        <v>37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1942</v>
      </c>
    </row>
    <row r="94" spans="1:16" ht="12.75">
      <c r="A94" t="s">
        <v>49</v>
      </c>
      <c s="34" t="s">
        <v>136</v>
      </c>
      <c s="34" t="s">
        <v>1958</v>
      </c>
      <c s="35" t="s">
        <v>5</v>
      </c>
      <c s="6" t="s">
        <v>1959</v>
      </c>
      <c s="36" t="s">
        <v>80</v>
      </c>
      <c s="37">
        <v>37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1185</v>
      </c>
    </row>
    <row r="98" spans="1:16" ht="12.75">
      <c r="A98" t="s">
        <v>49</v>
      </c>
      <c s="34" t="s">
        <v>139</v>
      </c>
      <c s="34" t="s">
        <v>2060</v>
      </c>
      <c s="35" t="s">
        <v>5</v>
      </c>
      <c s="6" t="s">
        <v>2061</v>
      </c>
      <c s="36" t="s">
        <v>80</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1942</v>
      </c>
    </row>
    <row r="102" spans="1:16" ht="12.75">
      <c r="A102" t="s">
        <v>49</v>
      </c>
      <c s="34" t="s">
        <v>143</v>
      </c>
      <c s="34" t="s">
        <v>1962</v>
      </c>
      <c s="35" t="s">
        <v>5</v>
      </c>
      <c s="6" t="s">
        <v>1963</v>
      </c>
      <c s="36" t="s">
        <v>80</v>
      </c>
      <c s="37">
        <v>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1185</v>
      </c>
    </row>
    <row r="106" spans="1:16" ht="12.75">
      <c r="A106" t="s">
        <v>49</v>
      </c>
      <c s="34" t="s">
        <v>146</v>
      </c>
      <c s="34" t="s">
        <v>1968</v>
      </c>
      <c s="35" t="s">
        <v>5</v>
      </c>
      <c s="6" t="s">
        <v>1969</v>
      </c>
      <c s="36" t="s">
        <v>80</v>
      </c>
      <c s="37">
        <v>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1942</v>
      </c>
    </row>
    <row r="110" spans="1:16" ht="12.75">
      <c r="A110" t="s">
        <v>49</v>
      </c>
      <c s="34" t="s">
        <v>787</v>
      </c>
      <c s="34" t="s">
        <v>1970</v>
      </c>
      <c s="35" t="s">
        <v>5</v>
      </c>
      <c s="6" t="s">
        <v>1971</v>
      </c>
      <c s="36" t="s">
        <v>80</v>
      </c>
      <c s="37">
        <v>38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1185</v>
      </c>
    </row>
    <row r="114" spans="1:16" ht="12.75">
      <c r="A114" t="s">
        <v>49</v>
      </c>
      <c s="34" t="s">
        <v>151</v>
      </c>
      <c s="34" t="s">
        <v>2062</v>
      </c>
      <c s="35" t="s">
        <v>5</v>
      </c>
      <c s="6" t="s">
        <v>2063</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1942</v>
      </c>
    </row>
    <row r="118" spans="1:16" ht="12.75">
      <c r="A118" t="s">
        <v>49</v>
      </c>
      <c s="34" t="s">
        <v>155</v>
      </c>
      <c s="34" t="s">
        <v>2064</v>
      </c>
      <c s="35" t="s">
        <v>5</v>
      </c>
      <c s="6" t="s">
        <v>2065</v>
      </c>
      <c s="36" t="s">
        <v>80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1185</v>
      </c>
    </row>
    <row r="122" spans="1:16" ht="12.75">
      <c r="A122" t="s">
        <v>49</v>
      </c>
      <c s="34" t="s">
        <v>159</v>
      </c>
      <c s="34" t="s">
        <v>1972</v>
      </c>
      <c s="35" t="s">
        <v>5</v>
      </c>
      <c s="6" t="s">
        <v>1973</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1942</v>
      </c>
    </row>
    <row r="126" spans="1:16" ht="12.75">
      <c r="A126" t="s">
        <v>49</v>
      </c>
      <c s="34" t="s">
        <v>163</v>
      </c>
      <c s="34" t="s">
        <v>1974</v>
      </c>
      <c s="35" t="s">
        <v>5</v>
      </c>
      <c s="6" t="s">
        <v>1975</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1185</v>
      </c>
    </row>
    <row r="130" spans="1:16" ht="12.75">
      <c r="A130" t="s">
        <v>49</v>
      </c>
      <c s="34" t="s">
        <v>167</v>
      </c>
      <c s="34" t="s">
        <v>1976</v>
      </c>
      <c s="35" t="s">
        <v>5</v>
      </c>
      <c s="6" t="s">
        <v>1977</v>
      </c>
      <c s="36" t="s">
        <v>80</v>
      </c>
      <c s="37">
        <v>15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1942</v>
      </c>
    </row>
    <row r="134" spans="1:16" ht="12.75">
      <c r="A134" t="s">
        <v>49</v>
      </c>
      <c s="34" t="s">
        <v>171</v>
      </c>
      <c s="34" t="s">
        <v>1978</v>
      </c>
      <c s="35" t="s">
        <v>5</v>
      </c>
      <c s="6" t="s">
        <v>1979</v>
      </c>
      <c s="36" t="s">
        <v>80</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1185</v>
      </c>
    </row>
    <row r="138" spans="1:16" ht="12.75">
      <c r="A138" t="s">
        <v>49</v>
      </c>
      <c s="34" t="s">
        <v>175</v>
      </c>
      <c s="34" t="s">
        <v>2066</v>
      </c>
      <c s="35" t="s">
        <v>5</v>
      </c>
      <c s="6" t="s">
        <v>2067</v>
      </c>
      <c s="36" t="s">
        <v>80</v>
      </c>
      <c s="37">
        <v>13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1942</v>
      </c>
    </row>
    <row r="142" spans="1:16" ht="12.75">
      <c r="A142" t="s">
        <v>49</v>
      </c>
      <c s="34" t="s">
        <v>179</v>
      </c>
      <c s="34" t="s">
        <v>2068</v>
      </c>
      <c s="35" t="s">
        <v>5</v>
      </c>
      <c s="6" t="s">
        <v>2069</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1185</v>
      </c>
    </row>
    <row r="146" spans="1:16" ht="25.5">
      <c r="A146" t="s">
        <v>49</v>
      </c>
      <c s="34" t="s">
        <v>183</v>
      </c>
      <c s="34" t="s">
        <v>1984</v>
      </c>
      <c s="35" t="s">
        <v>5</v>
      </c>
      <c s="6" t="s">
        <v>1985</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1942</v>
      </c>
    </row>
    <row r="150" spans="1:16" ht="25.5">
      <c r="A150" t="s">
        <v>49</v>
      </c>
      <c s="34" t="s">
        <v>187</v>
      </c>
      <c s="34" t="s">
        <v>1986</v>
      </c>
      <c s="35" t="s">
        <v>5</v>
      </c>
      <c s="6" t="s">
        <v>1987</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1942</v>
      </c>
    </row>
    <row r="154" spans="1:16" ht="12.75">
      <c r="A154" t="s">
        <v>49</v>
      </c>
      <c s="34" t="s">
        <v>191</v>
      </c>
      <c s="34" t="s">
        <v>1988</v>
      </c>
      <c s="35" t="s">
        <v>5</v>
      </c>
      <c s="6" t="s">
        <v>1989</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1185</v>
      </c>
    </row>
    <row r="158" spans="1:16" ht="12.75">
      <c r="A158" t="s">
        <v>49</v>
      </c>
      <c s="34" t="s">
        <v>195</v>
      </c>
      <c s="34" t="s">
        <v>2070</v>
      </c>
      <c s="35" t="s">
        <v>5</v>
      </c>
      <c s="6" t="s">
        <v>2071</v>
      </c>
      <c s="36" t="s">
        <v>80</v>
      </c>
      <c s="37">
        <v>20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1203</v>
      </c>
    </row>
    <row r="162" spans="1:16" ht="12.75">
      <c r="A162" t="s">
        <v>49</v>
      </c>
      <c s="34" t="s">
        <v>199</v>
      </c>
      <c s="34" t="s">
        <v>1990</v>
      </c>
      <c s="35" t="s">
        <v>5</v>
      </c>
      <c s="6" t="s">
        <v>1991</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1942</v>
      </c>
    </row>
    <row r="166" spans="1:16" ht="12.75">
      <c r="A166" t="s">
        <v>49</v>
      </c>
      <c s="34" t="s">
        <v>203</v>
      </c>
      <c s="34" t="s">
        <v>1992</v>
      </c>
      <c s="35" t="s">
        <v>5</v>
      </c>
      <c s="6" t="s">
        <v>1993</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1185</v>
      </c>
    </row>
    <row r="170" spans="1:16" ht="12.75">
      <c r="A170" t="s">
        <v>49</v>
      </c>
      <c s="34" t="s">
        <v>207</v>
      </c>
      <c s="34" t="s">
        <v>2072</v>
      </c>
      <c s="35" t="s">
        <v>5</v>
      </c>
      <c s="6" t="s">
        <v>2073</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1939</v>
      </c>
    </row>
    <row r="174" spans="1:16" ht="12.75">
      <c r="A174" t="s">
        <v>49</v>
      </c>
      <c s="34" t="s">
        <v>211</v>
      </c>
      <c s="34" t="s">
        <v>2074</v>
      </c>
      <c s="35" t="s">
        <v>5</v>
      </c>
      <c s="6" t="s">
        <v>2075</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1939</v>
      </c>
    </row>
    <row r="178" spans="1:16" ht="12.75">
      <c r="A178" t="s">
        <v>49</v>
      </c>
      <c s="34" t="s">
        <v>215</v>
      </c>
      <c s="34" t="s">
        <v>1994</v>
      </c>
      <c s="35" t="s">
        <v>5</v>
      </c>
      <c s="6" t="s">
        <v>1995</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1939</v>
      </c>
    </row>
    <row r="182" spans="1:16" ht="12.75">
      <c r="A182" t="s">
        <v>49</v>
      </c>
      <c s="34" t="s">
        <v>219</v>
      </c>
      <c s="34" t="s">
        <v>2076</v>
      </c>
      <c s="35" t="s">
        <v>5</v>
      </c>
      <c s="6" t="s">
        <v>2077</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40.25">
      <c r="A185" t="s">
        <v>56</v>
      </c>
      <c r="E185" s="39" t="s">
        <v>1274</v>
      </c>
    </row>
    <row r="186" spans="1:16" ht="12.75">
      <c r="A186" t="s">
        <v>49</v>
      </c>
      <c s="34" t="s">
        <v>223</v>
      </c>
      <c s="34" t="s">
        <v>1996</v>
      </c>
      <c s="35" t="s">
        <v>5</v>
      </c>
      <c s="6" t="s">
        <v>1997</v>
      </c>
      <c s="36" t="s">
        <v>374</v>
      </c>
      <c s="37">
        <v>16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1998</v>
      </c>
    </row>
    <row r="190" spans="1:16" ht="12.75">
      <c r="A190" t="s">
        <v>49</v>
      </c>
      <c s="34" t="s">
        <v>227</v>
      </c>
      <c s="34" t="s">
        <v>1999</v>
      </c>
      <c s="35" t="s">
        <v>5</v>
      </c>
      <c s="6" t="s">
        <v>2078</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40.25">
      <c r="A193" t="s">
        <v>56</v>
      </c>
      <c r="E193" s="39" t="s">
        <v>1274</v>
      </c>
    </row>
    <row r="194" spans="1:16" ht="12.75">
      <c r="A194" t="s">
        <v>49</v>
      </c>
      <c s="34" t="s">
        <v>231</v>
      </c>
      <c s="34" t="s">
        <v>2001</v>
      </c>
      <c s="35" t="s">
        <v>5</v>
      </c>
      <c s="6" t="s">
        <v>2002</v>
      </c>
      <c s="36" t="s">
        <v>80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40.25">
      <c r="A197" t="s">
        <v>56</v>
      </c>
      <c r="E197" s="39" t="s">
        <v>1274</v>
      </c>
    </row>
    <row r="198" spans="1:16" ht="12.75">
      <c r="A198" t="s">
        <v>49</v>
      </c>
      <c s="34" t="s">
        <v>235</v>
      </c>
      <c s="34" t="s">
        <v>2003</v>
      </c>
      <c s="35" t="s">
        <v>5</v>
      </c>
      <c s="6" t="s">
        <v>2004</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1274</v>
      </c>
    </row>
    <row r="202" spans="1:13" ht="12.75">
      <c r="A202" t="s">
        <v>46</v>
      </c>
      <c r="C202" s="31" t="s">
        <v>86</v>
      </c>
      <c r="E202" s="33" t="s">
        <v>2079</v>
      </c>
      <c r="J202" s="32">
        <f>0</f>
      </c>
      <c s="32">
        <f>0</f>
      </c>
      <c s="32">
        <f>0+L203+L207</f>
      </c>
      <c s="32">
        <f>0+M203+M207</f>
      </c>
    </row>
    <row r="203" spans="1:16" ht="12.75">
      <c r="A203" t="s">
        <v>49</v>
      </c>
      <c s="34" t="s">
        <v>239</v>
      </c>
      <c s="34" t="s">
        <v>2080</v>
      </c>
      <c s="35" t="s">
        <v>5</v>
      </c>
      <c s="6" t="s">
        <v>2081</v>
      </c>
      <c s="36" t="s">
        <v>60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2082</v>
      </c>
    </row>
    <row r="207" spans="1:16" ht="12.75">
      <c r="A207" t="s">
        <v>49</v>
      </c>
      <c s="34" t="s">
        <v>243</v>
      </c>
      <c s="34" t="s">
        <v>2083</v>
      </c>
      <c s="35" t="s">
        <v>5</v>
      </c>
      <c s="6" t="s">
        <v>2084</v>
      </c>
      <c s="36" t="s">
        <v>80</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2082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2085</v>
      </c>
      <c s="41">
        <f>Rekapitulace!C39</f>
      </c>
      <c s="20" t="s">
        <v>0</v>
      </c>
      <c t="s">
        <v>23</v>
      </c>
      <c t="s">
        <v>27</v>
      </c>
    </row>
    <row r="4" spans="1:16" ht="32" customHeight="1">
      <c r="A4" s="24" t="s">
        <v>20</v>
      </c>
      <c s="25" t="s">
        <v>28</v>
      </c>
      <c s="27" t="s">
        <v>2085</v>
      </c>
      <c r="E4" s="26" t="s">
        <v>2086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2089</v>
      </c>
      <c r="E8" s="30" t="s">
        <v>2088</v>
      </c>
      <c r="J8" s="29">
        <f>0+J9+J374</f>
      </c>
      <c s="29">
        <f>0+K9+K374</f>
      </c>
      <c s="29">
        <f>0+L9+L374</f>
      </c>
      <c s="29">
        <f>0+M9+M374</f>
      </c>
    </row>
    <row r="9" spans="1:13" ht="12.75">
      <c r="A9" t="s">
        <v>46</v>
      </c>
      <c r="C9" s="31" t="s">
        <v>667</v>
      </c>
      <c r="E9" s="33" t="s">
        <v>2090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10" spans="1:16" ht="12.75">
      <c r="A10" t="s">
        <v>49</v>
      </c>
      <c s="34" t="s">
        <v>136</v>
      </c>
      <c s="34" t="s">
        <v>1162</v>
      </c>
      <c s="35" t="s">
        <v>5</v>
      </c>
      <c s="6" t="s">
        <v>1163</v>
      </c>
      <c s="36" t="s">
        <v>1164</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1165</v>
      </c>
    </row>
    <row r="14" spans="1:16" ht="12.75">
      <c r="A14" t="s">
        <v>49</v>
      </c>
      <c s="34" t="s">
        <v>139</v>
      </c>
      <c s="34" t="s">
        <v>1166</v>
      </c>
      <c s="35" t="s">
        <v>5</v>
      </c>
      <c s="6" t="s">
        <v>1167</v>
      </c>
      <c s="36" t="s">
        <v>1164</v>
      </c>
      <c s="37">
        <v>141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1165</v>
      </c>
    </row>
    <row r="18" spans="1:16" ht="25.5">
      <c r="A18" t="s">
        <v>49</v>
      </c>
      <c s="34" t="s">
        <v>143</v>
      </c>
      <c s="34" t="s">
        <v>1168</v>
      </c>
      <c s="35" t="s">
        <v>5</v>
      </c>
      <c s="6" t="s">
        <v>1169</v>
      </c>
      <c s="36" t="s">
        <v>75</v>
      </c>
      <c s="37">
        <v>9550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1170</v>
      </c>
    </row>
    <row r="22" spans="1:16" ht="12.75">
      <c r="A22" t="s">
        <v>49</v>
      </c>
      <c s="34" t="s">
        <v>146</v>
      </c>
      <c s="34" t="s">
        <v>2013</v>
      </c>
      <c s="35" t="s">
        <v>5</v>
      </c>
      <c s="6" t="s">
        <v>2014</v>
      </c>
      <c s="36" t="s">
        <v>101</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2015</v>
      </c>
    </row>
    <row r="26" spans="1:16" ht="12.75">
      <c r="A26" t="s">
        <v>49</v>
      </c>
      <c s="34" t="s">
        <v>787</v>
      </c>
      <c s="34" t="s">
        <v>2016</v>
      </c>
      <c s="35" t="s">
        <v>5</v>
      </c>
      <c s="6" t="s">
        <v>2017</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2012</v>
      </c>
    </row>
    <row r="30" spans="1:16" ht="12.75">
      <c r="A30" t="s">
        <v>49</v>
      </c>
      <c s="34" t="s">
        <v>151</v>
      </c>
      <c s="34" t="s">
        <v>933</v>
      </c>
      <c s="35" t="s">
        <v>5</v>
      </c>
      <c s="6" t="s">
        <v>934</v>
      </c>
      <c s="36" t="s">
        <v>75</v>
      </c>
      <c s="37">
        <v>35600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1186</v>
      </c>
    </row>
    <row r="34" spans="1:16" ht="12.75">
      <c r="A34" t="s">
        <v>49</v>
      </c>
      <c s="34" t="s">
        <v>155</v>
      </c>
      <c s="34" t="s">
        <v>936</v>
      </c>
      <c s="35" t="s">
        <v>5</v>
      </c>
      <c s="6" t="s">
        <v>937</v>
      </c>
      <c s="36" t="s">
        <v>75</v>
      </c>
      <c s="37">
        <v>35600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1170</v>
      </c>
    </row>
    <row r="38" spans="1:16" ht="12.75">
      <c r="A38" t="s">
        <v>49</v>
      </c>
      <c s="34" t="s">
        <v>159</v>
      </c>
      <c s="34" t="s">
        <v>939</v>
      </c>
      <c s="35" t="s">
        <v>5</v>
      </c>
      <c s="6" t="s">
        <v>940</v>
      </c>
      <c s="36" t="s">
        <v>941</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1187</v>
      </c>
    </row>
    <row r="42" spans="1:16" ht="12.75">
      <c r="A42" t="s">
        <v>49</v>
      </c>
      <c s="34" t="s">
        <v>163</v>
      </c>
      <c s="34" t="s">
        <v>943</v>
      </c>
      <c s="35" t="s">
        <v>5</v>
      </c>
      <c s="6" t="s">
        <v>944</v>
      </c>
      <c s="36" t="s">
        <v>75</v>
      </c>
      <c s="37">
        <v>35600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1188</v>
      </c>
    </row>
    <row r="46" spans="1:16" ht="12.75">
      <c r="A46" t="s">
        <v>49</v>
      </c>
      <c s="34" t="s">
        <v>167</v>
      </c>
      <c s="34" t="s">
        <v>1189</v>
      </c>
      <c s="35" t="s">
        <v>5</v>
      </c>
      <c s="6" t="s">
        <v>1190</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1182</v>
      </c>
    </row>
    <row r="50" spans="1:16" ht="12.75">
      <c r="A50" t="s">
        <v>49</v>
      </c>
      <c s="34" t="s">
        <v>171</v>
      </c>
      <c s="34" t="s">
        <v>1191</v>
      </c>
      <c s="35" t="s">
        <v>5</v>
      </c>
      <c s="6" t="s">
        <v>1192</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1185</v>
      </c>
    </row>
    <row r="54" spans="1:16" ht="12.75">
      <c r="A54" t="s">
        <v>49</v>
      </c>
      <c s="34" t="s">
        <v>175</v>
      </c>
      <c s="34" t="s">
        <v>1193</v>
      </c>
      <c s="35" t="s">
        <v>5</v>
      </c>
      <c s="6" t="s">
        <v>1194</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1182</v>
      </c>
    </row>
    <row r="58" spans="1:16" ht="12.75">
      <c r="A58" t="s">
        <v>49</v>
      </c>
      <c s="34" t="s">
        <v>179</v>
      </c>
      <c s="34" t="s">
        <v>1195</v>
      </c>
      <c s="35" t="s">
        <v>5</v>
      </c>
      <c s="6" t="s">
        <v>1196</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1185</v>
      </c>
    </row>
    <row r="62" spans="1:16" ht="12.75">
      <c r="A62" t="s">
        <v>49</v>
      </c>
      <c s="34" t="s">
        <v>183</v>
      </c>
      <c s="34" t="s">
        <v>946</v>
      </c>
      <c s="35" t="s">
        <v>47</v>
      </c>
      <c s="6" t="s">
        <v>947</v>
      </c>
      <c s="36" t="s">
        <v>80</v>
      </c>
      <c s="37">
        <v>20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1182</v>
      </c>
    </row>
    <row r="66" spans="1:16" ht="12.75">
      <c r="A66" t="s">
        <v>49</v>
      </c>
      <c s="34" t="s">
        <v>187</v>
      </c>
      <c s="34" t="s">
        <v>949</v>
      </c>
      <c s="35" t="s">
        <v>5</v>
      </c>
      <c s="6" t="s">
        <v>950</v>
      </c>
      <c s="36" t="s">
        <v>80</v>
      </c>
      <c s="37">
        <v>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1185</v>
      </c>
    </row>
    <row r="70" spans="1:16" ht="12.75">
      <c r="A70" t="s">
        <v>49</v>
      </c>
      <c s="34" t="s">
        <v>191</v>
      </c>
      <c s="34" t="s">
        <v>1197</v>
      </c>
      <c s="35" t="s">
        <v>5</v>
      </c>
      <c s="6" t="s">
        <v>1198</v>
      </c>
      <c s="36" t="s">
        <v>80</v>
      </c>
      <c s="37">
        <v>30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1182</v>
      </c>
    </row>
    <row r="74" spans="1:16" ht="12.75">
      <c r="A74" t="s">
        <v>49</v>
      </c>
      <c s="34" t="s">
        <v>195</v>
      </c>
      <c s="34" t="s">
        <v>1199</v>
      </c>
      <c s="35" t="s">
        <v>5</v>
      </c>
      <c s="6" t="s">
        <v>1200</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1185</v>
      </c>
    </row>
    <row r="78" spans="1:16" ht="12.75">
      <c r="A78" t="s">
        <v>49</v>
      </c>
      <c s="34" t="s">
        <v>199</v>
      </c>
      <c s="34" t="s">
        <v>946</v>
      </c>
      <c s="35" t="s">
        <v>5</v>
      </c>
      <c s="6" t="s">
        <v>947</v>
      </c>
      <c s="36" t="s">
        <v>80</v>
      </c>
      <c s="37">
        <v>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1182</v>
      </c>
    </row>
    <row r="82" spans="1:16" ht="12.75">
      <c r="A82" t="s">
        <v>49</v>
      </c>
      <c s="34" t="s">
        <v>203</v>
      </c>
      <c s="34" t="s">
        <v>949</v>
      </c>
      <c s="35" t="s">
        <v>47</v>
      </c>
      <c s="6" t="s">
        <v>950</v>
      </c>
      <c s="36" t="s">
        <v>80</v>
      </c>
      <c s="37">
        <v>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1185</v>
      </c>
    </row>
    <row r="86" spans="1:16" ht="12.75">
      <c r="A86" t="s">
        <v>49</v>
      </c>
      <c s="34" t="s">
        <v>207</v>
      </c>
      <c s="34" t="s">
        <v>2091</v>
      </c>
      <c s="35" t="s">
        <v>5</v>
      </c>
      <c s="6" t="s">
        <v>2092</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1308</v>
      </c>
    </row>
    <row r="90" spans="1:16" ht="12.75">
      <c r="A90" t="s">
        <v>49</v>
      </c>
      <c s="34" t="s">
        <v>211</v>
      </c>
      <c s="34" t="s">
        <v>2093</v>
      </c>
      <c s="35" t="s">
        <v>5</v>
      </c>
      <c s="6" t="s">
        <v>2094</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1182</v>
      </c>
    </row>
    <row r="94" spans="1:16" ht="12.75">
      <c r="A94" t="s">
        <v>49</v>
      </c>
      <c s="34" t="s">
        <v>215</v>
      </c>
      <c s="34" t="s">
        <v>2095</v>
      </c>
      <c s="35" t="s">
        <v>5</v>
      </c>
      <c s="6" t="s">
        <v>2096</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1185</v>
      </c>
    </row>
    <row r="98" spans="1:16" ht="12.75">
      <c r="A98" t="s">
        <v>49</v>
      </c>
      <c s="34" t="s">
        <v>219</v>
      </c>
      <c s="34" t="s">
        <v>1374</v>
      </c>
      <c s="35" t="s">
        <v>5</v>
      </c>
      <c s="6" t="s">
        <v>1375</v>
      </c>
      <c s="36" t="s">
        <v>80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1182</v>
      </c>
    </row>
    <row r="102" spans="1:16" ht="12.75">
      <c r="A102" t="s">
        <v>49</v>
      </c>
      <c s="34" t="s">
        <v>223</v>
      </c>
      <c s="34" t="s">
        <v>1376</v>
      </c>
      <c s="35" t="s">
        <v>5</v>
      </c>
      <c s="6" t="s">
        <v>1377</v>
      </c>
      <c s="36" t="s">
        <v>80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1185</v>
      </c>
    </row>
    <row r="106" spans="1:16" ht="12.75">
      <c r="A106" t="s">
        <v>49</v>
      </c>
      <c s="34" t="s">
        <v>227</v>
      </c>
      <c s="34" t="s">
        <v>1201</v>
      </c>
      <c s="35" t="s">
        <v>5</v>
      </c>
      <c s="6" t="s">
        <v>2097</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1203</v>
      </c>
    </row>
    <row r="110" spans="1:16" ht="12.75">
      <c r="A110" t="s">
        <v>49</v>
      </c>
      <c s="34" t="s">
        <v>231</v>
      </c>
      <c s="34" t="s">
        <v>1204</v>
      </c>
      <c s="35" t="s">
        <v>5</v>
      </c>
      <c s="6" t="s">
        <v>1205</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1185</v>
      </c>
    </row>
    <row r="114" spans="1:16" ht="12.75">
      <c r="A114" t="s">
        <v>49</v>
      </c>
      <c s="34" t="s">
        <v>235</v>
      </c>
      <c s="34" t="s">
        <v>2098</v>
      </c>
      <c s="35" t="s">
        <v>5</v>
      </c>
      <c s="6" t="s">
        <v>2099</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1182</v>
      </c>
    </row>
    <row r="118" spans="1:16" ht="12.75">
      <c r="A118" t="s">
        <v>49</v>
      </c>
      <c s="34" t="s">
        <v>239</v>
      </c>
      <c s="34" t="s">
        <v>2100</v>
      </c>
      <c s="35" t="s">
        <v>5</v>
      </c>
      <c s="6" t="s">
        <v>2101</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1185</v>
      </c>
    </row>
    <row r="122" spans="1:16" ht="12.75">
      <c r="A122" t="s">
        <v>49</v>
      </c>
      <c s="34" t="s">
        <v>243</v>
      </c>
      <c s="34" t="s">
        <v>1224</v>
      </c>
      <c s="35" t="s">
        <v>5</v>
      </c>
      <c s="6" t="s">
        <v>1225</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1182</v>
      </c>
    </row>
    <row r="126" spans="1:16" ht="12.75">
      <c r="A126" t="s">
        <v>49</v>
      </c>
      <c s="34" t="s">
        <v>247</v>
      </c>
      <c s="34" t="s">
        <v>1226</v>
      </c>
      <c s="35" t="s">
        <v>5</v>
      </c>
      <c s="6" t="s">
        <v>1227</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1185</v>
      </c>
    </row>
    <row r="130" spans="1:16" ht="12.75">
      <c r="A130" t="s">
        <v>49</v>
      </c>
      <c s="34" t="s">
        <v>251</v>
      </c>
      <c s="34" t="s">
        <v>1228</v>
      </c>
      <c s="35" t="s">
        <v>5</v>
      </c>
      <c s="6" t="s">
        <v>1229</v>
      </c>
      <c s="36" t="s">
        <v>80</v>
      </c>
      <c s="37">
        <v>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1182</v>
      </c>
    </row>
    <row r="134" spans="1:16" ht="12.75">
      <c r="A134" t="s">
        <v>49</v>
      </c>
      <c s="34" t="s">
        <v>251</v>
      </c>
      <c s="34" t="s">
        <v>1230</v>
      </c>
      <c s="35" t="s">
        <v>5</v>
      </c>
      <c s="6" t="s">
        <v>1231</v>
      </c>
      <c s="36" t="s">
        <v>80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1185</v>
      </c>
    </row>
    <row r="138" spans="1:16" ht="12.75">
      <c r="A138" t="s">
        <v>49</v>
      </c>
      <c s="34" t="s">
        <v>255</v>
      </c>
      <c s="34" t="s">
        <v>1232</v>
      </c>
      <c s="35" t="s">
        <v>5</v>
      </c>
      <c s="6" t="s">
        <v>1233</v>
      </c>
      <c s="36" t="s">
        <v>80</v>
      </c>
      <c s="37">
        <v>5</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1182</v>
      </c>
    </row>
    <row r="142" spans="1:16" ht="12.75">
      <c r="A142" t="s">
        <v>49</v>
      </c>
      <c s="34" t="s">
        <v>259</v>
      </c>
      <c s="34" t="s">
        <v>1234</v>
      </c>
      <c s="35" t="s">
        <v>5</v>
      </c>
      <c s="6" t="s">
        <v>1235</v>
      </c>
      <c s="36" t="s">
        <v>80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1185</v>
      </c>
    </row>
    <row r="146" spans="1:16" ht="12.75">
      <c r="A146" t="s">
        <v>49</v>
      </c>
      <c s="34" t="s">
        <v>263</v>
      </c>
      <c s="34" t="s">
        <v>1790</v>
      </c>
      <c s="35" t="s">
        <v>5</v>
      </c>
      <c s="6" t="s">
        <v>1791</v>
      </c>
      <c s="36" t="s">
        <v>80</v>
      </c>
      <c s="37">
        <v>5</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1182</v>
      </c>
    </row>
    <row r="150" spans="1:16" ht="12.75">
      <c r="A150" t="s">
        <v>49</v>
      </c>
      <c s="34" t="s">
        <v>267</v>
      </c>
      <c s="34" t="s">
        <v>1870</v>
      </c>
      <c s="35" t="s">
        <v>5</v>
      </c>
      <c s="6" t="s">
        <v>1871</v>
      </c>
      <c s="36" t="s">
        <v>80</v>
      </c>
      <c s="37">
        <v>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1185</v>
      </c>
    </row>
    <row r="154" spans="1:16" ht="12.75">
      <c r="A154" t="s">
        <v>49</v>
      </c>
      <c s="34" t="s">
        <v>271</v>
      </c>
      <c s="34" t="s">
        <v>1792</v>
      </c>
      <c s="35" t="s">
        <v>5</v>
      </c>
      <c s="6" t="s">
        <v>1793</v>
      </c>
      <c s="36" t="s">
        <v>80</v>
      </c>
      <c s="37">
        <v>240</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78.5">
      <c r="A157" t="s">
        <v>56</v>
      </c>
      <c r="E157" s="39" t="s">
        <v>1182</v>
      </c>
    </row>
    <row r="158" spans="1:16" ht="12.75">
      <c r="A158" t="s">
        <v>49</v>
      </c>
      <c s="34" t="s">
        <v>275</v>
      </c>
      <c s="34" t="s">
        <v>1794</v>
      </c>
      <c s="35" t="s">
        <v>5</v>
      </c>
      <c s="6" t="s">
        <v>1795</v>
      </c>
      <c s="36" t="s">
        <v>80</v>
      </c>
      <c s="37">
        <v>240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1185</v>
      </c>
    </row>
    <row r="162" spans="1:16" ht="12.75">
      <c r="A162" t="s">
        <v>49</v>
      </c>
      <c s="34" t="s">
        <v>279</v>
      </c>
      <c s="34" t="s">
        <v>140</v>
      </c>
      <c s="35" t="s">
        <v>5</v>
      </c>
      <c s="6" t="s">
        <v>141</v>
      </c>
      <c s="36" t="s">
        <v>80</v>
      </c>
      <c s="37">
        <v>3</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1236</v>
      </c>
    </row>
    <row r="166" spans="1:16" ht="12.75">
      <c r="A166" t="s">
        <v>49</v>
      </c>
      <c s="34" t="s">
        <v>283</v>
      </c>
      <c s="34" t="s">
        <v>144</v>
      </c>
      <c s="35" t="s">
        <v>5</v>
      </c>
      <c s="6" t="s">
        <v>145</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1236</v>
      </c>
    </row>
    <row r="170" spans="1:16" ht="12.75">
      <c r="A170" t="s">
        <v>49</v>
      </c>
      <c s="34" t="s">
        <v>287</v>
      </c>
      <c s="34" t="s">
        <v>1237</v>
      </c>
      <c s="35" t="s">
        <v>5</v>
      </c>
      <c s="6" t="s">
        <v>1238</v>
      </c>
      <c s="36" t="s">
        <v>80</v>
      </c>
      <c s="37">
        <v>3</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1236</v>
      </c>
    </row>
    <row r="174" spans="1:16" ht="12.75">
      <c r="A174" t="s">
        <v>49</v>
      </c>
      <c s="34" t="s">
        <v>292</v>
      </c>
      <c s="34" t="s">
        <v>1239</v>
      </c>
      <c s="35" t="s">
        <v>5</v>
      </c>
      <c s="6" t="s">
        <v>1240</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1236</v>
      </c>
    </row>
    <row r="178" spans="1:16" ht="12.75">
      <c r="A178" t="s">
        <v>49</v>
      </c>
      <c s="34" t="s">
        <v>296</v>
      </c>
      <c s="34" t="s">
        <v>2102</v>
      </c>
      <c s="35" t="s">
        <v>5</v>
      </c>
      <c s="6" t="s">
        <v>2103</v>
      </c>
      <c s="36" t="s">
        <v>80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65.75">
      <c r="A181" t="s">
        <v>56</v>
      </c>
      <c r="E181" s="39" t="s">
        <v>2104</v>
      </c>
    </row>
    <row r="182" spans="1:16" ht="12.75">
      <c r="A182" t="s">
        <v>49</v>
      </c>
      <c s="34" t="s">
        <v>300</v>
      </c>
      <c s="34" t="s">
        <v>2105</v>
      </c>
      <c s="35" t="s">
        <v>5</v>
      </c>
      <c s="6" t="s">
        <v>2106</v>
      </c>
      <c s="36" t="s">
        <v>80</v>
      </c>
      <c s="37">
        <v>12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1185</v>
      </c>
    </row>
    <row r="186" spans="1:16" ht="12.75">
      <c r="A186" t="s">
        <v>49</v>
      </c>
      <c s="34" t="s">
        <v>304</v>
      </c>
      <c s="34" t="s">
        <v>1241</v>
      </c>
      <c s="35" t="s">
        <v>5</v>
      </c>
      <c s="6" t="s">
        <v>1242</v>
      </c>
      <c s="36" t="s">
        <v>80</v>
      </c>
      <c s="37">
        <v>7</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1243</v>
      </c>
    </row>
    <row r="190" spans="1:16" ht="12.75">
      <c r="A190" t="s">
        <v>49</v>
      </c>
      <c s="34" t="s">
        <v>308</v>
      </c>
      <c s="34" t="s">
        <v>1244</v>
      </c>
      <c s="35" t="s">
        <v>5</v>
      </c>
      <c s="6" t="s">
        <v>1245</v>
      </c>
      <c s="36" t="s">
        <v>80</v>
      </c>
      <c s="37">
        <v>240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1246</v>
      </c>
    </row>
    <row r="194" spans="1:16" ht="25.5">
      <c r="A194" t="s">
        <v>49</v>
      </c>
      <c s="34" t="s">
        <v>312</v>
      </c>
      <c s="34" t="s">
        <v>1247</v>
      </c>
      <c s="35" t="s">
        <v>5</v>
      </c>
      <c s="6" t="s">
        <v>1248</v>
      </c>
      <c s="36" t="s">
        <v>80</v>
      </c>
      <c s="37">
        <v>55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63.75">
      <c r="A197" t="s">
        <v>56</v>
      </c>
      <c r="E197" s="39" t="s">
        <v>1249</v>
      </c>
    </row>
    <row r="198" spans="1:16" ht="25.5">
      <c r="A198" t="s">
        <v>49</v>
      </c>
      <c s="34" t="s">
        <v>316</v>
      </c>
      <c s="34" t="s">
        <v>1250</v>
      </c>
      <c s="35" t="s">
        <v>5</v>
      </c>
      <c s="6" t="s">
        <v>1251</v>
      </c>
      <c s="36" t="s">
        <v>941</v>
      </c>
      <c s="37">
        <v>70</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1187</v>
      </c>
    </row>
    <row r="202" spans="1:16" ht="25.5">
      <c r="A202" t="s">
        <v>49</v>
      </c>
      <c s="34" t="s">
        <v>320</v>
      </c>
      <c s="34" t="s">
        <v>1252</v>
      </c>
      <c s="35" t="s">
        <v>5</v>
      </c>
      <c s="6" t="s">
        <v>1253</v>
      </c>
      <c s="36" t="s">
        <v>1254</v>
      </c>
      <c s="37">
        <v>55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1255</v>
      </c>
    </row>
    <row r="206" spans="1:16" ht="12.75">
      <c r="A206" t="s">
        <v>49</v>
      </c>
      <c s="34" t="s">
        <v>324</v>
      </c>
      <c s="34" t="s">
        <v>1396</v>
      </c>
      <c s="35" t="s">
        <v>82</v>
      </c>
      <c s="6" t="s">
        <v>1269</v>
      </c>
      <c s="36" t="s">
        <v>80</v>
      </c>
      <c s="37">
        <v>7</v>
      </c>
      <c s="36">
        <v>0</v>
      </c>
      <c s="36">
        <f>ROUND(G206*H206,6)</f>
      </c>
      <c r="L206" s="38">
        <v>0</v>
      </c>
      <c s="32">
        <f>ROUND(ROUND(L206,2)*ROUND(G206,3),2)</f>
      </c>
      <c s="36" t="s">
        <v>419</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328</v>
      </c>
      <c s="34" t="s">
        <v>1270</v>
      </c>
      <c s="35" t="s">
        <v>5</v>
      </c>
      <c s="6" t="s">
        <v>1271</v>
      </c>
      <c s="36" t="s">
        <v>80</v>
      </c>
      <c s="37">
        <v>20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1203</v>
      </c>
    </row>
    <row r="214" spans="1:16" ht="12.75">
      <c r="A214" t="s">
        <v>49</v>
      </c>
      <c s="34" t="s">
        <v>332</v>
      </c>
      <c s="34" t="s">
        <v>1272</v>
      </c>
      <c s="35" t="s">
        <v>5</v>
      </c>
      <c s="6" t="s">
        <v>1273</v>
      </c>
      <c s="36" t="s">
        <v>80</v>
      </c>
      <c s="37">
        <v>20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40.25">
      <c r="A217" t="s">
        <v>56</v>
      </c>
      <c r="E217" s="39" t="s">
        <v>1274</v>
      </c>
    </row>
    <row r="218" spans="1:16" ht="12.75">
      <c r="A218" t="s">
        <v>49</v>
      </c>
      <c s="34" t="s">
        <v>335</v>
      </c>
      <c s="34" t="s">
        <v>1365</v>
      </c>
      <c s="35" t="s">
        <v>5</v>
      </c>
      <c s="6" t="s">
        <v>1366</v>
      </c>
      <c s="36" t="s">
        <v>782</v>
      </c>
      <c s="37">
        <v>352.8</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53">
      <c r="A221" t="s">
        <v>56</v>
      </c>
      <c r="E221" s="39" t="s">
        <v>1173</v>
      </c>
    </row>
    <row r="222" spans="1:16" ht="12.75">
      <c r="A222" t="s">
        <v>49</v>
      </c>
      <c s="34" t="s">
        <v>339</v>
      </c>
      <c s="34" t="s">
        <v>2107</v>
      </c>
      <c s="35" t="s">
        <v>5</v>
      </c>
      <c s="6" t="s">
        <v>2108</v>
      </c>
      <c s="36" t="s">
        <v>782</v>
      </c>
      <c s="37">
        <v>1646.4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53">
      <c r="A225" t="s">
        <v>56</v>
      </c>
      <c r="E225" s="39" t="s">
        <v>1173</v>
      </c>
    </row>
    <row r="226" spans="1:16" ht="12.75">
      <c r="A226" t="s">
        <v>49</v>
      </c>
      <c s="34" t="s">
        <v>343</v>
      </c>
      <c s="34" t="s">
        <v>1174</v>
      </c>
      <c s="35" t="s">
        <v>5</v>
      </c>
      <c s="6" t="s">
        <v>1175</v>
      </c>
      <c s="36" t="s">
        <v>75</v>
      </c>
      <c s="37">
        <v>35600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1176</v>
      </c>
    </row>
    <row r="230" spans="1:16" ht="25.5">
      <c r="A230" t="s">
        <v>49</v>
      </c>
      <c s="34" t="s">
        <v>347</v>
      </c>
      <c s="34" t="s">
        <v>1177</v>
      </c>
      <c s="35" t="s">
        <v>5</v>
      </c>
      <c s="6" t="s">
        <v>1178</v>
      </c>
      <c s="36" t="s">
        <v>75</v>
      </c>
      <c s="37">
        <v>250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1179</v>
      </c>
    </row>
    <row r="234" spans="1:16" ht="12.75">
      <c r="A234" t="s">
        <v>49</v>
      </c>
      <c s="34" t="s">
        <v>351</v>
      </c>
      <c s="34" t="s">
        <v>2109</v>
      </c>
      <c s="35" t="s">
        <v>5</v>
      </c>
      <c s="6" t="s">
        <v>2110</v>
      </c>
      <c s="36" t="s">
        <v>80</v>
      </c>
      <c s="37">
        <v>15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78.5">
      <c r="A237" t="s">
        <v>56</v>
      </c>
      <c r="E237" s="39" t="s">
        <v>1182</v>
      </c>
    </row>
    <row r="238" spans="1:16" ht="12.75">
      <c r="A238" t="s">
        <v>49</v>
      </c>
      <c s="34" t="s">
        <v>355</v>
      </c>
      <c s="34" t="s">
        <v>2111</v>
      </c>
      <c s="35" t="s">
        <v>5</v>
      </c>
      <c s="6" t="s">
        <v>2112</v>
      </c>
      <c s="36" t="s">
        <v>80</v>
      </c>
      <c s="37">
        <v>15</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1185</v>
      </c>
    </row>
    <row r="242" spans="1:16" ht="12.75">
      <c r="A242" t="s">
        <v>49</v>
      </c>
      <c s="34" t="s">
        <v>359</v>
      </c>
      <c s="34" t="s">
        <v>1208</v>
      </c>
      <c s="35" t="s">
        <v>5</v>
      </c>
      <c s="6" t="s">
        <v>1209</v>
      </c>
      <c s="36" t="s">
        <v>80</v>
      </c>
      <c s="37">
        <v>3</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1203</v>
      </c>
    </row>
    <row r="246" spans="1:16" ht="12.75">
      <c r="A246" t="s">
        <v>49</v>
      </c>
      <c s="34" t="s">
        <v>363</v>
      </c>
      <c s="34" t="s">
        <v>1383</v>
      </c>
      <c s="35" t="s">
        <v>5</v>
      </c>
      <c s="6" t="s">
        <v>1384</v>
      </c>
      <c s="36" t="s">
        <v>80</v>
      </c>
      <c s="37">
        <v>9</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1203</v>
      </c>
    </row>
    <row r="250" spans="1:16" ht="12.75">
      <c r="A250" t="s">
        <v>49</v>
      </c>
      <c s="34" t="s">
        <v>367</v>
      </c>
      <c s="34" t="s">
        <v>1210</v>
      </c>
      <c s="35" t="s">
        <v>5</v>
      </c>
      <c s="6" t="s">
        <v>1211</v>
      </c>
      <c s="36" t="s">
        <v>80</v>
      </c>
      <c s="37">
        <v>12</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1185</v>
      </c>
    </row>
    <row r="254" spans="1:16" ht="12.75">
      <c r="A254" t="s">
        <v>49</v>
      </c>
      <c s="34" t="s">
        <v>371</v>
      </c>
      <c s="34" t="s">
        <v>1216</v>
      </c>
      <c s="35" t="s">
        <v>5</v>
      </c>
      <c s="6" t="s">
        <v>1217</v>
      </c>
      <c s="36" t="s">
        <v>80</v>
      </c>
      <c s="37">
        <v>93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1203</v>
      </c>
    </row>
    <row r="258" spans="1:16" ht="12.75">
      <c r="A258" t="s">
        <v>49</v>
      </c>
      <c s="34" t="s">
        <v>880</v>
      </c>
      <c s="34" t="s">
        <v>1218</v>
      </c>
      <c s="35" t="s">
        <v>5</v>
      </c>
      <c s="6" t="s">
        <v>1219</v>
      </c>
      <c s="36" t="s">
        <v>80</v>
      </c>
      <c s="37">
        <v>93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1185</v>
      </c>
    </row>
    <row r="262" spans="1:16" ht="12.75">
      <c r="A262" t="s">
        <v>49</v>
      </c>
      <c s="34" t="s">
        <v>376</v>
      </c>
      <c s="34" t="s">
        <v>2113</v>
      </c>
      <c s="35" t="s">
        <v>5</v>
      </c>
      <c s="6" t="s">
        <v>2114</v>
      </c>
      <c s="36" t="s">
        <v>80</v>
      </c>
      <c s="37">
        <v>20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14.75">
      <c r="A265" t="s">
        <v>56</v>
      </c>
      <c r="E265" s="39" t="s">
        <v>1203</v>
      </c>
    </row>
    <row r="266" spans="1:16" ht="12.75">
      <c r="A266" t="s">
        <v>49</v>
      </c>
      <c s="34" t="s">
        <v>380</v>
      </c>
      <c s="34" t="s">
        <v>2115</v>
      </c>
      <c s="35" t="s">
        <v>5</v>
      </c>
      <c s="6" t="s">
        <v>2116</v>
      </c>
      <c s="36" t="s">
        <v>80</v>
      </c>
      <c s="37">
        <v>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56</v>
      </c>
      <c r="E269" s="39" t="s">
        <v>1185</v>
      </c>
    </row>
    <row r="270" spans="1:16" ht="12.75">
      <c r="A270" t="s">
        <v>49</v>
      </c>
      <c s="34" t="s">
        <v>384</v>
      </c>
      <c s="34" t="s">
        <v>1220</v>
      </c>
      <c s="35" t="s">
        <v>5</v>
      </c>
      <c s="6" t="s">
        <v>1221</v>
      </c>
      <c s="36" t="s">
        <v>80</v>
      </c>
      <c s="37">
        <v>70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1203</v>
      </c>
    </row>
    <row r="274" spans="1:16" ht="12.75">
      <c r="A274" t="s">
        <v>49</v>
      </c>
      <c s="34" t="s">
        <v>388</v>
      </c>
      <c s="34" t="s">
        <v>1222</v>
      </c>
      <c s="35" t="s">
        <v>5</v>
      </c>
      <c s="6" t="s">
        <v>1223</v>
      </c>
      <c s="36" t="s">
        <v>80</v>
      </c>
      <c s="37">
        <v>70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1185</v>
      </c>
    </row>
    <row r="278" spans="1:16" ht="12.75">
      <c r="A278" t="s">
        <v>49</v>
      </c>
      <c s="34" t="s">
        <v>392</v>
      </c>
      <c s="34" t="s">
        <v>2117</v>
      </c>
      <c s="35" t="s">
        <v>5</v>
      </c>
      <c s="6" t="s">
        <v>2118</v>
      </c>
      <c s="36" t="s">
        <v>80</v>
      </c>
      <c s="37">
        <v>18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1203</v>
      </c>
    </row>
    <row r="282" spans="1:16" ht="12.75">
      <c r="A282" t="s">
        <v>49</v>
      </c>
      <c s="34" t="s">
        <v>396</v>
      </c>
      <c s="34" t="s">
        <v>2119</v>
      </c>
      <c s="35" t="s">
        <v>5</v>
      </c>
      <c s="6" t="s">
        <v>2120</v>
      </c>
      <c s="36" t="s">
        <v>80</v>
      </c>
      <c s="37">
        <v>18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1185</v>
      </c>
    </row>
    <row r="286" spans="1:16" ht="12.75">
      <c r="A286" t="s">
        <v>49</v>
      </c>
      <c s="34" t="s">
        <v>400</v>
      </c>
      <c s="34" t="s">
        <v>1834</v>
      </c>
      <c s="35" t="s">
        <v>5</v>
      </c>
      <c s="6" t="s">
        <v>2121</v>
      </c>
      <c s="36" t="s">
        <v>80</v>
      </c>
      <c s="37">
        <v>18</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404</v>
      </c>
      <c s="34" t="s">
        <v>1836</v>
      </c>
      <c s="35" t="s">
        <v>5</v>
      </c>
      <c s="6" t="s">
        <v>2122</v>
      </c>
      <c s="36" t="s">
        <v>80</v>
      </c>
      <c s="37">
        <v>18</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888</v>
      </c>
      <c s="34" t="s">
        <v>1876</v>
      </c>
      <c s="35" t="s">
        <v>5</v>
      </c>
      <c s="6" t="s">
        <v>2123</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1203</v>
      </c>
    </row>
    <row r="298" spans="1:16" ht="12.75">
      <c r="A298" t="s">
        <v>49</v>
      </c>
      <c s="34" t="s">
        <v>408</v>
      </c>
      <c s="34" t="s">
        <v>1883</v>
      </c>
      <c s="35" t="s">
        <v>5</v>
      </c>
      <c s="6" t="s">
        <v>2124</v>
      </c>
      <c s="36" t="s">
        <v>80</v>
      </c>
      <c s="37">
        <v>3</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40.25">
      <c r="A301" t="s">
        <v>56</v>
      </c>
      <c r="E301" s="39" t="s">
        <v>1274</v>
      </c>
    </row>
    <row r="302" spans="1:16" ht="12.75">
      <c r="A302" t="s">
        <v>49</v>
      </c>
      <c s="34" t="s">
        <v>416</v>
      </c>
      <c s="34" t="s">
        <v>2125</v>
      </c>
      <c s="35" t="s">
        <v>5</v>
      </c>
      <c s="6" t="s">
        <v>2126</v>
      </c>
      <c s="36" t="s">
        <v>80</v>
      </c>
      <c s="37">
        <v>3</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1236</v>
      </c>
    </row>
    <row r="306" spans="1:16" ht="12.75">
      <c r="A306" t="s">
        <v>49</v>
      </c>
      <c s="34" t="s">
        <v>421</v>
      </c>
      <c s="34" t="s">
        <v>2127</v>
      </c>
      <c s="35" t="s">
        <v>5</v>
      </c>
      <c s="6" t="s">
        <v>2128</v>
      </c>
      <c s="36" t="s">
        <v>80</v>
      </c>
      <c s="37">
        <v>18</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1236</v>
      </c>
    </row>
    <row r="310" spans="1:16" ht="12.75">
      <c r="A310" t="s">
        <v>49</v>
      </c>
      <c s="34" t="s">
        <v>425</v>
      </c>
      <c s="34" t="s">
        <v>2129</v>
      </c>
      <c s="35" t="s">
        <v>5</v>
      </c>
      <c s="6" t="s">
        <v>2130</v>
      </c>
      <c s="36" t="s">
        <v>80</v>
      </c>
      <c s="37">
        <v>3</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65.75">
      <c r="A313" t="s">
        <v>56</v>
      </c>
      <c r="E313" s="39" t="s">
        <v>2104</v>
      </c>
    </row>
    <row r="314" spans="1:16" ht="12.75">
      <c r="A314" t="s">
        <v>49</v>
      </c>
      <c s="34" t="s">
        <v>429</v>
      </c>
      <c s="34" t="s">
        <v>2131</v>
      </c>
      <c s="35" t="s">
        <v>5</v>
      </c>
      <c s="6" t="s">
        <v>2132</v>
      </c>
      <c s="36" t="s">
        <v>80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27.5">
      <c r="A317" t="s">
        <v>56</v>
      </c>
      <c r="E317" s="39" t="s">
        <v>1185</v>
      </c>
    </row>
    <row r="318" spans="1:16" ht="12.75">
      <c r="A318" t="s">
        <v>49</v>
      </c>
      <c s="34" t="s">
        <v>436</v>
      </c>
      <c s="34" t="s">
        <v>1256</v>
      </c>
      <c s="35" t="s">
        <v>5</v>
      </c>
      <c s="6" t="s">
        <v>976</v>
      </c>
      <c s="36" t="s">
        <v>977</v>
      </c>
      <c s="37">
        <v>552</v>
      </c>
      <c s="36">
        <v>0</v>
      </c>
      <c s="36">
        <f>ROUND(G318*H318,6)</f>
      </c>
      <c r="L318" s="38">
        <v>0</v>
      </c>
      <c s="32">
        <f>ROUND(ROUND(L318,2)*ROUND(G318,3),2)</f>
      </c>
      <c s="36" t="s">
        <v>419</v>
      </c>
      <c>
        <f>(M318*21)/100</f>
      </c>
      <c t="s">
        <v>27</v>
      </c>
    </row>
    <row r="319" spans="1:5" ht="12.75">
      <c r="A319" s="35" t="s">
        <v>54</v>
      </c>
      <c r="E319" s="39" t="s">
        <v>5</v>
      </c>
    </row>
    <row r="320" spans="1:5" ht="12.75">
      <c r="A320" s="35" t="s">
        <v>55</v>
      </c>
      <c r="E320" s="40" t="s">
        <v>5</v>
      </c>
    </row>
    <row r="321" spans="1:5" ht="153">
      <c r="A321" t="s">
        <v>56</v>
      </c>
      <c r="E321" s="39" t="s">
        <v>1257</v>
      </c>
    </row>
    <row r="322" spans="1:16" ht="12.75">
      <c r="A322" t="s">
        <v>49</v>
      </c>
      <c s="34" t="s">
        <v>443</v>
      </c>
      <c s="34" t="s">
        <v>1258</v>
      </c>
      <c s="35" t="s">
        <v>5</v>
      </c>
      <c s="6" t="s">
        <v>1259</v>
      </c>
      <c s="36" t="s">
        <v>80</v>
      </c>
      <c s="37">
        <v>912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1260</v>
      </c>
    </row>
    <row r="326" spans="1:16" ht="12.75">
      <c r="A326" t="s">
        <v>49</v>
      </c>
      <c s="34" t="s">
        <v>447</v>
      </c>
      <c s="34" t="s">
        <v>1261</v>
      </c>
      <c s="35" t="s">
        <v>5</v>
      </c>
      <c s="6" t="s">
        <v>1262</v>
      </c>
      <c s="36" t="s">
        <v>80</v>
      </c>
      <c s="37">
        <v>912</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1263</v>
      </c>
    </row>
    <row r="330" spans="1:16" ht="12.75">
      <c r="A330" t="s">
        <v>49</v>
      </c>
      <c s="34" t="s">
        <v>451</v>
      </c>
      <c s="34" t="s">
        <v>1264</v>
      </c>
      <c s="35" t="s">
        <v>5</v>
      </c>
      <c s="6" t="s">
        <v>1265</v>
      </c>
      <c s="36" t="s">
        <v>80</v>
      </c>
      <c s="37">
        <v>50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1260</v>
      </c>
    </row>
    <row r="334" spans="1:16" ht="12.75">
      <c r="A334" t="s">
        <v>49</v>
      </c>
      <c s="34" t="s">
        <v>458</v>
      </c>
      <c s="34" t="s">
        <v>1266</v>
      </c>
      <c s="35" t="s">
        <v>5</v>
      </c>
      <c s="6" t="s">
        <v>1267</v>
      </c>
      <c s="36" t="s">
        <v>80</v>
      </c>
      <c s="37">
        <v>50</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1263</v>
      </c>
    </row>
    <row r="338" spans="1:16" ht="12.75">
      <c r="A338" t="s">
        <v>49</v>
      </c>
      <c s="34" t="s">
        <v>468</v>
      </c>
      <c s="34" t="s">
        <v>1299</v>
      </c>
      <c s="35" t="s">
        <v>5</v>
      </c>
      <c s="6" t="s">
        <v>1300</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89.25">
      <c r="A341" t="s">
        <v>56</v>
      </c>
      <c r="E341" s="39" t="s">
        <v>1301</v>
      </c>
    </row>
    <row r="342" spans="1:16" ht="12.75">
      <c r="A342" t="s">
        <v>49</v>
      </c>
      <c s="34" t="s">
        <v>472</v>
      </c>
      <c s="34" t="s">
        <v>397</v>
      </c>
      <c s="35" t="s">
        <v>5</v>
      </c>
      <c s="6" t="s">
        <v>398</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76.5">
      <c r="A345" t="s">
        <v>56</v>
      </c>
      <c r="E345" s="39" t="s">
        <v>1305</v>
      </c>
    </row>
    <row r="346" spans="1:16" ht="12.75">
      <c r="A346" t="s">
        <v>49</v>
      </c>
      <c s="34" t="s">
        <v>476</v>
      </c>
      <c s="34" t="s">
        <v>1309</v>
      </c>
      <c s="35" t="s">
        <v>5</v>
      </c>
      <c s="6" t="s">
        <v>1310</v>
      </c>
      <c s="36" t="s">
        <v>374</v>
      </c>
      <c s="37">
        <v>350</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1311</v>
      </c>
    </row>
    <row r="350" spans="1:16" ht="12.75">
      <c r="A350" t="s">
        <v>49</v>
      </c>
      <c s="34" t="s">
        <v>480</v>
      </c>
      <c s="34" t="s">
        <v>1850</v>
      </c>
      <c s="35" t="s">
        <v>5</v>
      </c>
      <c s="6" t="s">
        <v>2133</v>
      </c>
      <c s="36" t="s">
        <v>80</v>
      </c>
      <c s="37">
        <v>1</v>
      </c>
      <c s="36">
        <v>0</v>
      </c>
      <c s="36">
        <f>ROUND(G350*H350,6)</f>
      </c>
      <c r="L350" s="38">
        <v>0</v>
      </c>
      <c s="32">
        <f>ROUND(ROUND(L350,2)*ROUND(G350,3),2)</f>
      </c>
      <c s="36" t="s">
        <v>419</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487</v>
      </c>
      <c s="34" t="s">
        <v>2134</v>
      </c>
      <c s="35" t="s">
        <v>5</v>
      </c>
      <c s="6" t="s">
        <v>2135</v>
      </c>
      <c s="36" t="s">
        <v>80</v>
      </c>
      <c s="37">
        <v>1</v>
      </c>
      <c s="36">
        <v>0</v>
      </c>
      <c s="36">
        <f>ROUND(G354*H354,6)</f>
      </c>
      <c r="L354" s="38">
        <v>0</v>
      </c>
      <c s="32">
        <f>ROUND(ROUND(L354,2)*ROUND(G354,3),2)</f>
      </c>
      <c s="36" t="s">
        <v>419</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491</v>
      </c>
      <c s="34" t="s">
        <v>2136</v>
      </c>
      <c s="35" t="s">
        <v>5</v>
      </c>
      <c s="6" t="s">
        <v>2137</v>
      </c>
      <c s="36" t="s">
        <v>80</v>
      </c>
      <c s="37">
        <v>1</v>
      </c>
      <c s="36">
        <v>0</v>
      </c>
      <c s="36">
        <f>ROUND(G358*H358,6)</f>
      </c>
      <c r="L358" s="38">
        <v>0</v>
      </c>
      <c s="32">
        <f>ROUND(ROUND(L358,2)*ROUND(G358,3),2)</f>
      </c>
      <c s="36" t="s">
        <v>419</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495</v>
      </c>
      <c s="34" t="s">
        <v>2138</v>
      </c>
      <c s="35" t="s">
        <v>5</v>
      </c>
      <c s="6" t="s">
        <v>2139</v>
      </c>
      <c s="36" t="s">
        <v>682</v>
      </c>
      <c s="37">
        <v>1</v>
      </c>
      <c s="36">
        <v>0</v>
      </c>
      <c s="36">
        <f>ROUND(G362*H362,6)</f>
      </c>
      <c r="L362" s="38">
        <v>0</v>
      </c>
      <c s="32">
        <f>ROUND(ROUND(L362,2)*ROUND(G362,3),2)</f>
      </c>
      <c s="36" t="s">
        <v>419</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499</v>
      </c>
      <c s="34" t="s">
        <v>2140</v>
      </c>
      <c s="35" t="s">
        <v>5</v>
      </c>
      <c s="6" t="s">
        <v>2141</v>
      </c>
      <c s="36" t="s">
        <v>682</v>
      </c>
      <c s="37">
        <v>1</v>
      </c>
      <c s="36">
        <v>0</v>
      </c>
      <c s="36">
        <f>ROUND(G366*H366,6)</f>
      </c>
      <c r="L366" s="38">
        <v>0</v>
      </c>
      <c s="32">
        <f>ROUND(ROUND(L366,2)*ROUND(G366,3),2)</f>
      </c>
      <c s="36" t="s">
        <v>419</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509</v>
      </c>
      <c s="34" t="s">
        <v>2142</v>
      </c>
      <c s="35" t="s">
        <v>5</v>
      </c>
      <c s="6" t="s">
        <v>549</v>
      </c>
      <c s="36" t="s">
        <v>80</v>
      </c>
      <c s="37">
        <v>1</v>
      </c>
      <c s="36">
        <v>0</v>
      </c>
      <c s="36">
        <f>ROUND(G370*H370,6)</f>
      </c>
      <c r="L370" s="38">
        <v>0</v>
      </c>
      <c s="32">
        <f>ROUND(ROUND(L370,2)*ROUND(G370,3),2)</f>
      </c>
      <c s="36" t="s">
        <v>419</v>
      </c>
      <c>
        <f>(M370*21)/100</f>
      </c>
      <c t="s">
        <v>27</v>
      </c>
    </row>
    <row r="371" spans="1:5" ht="12.75">
      <c r="A371" s="35" t="s">
        <v>54</v>
      </c>
      <c r="E371" s="39" t="s">
        <v>5</v>
      </c>
    </row>
    <row r="372" spans="1:5" ht="12.75">
      <c r="A372" s="35" t="s">
        <v>55</v>
      </c>
      <c r="E372" s="40" t="s">
        <v>5</v>
      </c>
    </row>
    <row r="373" spans="1:5" ht="12.75">
      <c r="A373" t="s">
        <v>56</v>
      </c>
      <c r="E373" s="39" t="s">
        <v>5</v>
      </c>
    </row>
    <row r="374" spans="1:13" ht="12.75">
      <c r="A374" t="s">
        <v>46</v>
      </c>
      <c r="C374" s="31" t="s">
        <v>47</v>
      </c>
      <c r="E374" s="33" t="s">
        <v>48</v>
      </c>
      <c r="J374" s="32">
        <f>0</f>
      </c>
      <c s="32">
        <f>0</f>
      </c>
      <c s="32">
        <f>0+L375+L379+L383+L387+L391+L395+L399+L403+L407+L411+L415+L419+L423+L427+L431+L435+L439+L443+L447+L451+L455</f>
      </c>
      <c s="32">
        <f>0+M375+M379+M383+M387+M391+M395+M399+M403+M407+M411+M415+M419+M423+M427+M431+M435+M439+M443+M447+M451+M455</f>
      </c>
    </row>
    <row r="375" spans="1:16" ht="25.5">
      <c r="A375" t="s">
        <v>49</v>
      </c>
      <c s="34" t="s">
        <v>47</v>
      </c>
      <c s="34" t="s">
        <v>1396</v>
      </c>
      <c s="35" t="s">
        <v>5</v>
      </c>
      <c s="6" t="s">
        <v>2143</v>
      </c>
      <c s="36" t="s">
        <v>682</v>
      </c>
      <c s="37">
        <v>1</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27</v>
      </c>
      <c s="34" t="s">
        <v>711</v>
      </c>
      <c s="35" t="s">
        <v>5</v>
      </c>
      <c s="6" t="s">
        <v>712</v>
      </c>
      <c s="36" t="s">
        <v>60</v>
      </c>
      <c s="37">
        <v>1287</v>
      </c>
      <c s="36">
        <v>0</v>
      </c>
      <c s="36">
        <f>ROUND(G379*H379,6)</f>
      </c>
      <c r="L379" s="38">
        <v>0</v>
      </c>
      <c s="32">
        <f>ROUND(ROUND(L379,2)*ROUND(G379,3),2)</f>
      </c>
      <c s="36" t="s">
        <v>53</v>
      </c>
      <c>
        <f>(M379*21)/100</f>
      </c>
      <c t="s">
        <v>27</v>
      </c>
    </row>
    <row r="380" spans="1:5" ht="12.75">
      <c r="A380" s="35" t="s">
        <v>54</v>
      </c>
      <c r="E380" s="39" t="s">
        <v>2144</v>
      </c>
    </row>
    <row r="381" spans="1:5" ht="12.75">
      <c r="A381" s="35" t="s">
        <v>55</v>
      </c>
      <c r="E381" s="40" t="s">
        <v>2145</v>
      </c>
    </row>
    <row r="382" spans="1:5" ht="318.75">
      <c r="A382" t="s">
        <v>56</v>
      </c>
      <c r="E382" s="39" t="s">
        <v>1314</v>
      </c>
    </row>
    <row r="383" spans="1:16" ht="12.75">
      <c r="A383" t="s">
        <v>49</v>
      </c>
      <c s="34" t="s">
        <v>26</v>
      </c>
      <c s="34" t="s">
        <v>2146</v>
      </c>
      <c s="35" t="s">
        <v>5</v>
      </c>
      <c s="6" t="s">
        <v>2147</v>
      </c>
      <c s="36" t="s">
        <v>60</v>
      </c>
      <c s="37">
        <v>28.5</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18.75">
      <c r="A386" t="s">
        <v>56</v>
      </c>
      <c r="E386" s="39" t="s">
        <v>1314</v>
      </c>
    </row>
    <row r="387" spans="1:16" ht="12.75">
      <c r="A387" t="s">
        <v>49</v>
      </c>
      <c s="34" t="s">
        <v>65</v>
      </c>
      <c s="34" t="s">
        <v>62</v>
      </c>
      <c s="35" t="s">
        <v>5</v>
      </c>
      <c s="6" t="s">
        <v>63</v>
      </c>
      <c s="36" t="s">
        <v>60</v>
      </c>
      <c s="37">
        <v>1315.5</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229.5">
      <c r="A390" t="s">
        <v>56</v>
      </c>
      <c r="E390" s="39" t="s">
        <v>1315</v>
      </c>
    </row>
    <row r="391" spans="1:16" ht="12.75">
      <c r="A391" t="s">
        <v>49</v>
      </c>
      <c s="34" t="s">
        <v>69</v>
      </c>
      <c s="34" t="s">
        <v>987</v>
      </c>
      <c s="35" t="s">
        <v>5</v>
      </c>
      <c s="6" t="s">
        <v>988</v>
      </c>
      <c s="36" t="s">
        <v>75</v>
      </c>
      <c s="37">
        <v>9000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14.75">
      <c r="A394" t="s">
        <v>56</v>
      </c>
      <c r="E394" s="39" t="s">
        <v>1322</v>
      </c>
    </row>
    <row r="395" spans="1:16" ht="12.75">
      <c r="A395" t="s">
        <v>49</v>
      </c>
      <c s="34" t="s">
        <v>72</v>
      </c>
      <c s="34" t="s">
        <v>990</v>
      </c>
      <c s="35" t="s">
        <v>5</v>
      </c>
      <c s="6" t="s">
        <v>991</v>
      </c>
      <c s="36" t="s">
        <v>75</v>
      </c>
      <c s="37">
        <v>9000</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40.25">
      <c r="A398" t="s">
        <v>56</v>
      </c>
      <c r="E398" s="39" t="s">
        <v>2148</v>
      </c>
    </row>
    <row r="399" spans="1:16" ht="25.5">
      <c r="A399" t="s">
        <v>49</v>
      </c>
      <c s="34" t="s">
        <v>77</v>
      </c>
      <c s="34" t="s">
        <v>2149</v>
      </c>
      <c s="35" t="s">
        <v>5</v>
      </c>
      <c s="6" t="s">
        <v>2150</v>
      </c>
      <c s="36" t="s">
        <v>75</v>
      </c>
      <c s="37">
        <v>9000</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2151</v>
      </c>
    </row>
    <row r="403" spans="1:16" ht="25.5">
      <c r="A403" t="s">
        <v>49</v>
      </c>
      <c s="34" t="s">
        <v>82</v>
      </c>
      <c s="34" t="s">
        <v>2152</v>
      </c>
      <c s="35" t="s">
        <v>5</v>
      </c>
      <c s="6" t="s">
        <v>2153</v>
      </c>
      <c s="36" t="s">
        <v>80</v>
      </c>
      <c s="37">
        <v>5</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1318</v>
      </c>
    </row>
    <row r="407" spans="1:16" ht="25.5">
      <c r="A407" t="s">
        <v>49</v>
      </c>
      <c s="34" t="s">
        <v>86</v>
      </c>
      <c s="34" t="s">
        <v>743</v>
      </c>
      <c s="35" t="s">
        <v>5</v>
      </c>
      <c s="6" t="s">
        <v>744</v>
      </c>
      <c s="36" t="s">
        <v>80</v>
      </c>
      <c s="37">
        <v>5</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38.25">
      <c r="A410" t="s">
        <v>56</v>
      </c>
      <c r="E410" s="39" t="s">
        <v>742</v>
      </c>
    </row>
    <row r="411" spans="1:16" ht="25.5">
      <c r="A411" t="s">
        <v>49</v>
      </c>
      <c s="34" t="s">
        <v>90</v>
      </c>
      <c s="34" t="s">
        <v>2154</v>
      </c>
      <c s="35" t="s">
        <v>5</v>
      </c>
      <c s="6" t="s">
        <v>2155</v>
      </c>
      <c s="36" t="s">
        <v>80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38.25">
      <c r="A414" t="s">
        <v>56</v>
      </c>
      <c r="E414" s="39" t="s">
        <v>1321</v>
      </c>
    </row>
    <row r="415" spans="1:16" ht="25.5">
      <c r="A415" t="s">
        <v>49</v>
      </c>
      <c s="34" t="s">
        <v>94</v>
      </c>
      <c s="34" t="s">
        <v>1326</v>
      </c>
      <c s="35" t="s">
        <v>5</v>
      </c>
      <c s="6" t="s">
        <v>1327</v>
      </c>
      <c s="36" t="s">
        <v>80</v>
      </c>
      <c s="37">
        <v>50</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1328</v>
      </c>
    </row>
    <row r="419" spans="1:16" ht="25.5">
      <c r="A419" t="s">
        <v>49</v>
      </c>
      <c s="34" t="s">
        <v>98</v>
      </c>
      <c s="34" t="s">
        <v>733</v>
      </c>
      <c s="35" t="s">
        <v>5</v>
      </c>
      <c s="6" t="s">
        <v>734</v>
      </c>
      <c s="36" t="s">
        <v>80</v>
      </c>
      <c s="37">
        <v>30</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1322</v>
      </c>
    </row>
    <row r="423" spans="1:16" ht="12.75">
      <c r="A423" t="s">
        <v>49</v>
      </c>
      <c s="34" t="s">
        <v>103</v>
      </c>
      <c s="34" t="s">
        <v>2156</v>
      </c>
      <c s="35" t="s">
        <v>5</v>
      </c>
      <c s="6" t="s">
        <v>2157</v>
      </c>
      <c s="36" t="s">
        <v>80</v>
      </c>
      <c s="37">
        <v>20</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2158</v>
      </c>
    </row>
    <row r="427" spans="1:16" ht="12.75">
      <c r="A427" t="s">
        <v>49</v>
      </c>
      <c s="34" t="s">
        <v>106</v>
      </c>
      <c s="34" t="s">
        <v>87</v>
      </c>
      <c s="35" t="s">
        <v>5</v>
      </c>
      <c s="6" t="s">
        <v>88</v>
      </c>
      <c s="36" t="s">
        <v>80</v>
      </c>
      <c s="37">
        <v>70</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2159</v>
      </c>
    </row>
    <row r="431" spans="1:16" ht="12.75">
      <c r="A431" t="s">
        <v>49</v>
      </c>
      <c s="34" t="s">
        <v>110</v>
      </c>
      <c s="34" t="s">
        <v>2160</v>
      </c>
      <c s="35" t="s">
        <v>5</v>
      </c>
      <c s="6" t="s">
        <v>2161</v>
      </c>
      <c s="36" t="s">
        <v>80</v>
      </c>
      <c s="37">
        <v>32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65.75">
      <c r="A434" t="s">
        <v>56</v>
      </c>
      <c r="E434" s="39" t="s">
        <v>2104</v>
      </c>
    </row>
    <row r="435" spans="1:16" ht="12.75">
      <c r="A435" t="s">
        <v>49</v>
      </c>
      <c s="34" t="s">
        <v>113</v>
      </c>
      <c s="34" t="s">
        <v>2162</v>
      </c>
      <c s="35" t="s">
        <v>5</v>
      </c>
      <c s="6" t="s">
        <v>2163</v>
      </c>
      <c s="36" t="s">
        <v>80</v>
      </c>
      <c s="37">
        <v>32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1185</v>
      </c>
    </row>
    <row r="439" spans="1:16" ht="12.75">
      <c r="A439" t="s">
        <v>49</v>
      </c>
      <c s="34" t="s">
        <v>117</v>
      </c>
      <c s="34" t="s">
        <v>2164</v>
      </c>
      <c s="35" t="s">
        <v>5</v>
      </c>
      <c s="6" t="s">
        <v>2165</v>
      </c>
      <c s="36" t="s">
        <v>75</v>
      </c>
      <c s="37">
        <v>50</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40.25">
      <c r="A442" t="s">
        <v>56</v>
      </c>
      <c r="E442" s="39" t="s">
        <v>2166</v>
      </c>
    </row>
    <row r="443" spans="1:16" ht="12.75">
      <c r="A443" t="s">
        <v>49</v>
      </c>
      <c s="34" t="s">
        <v>121</v>
      </c>
      <c s="34" t="s">
        <v>2167</v>
      </c>
      <c s="35" t="s">
        <v>5</v>
      </c>
      <c s="6" t="s">
        <v>2168</v>
      </c>
      <c s="36" t="s">
        <v>75</v>
      </c>
      <c s="37">
        <v>50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02">
      <c r="A446" t="s">
        <v>56</v>
      </c>
      <c r="E446" s="39" t="s">
        <v>2169</v>
      </c>
    </row>
    <row r="447" spans="1:16" ht="12.75">
      <c r="A447" t="s">
        <v>49</v>
      </c>
      <c s="34" t="s">
        <v>125</v>
      </c>
      <c s="34" t="s">
        <v>748</v>
      </c>
      <c s="35" t="s">
        <v>5</v>
      </c>
      <c s="6" t="s">
        <v>749</v>
      </c>
      <c s="36" t="s">
        <v>80</v>
      </c>
      <c s="37">
        <v>8</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76.5">
      <c r="A450" t="s">
        <v>56</v>
      </c>
      <c r="E450" s="39" t="s">
        <v>2158</v>
      </c>
    </row>
    <row r="451" spans="1:16" ht="12.75">
      <c r="A451" t="s">
        <v>49</v>
      </c>
      <c s="34" t="s">
        <v>128</v>
      </c>
      <c s="34" t="s">
        <v>752</v>
      </c>
      <c s="35" t="s">
        <v>5</v>
      </c>
      <c s="6" t="s">
        <v>753</v>
      </c>
      <c s="36" t="s">
        <v>80</v>
      </c>
      <c s="37">
        <v>8</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76.5">
      <c r="A454" t="s">
        <v>56</v>
      </c>
      <c r="E454" s="39" t="s">
        <v>2170</v>
      </c>
    </row>
    <row r="455" spans="1:16" ht="12.75">
      <c r="A455" t="s">
        <v>49</v>
      </c>
      <c s="34" t="s">
        <v>132</v>
      </c>
      <c s="34" t="s">
        <v>1709</v>
      </c>
      <c s="35" t="s">
        <v>5</v>
      </c>
      <c s="6" t="s">
        <v>1710</v>
      </c>
      <c s="36" t="s">
        <v>80</v>
      </c>
      <c s="37">
        <v>20</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89.25">
      <c r="A458" t="s">
        <v>56</v>
      </c>
      <c r="E458" s="39" t="s">
        <v>2171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v>
      </c>
      <c s="41">
        <f>Rekapitulace!C41</f>
      </c>
      <c s="20" t="s">
        <v>0</v>
      </c>
      <c t="s">
        <v>23</v>
      </c>
      <c t="s">
        <v>27</v>
      </c>
    </row>
    <row r="4" spans="1:16" ht="32" customHeight="1">
      <c r="A4" s="24" t="s">
        <v>20</v>
      </c>
      <c s="25" t="s">
        <v>28</v>
      </c>
      <c s="27" t="s">
        <v>2172</v>
      </c>
      <c r="E4" s="26" t="s">
        <v>2173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12.75">
      <c r="A8" t="s">
        <v>44</v>
      </c>
      <c r="C8" s="28" t="s">
        <v>2176</v>
      </c>
      <c r="E8" s="30" t="s">
        <v>2175</v>
      </c>
      <c r="J8" s="29">
        <f>0+J9+J358</f>
      </c>
      <c s="29">
        <f>0+K9+K358</f>
      </c>
      <c s="29">
        <f>0+L9+L358</f>
      </c>
      <c s="29">
        <f>0+M9+M358</f>
      </c>
    </row>
    <row r="9" spans="1:13" ht="12.75">
      <c r="A9" t="s">
        <v>46</v>
      </c>
      <c r="C9" s="31" t="s">
        <v>667</v>
      </c>
      <c r="E9" s="33" t="s">
        <v>2177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49</v>
      </c>
      <c s="34" t="s">
        <v>98</v>
      </c>
      <c s="34" t="s">
        <v>2136</v>
      </c>
      <c s="35" t="s">
        <v>5</v>
      </c>
      <c s="6" t="s">
        <v>2178</v>
      </c>
      <c s="36" t="s">
        <v>80</v>
      </c>
      <c s="37">
        <v>4</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1331</v>
      </c>
    </row>
    <row r="14" spans="1:16" ht="12.75">
      <c r="A14" t="s">
        <v>49</v>
      </c>
      <c s="34" t="s">
        <v>103</v>
      </c>
      <c s="34" t="s">
        <v>2179</v>
      </c>
      <c s="35" t="s">
        <v>5</v>
      </c>
      <c s="6" t="s">
        <v>2180</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1758</v>
      </c>
    </row>
    <row r="18" spans="1:16" ht="12.75">
      <c r="A18" t="s">
        <v>49</v>
      </c>
      <c s="34" t="s">
        <v>106</v>
      </c>
      <c s="34" t="s">
        <v>2181</v>
      </c>
      <c s="35" t="s">
        <v>5</v>
      </c>
      <c s="6" t="s">
        <v>2182</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1768</v>
      </c>
    </row>
    <row r="22" spans="1:16" ht="25.5">
      <c r="A22" t="s">
        <v>49</v>
      </c>
      <c s="34" t="s">
        <v>110</v>
      </c>
      <c s="34" t="s">
        <v>1850</v>
      </c>
      <c s="35" t="s">
        <v>5</v>
      </c>
      <c s="6" t="s">
        <v>2183</v>
      </c>
      <c s="36" t="s">
        <v>80</v>
      </c>
      <c s="37">
        <v>1</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1331</v>
      </c>
    </row>
    <row r="26" spans="1:16" ht="25.5">
      <c r="A26" t="s">
        <v>49</v>
      </c>
      <c s="34" t="s">
        <v>113</v>
      </c>
      <c s="34" t="s">
        <v>2184</v>
      </c>
      <c s="35" t="s">
        <v>5</v>
      </c>
      <c s="6" t="s">
        <v>2185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1758</v>
      </c>
    </row>
    <row r="30" spans="1:16" ht="12.75">
      <c r="A30" t="s">
        <v>49</v>
      </c>
      <c s="34" t="s">
        <v>117</v>
      </c>
      <c s="34" t="s">
        <v>2134</v>
      </c>
      <c s="35" t="s">
        <v>5</v>
      </c>
      <c s="6" t="s">
        <v>2186</v>
      </c>
      <c s="36" t="s">
        <v>80</v>
      </c>
      <c s="37">
        <v>2</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1331</v>
      </c>
    </row>
    <row r="34" spans="1:16" ht="12.75">
      <c r="A34" t="s">
        <v>49</v>
      </c>
      <c s="34" t="s">
        <v>121</v>
      </c>
      <c s="34" t="s">
        <v>2187</v>
      </c>
      <c s="35" t="s">
        <v>5</v>
      </c>
      <c s="6" t="s">
        <v>2188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1758</v>
      </c>
    </row>
    <row r="38" spans="1:16" ht="12.75">
      <c r="A38" t="s">
        <v>49</v>
      </c>
      <c s="34" t="s">
        <v>125</v>
      </c>
      <c s="34" t="s">
        <v>2189</v>
      </c>
      <c s="35" t="s">
        <v>5</v>
      </c>
      <c s="6" t="s">
        <v>2190</v>
      </c>
      <c s="36" t="s">
        <v>80</v>
      </c>
      <c s="37">
        <v>8</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1768</v>
      </c>
    </row>
    <row r="42" spans="1:16" ht="12.75">
      <c r="A42" t="s">
        <v>49</v>
      </c>
      <c s="34" t="s">
        <v>128</v>
      </c>
      <c s="34" t="s">
        <v>2191</v>
      </c>
      <c s="35" t="s">
        <v>5</v>
      </c>
      <c s="6" t="s">
        <v>2192</v>
      </c>
      <c s="36" t="s">
        <v>80</v>
      </c>
      <c s="37">
        <v>10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1758</v>
      </c>
    </row>
    <row r="46" spans="1:16" ht="25.5">
      <c r="A46" t="s">
        <v>49</v>
      </c>
      <c s="34" t="s">
        <v>132</v>
      </c>
      <c s="34" t="s">
        <v>2193</v>
      </c>
      <c s="35" t="s">
        <v>5</v>
      </c>
      <c s="6" t="s">
        <v>2194</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1768</v>
      </c>
    </row>
    <row r="50" spans="1:16" ht="25.5">
      <c r="A50" t="s">
        <v>49</v>
      </c>
      <c s="34" t="s">
        <v>136</v>
      </c>
      <c s="34" t="s">
        <v>2195</v>
      </c>
      <c s="35" t="s">
        <v>5</v>
      </c>
      <c s="6" t="s">
        <v>2196</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1768</v>
      </c>
    </row>
    <row r="54" spans="1:16" ht="12.75">
      <c r="A54" t="s">
        <v>49</v>
      </c>
      <c s="34" t="s">
        <v>139</v>
      </c>
      <c s="34" t="s">
        <v>2197</v>
      </c>
      <c s="35" t="s">
        <v>5</v>
      </c>
      <c s="6" t="s">
        <v>2198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1758</v>
      </c>
    </row>
    <row r="58" spans="1:16" ht="12.75">
      <c r="A58" t="s">
        <v>49</v>
      </c>
      <c s="34" t="s">
        <v>143</v>
      </c>
      <c s="34" t="s">
        <v>2199</v>
      </c>
      <c s="35" t="s">
        <v>5</v>
      </c>
      <c s="6" t="s">
        <v>2200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1768</v>
      </c>
    </row>
    <row r="62" spans="1:16" ht="12.75">
      <c r="A62" t="s">
        <v>49</v>
      </c>
      <c s="34" t="s">
        <v>146</v>
      </c>
      <c s="34" t="s">
        <v>2201</v>
      </c>
      <c s="35" t="s">
        <v>5</v>
      </c>
      <c s="6" t="s">
        <v>2202</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1758</v>
      </c>
    </row>
    <row r="66" spans="1:16" ht="12.75">
      <c r="A66" t="s">
        <v>49</v>
      </c>
      <c s="34" t="s">
        <v>787</v>
      </c>
      <c s="34" t="s">
        <v>2203</v>
      </c>
      <c s="35" t="s">
        <v>5</v>
      </c>
      <c s="6" t="s">
        <v>2204</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2205</v>
      </c>
    </row>
    <row r="70" spans="1:16" ht="12.75">
      <c r="A70" t="s">
        <v>49</v>
      </c>
      <c s="34" t="s">
        <v>151</v>
      </c>
      <c s="34" t="s">
        <v>2206</v>
      </c>
      <c s="35" t="s">
        <v>5</v>
      </c>
      <c s="6" t="s">
        <v>2207</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2208</v>
      </c>
    </row>
    <row r="74" spans="1:16" ht="25.5">
      <c r="A74" t="s">
        <v>49</v>
      </c>
      <c s="34" t="s">
        <v>155</v>
      </c>
      <c s="34" t="s">
        <v>2209</v>
      </c>
      <c s="35" t="s">
        <v>5</v>
      </c>
      <c s="6" t="s">
        <v>2210</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1771</v>
      </c>
    </row>
    <row r="78" spans="1:16" ht="25.5">
      <c r="A78" t="s">
        <v>49</v>
      </c>
      <c s="34" t="s">
        <v>159</v>
      </c>
      <c s="34" t="s">
        <v>2211</v>
      </c>
      <c s="35" t="s">
        <v>5</v>
      </c>
      <c s="6" t="s">
        <v>2212</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1771</v>
      </c>
    </row>
    <row r="82" spans="1:16" ht="25.5">
      <c r="A82" t="s">
        <v>49</v>
      </c>
      <c s="34" t="s">
        <v>163</v>
      </c>
      <c s="34" t="s">
        <v>2213</v>
      </c>
      <c s="35" t="s">
        <v>5</v>
      </c>
      <c s="6" t="s">
        <v>2214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1771</v>
      </c>
    </row>
    <row r="86" spans="1:16" ht="12.75">
      <c r="A86" t="s">
        <v>49</v>
      </c>
      <c s="34" t="s">
        <v>167</v>
      </c>
      <c s="34" t="s">
        <v>2215</v>
      </c>
      <c s="35" t="s">
        <v>5</v>
      </c>
      <c s="6" t="s">
        <v>2216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1771</v>
      </c>
    </row>
    <row r="90" spans="1:16" ht="12.75">
      <c r="A90" t="s">
        <v>49</v>
      </c>
      <c s="34" t="s">
        <v>171</v>
      </c>
      <c s="34" t="s">
        <v>2217</v>
      </c>
      <c s="35" t="s">
        <v>5</v>
      </c>
      <c s="6" t="s">
        <v>2218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1758</v>
      </c>
    </row>
    <row r="94" spans="1:16" ht="12.75">
      <c r="A94" t="s">
        <v>49</v>
      </c>
      <c s="34" t="s">
        <v>175</v>
      </c>
      <c s="34" t="s">
        <v>1724</v>
      </c>
      <c s="35" t="s">
        <v>5</v>
      </c>
      <c s="6" t="s">
        <v>1725</v>
      </c>
      <c s="36" t="s">
        <v>101</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02">
      <c r="A97" t="s">
        <v>56</v>
      </c>
      <c r="E97" s="39" t="s">
        <v>1780</v>
      </c>
    </row>
    <row r="98" spans="1:16" ht="12.75">
      <c r="A98" t="s">
        <v>49</v>
      </c>
      <c s="34" t="s">
        <v>179</v>
      </c>
      <c s="34" t="s">
        <v>1727</v>
      </c>
      <c s="35" t="s">
        <v>5</v>
      </c>
      <c s="6" t="s">
        <v>1728</v>
      </c>
      <c s="36" t="s">
        <v>101</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1781</v>
      </c>
    </row>
    <row r="102" spans="1:16" ht="12.75">
      <c r="A102" t="s">
        <v>49</v>
      </c>
      <c s="34" t="s">
        <v>183</v>
      </c>
      <c s="34" t="s">
        <v>2219</v>
      </c>
      <c s="35" t="s">
        <v>5</v>
      </c>
      <c s="6" t="s">
        <v>2220</v>
      </c>
      <c s="36" t="s">
        <v>75</v>
      </c>
      <c s="37">
        <v>750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1782</v>
      </c>
    </row>
    <row r="106" spans="1:16" ht="25.5">
      <c r="A106" t="s">
        <v>49</v>
      </c>
      <c s="34" t="s">
        <v>187</v>
      </c>
      <c s="34" t="s">
        <v>2221</v>
      </c>
      <c s="35" t="s">
        <v>5</v>
      </c>
      <c s="6" t="s">
        <v>2222</v>
      </c>
      <c s="36" t="s">
        <v>80</v>
      </c>
      <c s="37">
        <v>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1783</v>
      </c>
    </row>
    <row r="110" spans="1:16" ht="12.75">
      <c r="A110" t="s">
        <v>49</v>
      </c>
      <c s="34" t="s">
        <v>191</v>
      </c>
      <c s="34" t="s">
        <v>2223</v>
      </c>
      <c s="35" t="s">
        <v>5</v>
      </c>
      <c s="6" t="s">
        <v>2224</v>
      </c>
      <c s="36" t="s">
        <v>80</v>
      </c>
      <c s="37">
        <v>20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65.75">
      <c r="A113" t="s">
        <v>56</v>
      </c>
      <c r="E113" s="39" t="s">
        <v>2225</v>
      </c>
    </row>
    <row r="114" spans="1:16" ht="12.75">
      <c r="A114" t="s">
        <v>49</v>
      </c>
      <c s="34" t="s">
        <v>195</v>
      </c>
      <c s="34" t="s">
        <v>2226</v>
      </c>
      <c s="35" t="s">
        <v>5</v>
      </c>
      <c s="6" t="s">
        <v>2227</v>
      </c>
      <c s="36" t="s">
        <v>80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1767</v>
      </c>
    </row>
    <row r="118" spans="1:16" ht="12.75">
      <c r="A118" t="s">
        <v>49</v>
      </c>
      <c s="34" t="s">
        <v>199</v>
      </c>
      <c s="34" t="s">
        <v>2228</v>
      </c>
      <c s="35" t="s">
        <v>5</v>
      </c>
      <c s="6" t="s">
        <v>2229</v>
      </c>
      <c s="36" t="s">
        <v>80</v>
      </c>
      <c s="37">
        <v>28</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65.75">
      <c r="A121" t="s">
        <v>56</v>
      </c>
      <c r="E121" s="39" t="s">
        <v>2225</v>
      </c>
    </row>
    <row r="122" spans="1:16" ht="12.75">
      <c r="A122" t="s">
        <v>49</v>
      </c>
      <c s="34" t="s">
        <v>203</v>
      </c>
      <c s="34" t="s">
        <v>2230</v>
      </c>
      <c s="35" t="s">
        <v>5</v>
      </c>
      <c s="6" t="s">
        <v>2231</v>
      </c>
      <c s="36" t="s">
        <v>80</v>
      </c>
      <c s="37">
        <v>28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1767</v>
      </c>
    </row>
    <row r="126" spans="1:16" ht="12.75">
      <c r="A126" t="s">
        <v>49</v>
      </c>
      <c s="34" t="s">
        <v>207</v>
      </c>
      <c s="34" t="s">
        <v>1244</v>
      </c>
      <c s="35" t="s">
        <v>5</v>
      </c>
      <c s="6" t="s">
        <v>1245</v>
      </c>
      <c s="36" t="s">
        <v>80</v>
      </c>
      <c s="37">
        <v>12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2232</v>
      </c>
    </row>
    <row r="130" spans="1:16" ht="12.75">
      <c r="A130" t="s">
        <v>49</v>
      </c>
      <c s="34" t="s">
        <v>211</v>
      </c>
      <c s="34" t="s">
        <v>2233</v>
      </c>
      <c s="35" t="s">
        <v>5</v>
      </c>
      <c s="6" t="s">
        <v>2234</v>
      </c>
      <c s="36" t="s">
        <v>80</v>
      </c>
      <c s="37">
        <v>1</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2.75">
      <c r="A133" t="s">
        <v>56</v>
      </c>
      <c r="E133" s="39" t="s">
        <v>1331</v>
      </c>
    </row>
    <row r="134" spans="1:16" ht="12.75">
      <c r="A134" t="s">
        <v>49</v>
      </c>
      <c s="34" t="s">
        <v>215</v>
      </c>
      <c s="34" t="s">
        <v>2235</v>
      </c>
      <c s="35" t="s">
        <v>5</v>
      </c>
      <c s="6" t="s">
        <v>2236</v>
      </c>
      <c s="36" t="s">
        <v>80</v>
      </c>
      <c s="37">
        <v>3</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2.75">
      <c r="A137" t="s">
        <v>56</v>
      </c>
      <c r="E137" s="39" t="s">
        <v>1331</v>
      </c>
    </row>
    <row r="138" spans="1:16" ht="12.75">
      <c r="A138" t="s">
        <v>49</v>
      </c>
      <c s="34" t="s">
        <v>219</v>
      </c>
      <c s="34" t="s">
        <v>2237</v>
      </c>
      <c s="35" t="s">
        <v>5</v>
      </c>
      <c s="6" t="s">
        <v>2238</v>
      </c>
      <c s="36" t="s">
        <v>80</v>
      </c>
      <c s="37">
        <v>4</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2.75">
      <c r="A141" t="s">
        <v>56</v>
      </c>
      <c r="E141" s="39" t="s">
        <v>1331</v>
      </c>
    </row>
    <row r="142" spans="1:16" ht="12.75">
      <c r="A142" t="s">
        <v>49</v>
      </c>
      <c s="34" t="s">
        <v>223</v>
      </c>
      <c s="34" t="s">
        <v>1956</v>
      </c>
      <c s="35" t="s">
        <v>5</v>
      </c>
      <c s="6" t="s">
        <v>1957</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2239</v>
      </c>
    </row>
    <row r="146" spans="1:16" ht="12.75">
      <c r="A146" t="s">
        <v>49</v>
      </c>
      <c s="34" t="s">
        <v>227</v>
      </c>
      <c s="34" t="s">
        <v>1958</v>
      </c>
      <c s="35" t="s">
        <v>5</v>
      </c>
      <c s="6" t="s">
        <v>1959</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1767</v>
      </c>
    </row>
    <row r="150" spans="1:16" ht="12.75">
      <c r="A150" t="s">
        <v>49</v>
      </c>
      <c s="34" t="s">
        <v>231</v>
      </c>
      <c s="34" t="s">
        <v>2240</v>
      </c>
      <c s="35" t="s">
        <v>5</v>
      </c>
      <c s="6" t="s">
        <v>2241</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1771</v>
      </c>
    </row>
    <row r="154" spans="1:16" ht="12.75">
      <c r="A154" t="s">
        <v>49</v>
      </c>
      <c s="34" t="s">
        <v>235</v>
      </c>
      <c s="34" t="s">
        <v>2242</v>
      </c>
      <c s="35" t="s">
        <v>5</v>
      </c>
      <c s="6" t="s">
        <v>2243</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40.25">
      <c r="A157" t="s">
        <v>56</v>
      </c>
      <c r="E157" s="39" t="s">
        <v>1758</v>
      </c>
    </row>
    <row r="158" spans="1:16" ht="25.5">
      <c r="A158" t="s">
        <v>49</v>
      </c>
      <c s="34" t="s">
        <v>239</v>
      </c>
      <c s="34" t="s">
        <v>2244</v>
      </c>
      <c s="35" t="s">
        <v>5</v>
      </c>
      <c s="6" t="s">
        <v>2245</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1771</v>
      </c>
    </row>
    <row r="162" spans="1:16" ht="12.75">
      <c r="A162" t="s">
        <v>49</v>
      </c>
      <c s="34" t="s">
        <v>243</v>
      </c>
      <c s="34" t="s">
        <v>1836</v>
      </c>
      <c s="35" t="s">
        <v>47</v>
      </c>
      <c s="6" t="s">
        <v>2246</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247</v>
      </c>
      <c s="34" t="s">
        <v>1279</v>
      </c>
      <c s="35" t="s">
        <v>5</v>
      </c>
      <c s="6" t="s">
        <v>1280</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1758</v>
      </c>
    </row>
    <row r="170" spans="1:16" ht="25.5">
      <c r="A170" t="s">
        <v>49</v>
      </c>
      <c s="34" t="s">
        <v>251</v>
      </c>
      <c s="34" t="s">
        <v>1277</v>
      </c>
      <c s="35" t="s">
        <v>5</v>
      </c>
      <c s="6" t="s">
        <v>1278</v>
      </c>
      <c s="36" t="s">
        <v>80</v>
      </c>
      <c s="37">
        <v>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14.75">
      <c r="A173" t="s">
        <v>56</v>
      </c>
      <c r="E173" s="39" t="s">
        <v>1771</v>
      </c>
    </row>
    <row r="174" spans="1:16" ht="12.75">
      <c r="A174" t="s">
        <v>49</v>
      </c>
      <c s="34" t="s">
        <v>255</v>
      </c>
      <c s="34" t="s">
        <v>1212</v>
      </c>
      <c s="35" t="s">
        <v>5</v>
      </c>
      <c s="6" t="s">
        <v>1213</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1771</v>
      </c>
    </row>
    <row r="178" spans="1:16" ht="12.75">
      <c r="A178" t="s">
        <v>49</v>
      </c>
      <c s="34" t="s">
        <v>259</v>
      </c>
      <c s="34" t="s">
        <v>1214</v>
      </c>
      <c s="35" t="s">
        <v>5</v>
      </c>
      <c s="6" t="s">
        <v>1215</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1767</v>
      </c>
    </row>
    <row r="182" spans="1:16" ht="12.75">
      <c r="A182" t="s">
        <v>49</v>
      </c>
      <c s="34" t="s">
        <v>263</v>
      </c>
      <c s="34" t="s">
        <v>1216</v>
      </c>
      <c s="35" t="s">
        <v>5</v>
      </c>
      <c s="6" t="s">
        <v>1217</v>
      </c>
      <c s="36" t="s">
        <v>80</v>
      </c>
      <c s="37">
        <v>6</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1771</v>
      </c>
    </row>
    <row r="186" spans="1:16" ht="12.75">
      <c r="A186" t="s">
        <v>49</v>
      </c>
      <c s="34" t="s">
        <v>267</v>
      </c>
      <c s="34" t="s">
        <v>1218</v>
      </c>
      <c s="35" t="s">
        <v>5</v>
      </c>
      <c s="6" t="s">
        <v>1219</v>
      </c>
      <c s="36" t="s">
        <v>80</v>
      </c>
      <c s="37">
        <v>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1767</v>
      </c>
    </row>
    <row r="190" spans="1:16" ht="12.75">
      <c r="A190" t="s">
        <v>49</v>
      </c>
      <c s="34" t="s">
        <v>271</v>
      </c>
      <c s="34" t="s">
        <v>1258</v>
      </c>
      <c s="35" t="s">
        <v>5</v>
      </c>
      <c s="6" t="s">
        <v>1259</v>
      </c>
      <c s="36" t="s">
        <v>80</v>
      </c>
      <c s="37">
        <v>72</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2247</v>
      </c>
    </row>
    <row r="194" spans="1:16" ht="12.75">
      <c r="A194" t="s">
        <v>49</v>
      </c>
      <c s="34" t="s">
        <v>275</v>
      </c>
      <c s="34" t="s">
        <v>1261</v>
      </c>
      <c s="35" t="s">
        <v>5</v>
      </c>
      <c s="6" t="s">
        <v>1262</v>
      </c>
      <c s="36" t="s">
        <v>80</v>
      </c>
      <c s="37">
        <v>72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2248</v>
      </c>
    </row>
    <row r="198" spans="1:16" ht="12.75">
      <c r="A198" t="s">
        <v>49</v>
      </c>
      <c s="34" t="s">
        <v>279</v>
      </c>
      <c s="34" t="s">
        <v>1264</v>
      </c>
      <c s="35" t="s">
        <v>5</v>
      </c>
      <c s="6" t="s">
        <v>1265</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02">
      <c r="A201" t="s">
        <v>56</v>
      </c>
      <c r="E201" s="39" t="s">
        <v>2247</v>
      </c>
    </row>
    <row r="202" spans="1:16" ht="12.75">
      <c r="A202" t="s">
        <v>49</v>
      </c>
      <c s="34" t="s">
        <v>283</v>
      </c>
      <c s="34" t="s">
        <v>1266</v>
      </c>
      <c s="35" t="s">
        <v>5</v>
      </c>
      <c s="6" t="s">
        <v>1267</v>
      </c>
      <c s="36" t="s">
        <v>80</v>
      </c>
      <c s="37">
        <v>6</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2248</v>
      </c>
    </row>
    <row r="206" spans="1:16" ht="12.75">
      <c r="A206" t="s">
        <v>49</v>
      </c>
      <c s="34" t="s">
        <v>287</v>
      </c>
      <c s="34" t="s">
        <v>2249</v>
      </c>
      <c s="35" t="s">
        <v>5</v>
      </c>
      <c s="6" t="s">
        <v>2250</v>
      </c>
      <c s="36" t="s">
        <v>80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1771</v>
      </c>
    </row>
    <row r="210" spans="1:16" ht="12.75">
      <c r="A210" t="s">
        <v>49</v>
      </c>
      <c s="34" t="s">
        <v>292</v>
      </c>
      <c s="34" t="s">
        <v>1210</v>
      </c>
      <c s="35" t="s">
        <v>5</v>
      </c>
      <c s="6" t="s">
        <v>1211</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1767</v>
      </c>
    </row>
    <row r="214" spans="1:16" ht="12.75">
      <c r="A214" t="s">
        <v>49</v>
      </c>
      <c s="34" t="s">
        <v>296</v>
      </c>
      <c s="34" t="s">
        <v>2251</v>
      </c>
      <c s="35" t="s">
        <v>5</v>
      </c>
      <c s="6" t="s">
        <v>2252</v>
      </c>
      <c s="36" t="s">
        <v>782</v>
      </c>
      <c s="37">
        <v>5.4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53">
      <c r="A217" t="s">
        <v>56</v>
      </c>
      <c r="E217" s="39" t="s">
        <v>2253</v>
      </c>
    </row>
    <row r="218" spans="1:16" ht="12.75">
      <c r="A218" t="s">
        <v>49</v>
      </c>
      <c s="34" t="s">
        <v>300</v>
      </c>
      <c s="34" t="s">
        <v>2254</v>
      </c>
      <c s="35" t="s">
        <v>5</v>
      </c>
      <c s="6" t="s">
        <v>2255</v>
      </c>
      <c s="36" t="s">
        <v>75</v>
      </c>
      <c s="37">
        <v>450</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2256</v>
      </c>
    </row>
    <row r="222" spans="1:16" ht="12.75">
      <c r="A222" t="s">
        <v>49</v>
      </c>
      <c s="34" t="s">
        <v>304</v>
      </c>
      <c s="34" t="s">
        <v>933</v>
      </c>
      <c s="35" t="s">
        <v>5</v>
      </c>
      <c s="6" t="s">
        <v>934</v>
      </c>
      <c s="36" t="s">
        <v>75</v>
      </c>
      <c s="37">
        <v>500</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53">
      <c r="A225" t="s">
        <v>56</v>
      </c>
      <c r="E225" s="39" t="s">
        <v>2257</v>
      </c>
    </row>
    <row r="226" spans="1:16" ht="12.75">
      <c r="A226" t="s">
        <v>49</v>
      </c>
      <c s="34" t="s">
        <v>308</v>
      </c>
      <c s="34" t="s">
        <v>936</v>
      </c>
      <c s="35" t="s">
        <v>5</v>
      </c>
      <c s="6" t="s">
        <v>937</v>
      </c>
      <c s="36" t="s">
        <v>75</v>
      </c>
      <c s="37">
        <v>500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2258</v>
      </c>
    </row>
    <row r="230" spans="1:16" ht="12.75">
      <c r="A230" t="s">
        <v>49</v>
      </c>
      <c s="34" t="s">
        <v>312</v>
      </c>
      <c s="34" t="s">
        <v>939</v>
      </c>
      <c s="35" t="s">
        <v>5</v>
      </c>
      <c s="6" t="s">
        <v>940</v>
      </c>
      <c s="36" t="s">
        <v>941</v>
      </c>
      <c s="37">
        <v>3</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2259</v>
      </c>
    </row>
    <row r="234" spans="1:16" ht="12.75">
      <c r="A234" t="s">
        <v>49</v>
      </c>
      <c s="34" t="s">
        <v>316</v>
      </c>
      <c s="34" t="s">
        <v>943</v>
      </c>
      <c s="35" t="s">
        <v>5</v>
      </c>
      <c s="6" t="s">
        <v>944</v>
      </c>
      <c s="36" t="s">
        <v>75</v>
      </c>
      <c s="37">
        <v>500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2260</v>
      </c>
    </row>
    <row r="238" spans="1:16" ht="12.75">
      <c r="A238" t="s">
        <v>49</v>
      </c>
      <c s="34" t="s">
        <v>320</v>
      </c>
      <c s="34" t="s">
        <v>1189</v>
      </c>
      <c s="35" t="s">
        <v>5</v>
      </c>
      <c s="6" t="s">
        <v>1190</v>
      </c>
      <c s="36" t="s">
        <v>80</v>
      </c>
      <c s="37">
        <v>3</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78.5">
      <c r="A241" t="s">
        <v>56</v>
      </c>
      <c r="E241" s="39" t="s">
        <v>1766</v>
      </c>
    </row>
    <row r="242" spans="1:16" ht="12.75">
      <c r="A242" t="s">
        <v>49</v>
      </c>
      <c s="34" t="s">
        <v>324</v>
      </c>
      <c s="34" t="s">
        <v>1191</v>
      </c>
      <c s="35" t="s">
        <v>5</v>
      </c>
      <c s="6" t="s">
        <v>1192</v>
      </c>
      <c s="36" t="s">
        <v>80</v>
      </c>
      <c s="37">
        <v>3</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1767</v>
      </c>
    </row>
    <row r="246" spans="1:16" ht="12.75">
      <c r="A246" t="s">
        <v>49</v>
      </c>
      <c s="34" t="s">
        <v>328</v>
      </c>
      <c s="34" t="s">
        <v>1193</v>
      </c>
      <c s="35" t="s">
        <v>5</v>
      </c>
      <c s="6" t="s">
        <v>1194</v>
      </c>
      <c s="36" t="s">
        <v>80</v>
      </c>
      <c s="37">
        <v>3</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78.5">
      <c r="A249" t="s">
        <v>56</v>
      </c>
      <c r="E249" s="39" t="s">
        <v>1766</v>
      </c>
    </row>
    <row r="250" spans="1:16" ht="12.75">
      <c r="A250" t="s">
        <v>49</v>
      </c>
      <c s="34" t="s">
        <v>332</v>
      </c>
      <c s="34" t="s">
        <v>1195</v>
      </c>
      <c s="35" t="s">
        <v>5</v>
      </c>
      <c s="6" t="s">
        <v>1196</v>
      </c>
      <c s="36" t="s">
        <v>80</v>
      </c>
      <c s="37">
        <v>3</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1767</v>
      </c>
    </row>
    <row r="254" spans="1:16" ht="12.75">
      <c r="A254" t="s">
        <v>49</v>
      </c>
      <c s="34" t="s">
        <v>335</v>
      </c>
      <c s="34" t="s">
        <v>946</v>
      </c>
      <c s="35" t="s">
        <v>5</v>
      </c>
      <c s="6" t="s">
        <v>947</v>
      </c>
      <c s="36" t="s">
        <v>80</v>
      </c>
      <c s="37">
        <v>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78.5">
      <c r="A257" t="s">
        <v>56</v>
      </c>
      <c r="E257" s="39" t="s">
        <v>1766</v>
      </c>
    </row>
    <row r="258" spans="1:16" ht="12.75">
      <c r="A258" t="s">
        <v>49</v>
      </c>
      <c s="34" t="s">
        <v>339</v>
      </c>
      <c s="34" t="s">
        <v>949</v>
      </c>
      <c s="35" t="s">
        <v>5</v>
      </c>
      <c s="6" t="s">
        <v>950</v>
      </c>
      <c s="36" t="s">
        <v>80</v>
      </c>
      <c s="37">
        <v>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1767</v>
      </c>
    </row>
    <row r="262" spans="1:16" ht="12.75">
      <c r="A262" t="s">
        <v>49</v>
      </c>
      <c s="34" t="s">
        <v>343</v>
      </c>
      <c s="34" t="s">
        <v>2261</v>
      </c>
      <c s="35" t="s">
        <v>5</v>
      </c>
      <c s="6" t="s">
        <v>2092</v>
      </c>
      <c s="36" t="s">
        <v>80</v>
      </c>
      <c s="37">
        <v>6</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1757</v>
      </c>
    </row>
    <row r="266" spans="1:16" ht="12.75">
      <c r="A266" t="s">
        <v>49</v>
      </c>
      <c s="34" t="s">
        <v>347</v>
      </c>
      <c s="34" t="s">
        <v>1197</v>
      </c>
      <c s="35" t="s">
        <v>5</v>
      </c>
      <c s="6" t="s">
        <v>1198</v>
      </c>
      <c s="36" t="s">
        <v>80</v>
      </c>
      <c s="37">
        <v>6</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78.5">
      <c r="A269" t="s">
        <v>56</v>
      </c>
      <c r="E269" s="39" t="s">
        <v>1766</v>
      </c>
    </row>
    <row r="270" spans="1:16" ht="12.75">
      <c r="A270" t="s">
        <v>49</v>
      </c>
      <c s="34" t="s">
        <v>351</v>
      </c>
      <c s="34" t="s">
        <v>1199</v>
      </c>
      <c s="35" t="s">
        <v>5</v>
      </c>
      <c s="6" t="s">
        <v>1200</v>
      </c>
      <c s="36" t="s">
        <v>80</v>
      </c>
      <c s="37">
        <v>6</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1767</v>
      </c>
    </row>
    <row r="274" spans="1:16" ht="12.75">
      <c r="A274" t="s">
        <v>49</v>
      </c>
      <c s="34" t="s">
        <v>355</v>
      </c>
      <c s="34" t="s">
        <v>2262</v>
      </c>
      <c s="35" t="s">
        <v>5</v>
      </c>
      <c s="6" t="s">
        <v>2263</v>
      </c>
      <c s="36" t="s">
        <v>75</v>
      </c>
      <c s="37">
        <v>500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53">
      <c r="A277" t="s">
        <v>56</v>
      </c>
      <c r="E277" s="39" t="s">
        <v>2264</v>
      </c>
    </row>
    <row r="278" spans="1:16" ht="12.75">
      <c r="A278" t="s">
        <v>49</v>
      </c>
      <c s="34" t="s">
        <v>359</v>
      </c>
      <c s="34" t="s">
        <v>2265</v>
      </c>
      <c s="35" t="s">
        <v>5</v>
      </c>
      <c s="6" t="s">
        <v>2266</v>
      </c>
      <c s="36" t="s">
        <v>75</v>
      </c>
      <c s="37">
        <v>500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2267</v>
      </c>
    </row>
    <row r="282" spans="1:16" ht="12.75">
      <c r="A282" t="s">
        <v>49</v>
      </c>
      <c s="34" t="s">
        <v>363</v>
      </c>
      <c s="34" t="s">
        <v>2268</v>
      </c>
      <c s="35" t="s">
        <v>5</v>
      </c>
      <c s="6" t="s">
        <v>2269</v>
      </c>
      <c s="36" t="s">
        <v>80</v>
      </c>
      <c s="37">
        <v>6</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78.5">
      <c r="A285" t="s">
        <v>56</v>
      </c>
      <c r="E285" s="39" t="s">
        <v>1766</v>
      </c>
    </row>
    <row r="286" spans="1:16" ht="12.75">
      <c r="A286" t="s">
        <v>49</v>
      </c>
      <c s="34" t="s">
        <v>367</v>
      </c>
      <c s="34" t="s">
        <v>2270</v>
      </c>
      <c s="35" t="s">
        <v>5</v>
      </c>
      <c s="6" t="s">
        <v>2271</v>
      </c>
      <c s="36" t="s">
        <v>80</v>
      </c>
      <c s="37">
        <v>6</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1767</v>
      </c>
    </row>
    <row r="290" spans="1:16" ht="12.75">
      <c r="A290" t="s">
        <v>49</v>
      </c>
      <c s="34" t="s">
        <v>371</v>
      </c>
      <c s="34" t="s">
        <v>1180</v>
      </c>
      <c s="35" t="s">
        <v>5</v>
      </c>
      <c s="6" t="s">
        <v>1181</v>
      </c>
      <c s="36" t="s">
        <v>80</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78.5">
      <c r="A293" t="s">
        <v>56</v>
      </c>
      <c r="E293" s="39" t="s">
        <v>1766</v>
      </c>
    </row>
    <row r="294" spans="1:16" ht="12.75">
      <c r="A294" t="s">
        <v>49</v>
      </c>
      <c s="34" t="s">
        <v>880</v>
      </c>
      <c s="34" t="s">
        <v>1183</v>
      </c>
      <c s="35" t="s">
        <v>5</v>
      </c>
      <c s="6" t="s">
        <v>1184</v>
      </c>
      <c s="36" t="s">
        <v>80</v>
      </c>
      <c s="37">
        <v>1</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27.5">
      <c r="A297" t="s">
        <v>56</v>
      </c>
      <c r="E297" s="39" t="s">
        <v>1767</v>
      </c>
    </row>
    <row r="298" spans="1:16" ht="12.75">
      <c r="A298" t="s">
        <v>49</v>
      </c>
      <c s="34" t="s">
        <v>376</v>
      </c>
      <c s="34" t="s">
        <v>972</v>
      </c>
      <c s="35" t="s">
        <v>5</v>
      </c>
      <c s="6" t="s">
        <v>973</v>
      </c>
      <c s="36" t="s">
        <v>80</v>
      </c>
      <c s="37">
        <v>6</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2272</v>
      </c>
    </row>
    <row r="302" spans="1:16" ht="25.5">
      <c r="A302" t="s">
        <v>49</v>
      </c>
      <c s="34" t="s">
        <v>380</v>
      </c>
      <c s="34" t="s">
        <v>2273</v>
      </c>
      <c s="35" t="s">
        <v>5</v>
      </c>
      <c s="6" t="s">
        <v>2274</v>
      </c>
      <c s="36" t="s">
        <v>75</v>
      </c>
      <c s="37">
        <v>250</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76.5">
      <c r="A305" t="s">
        <v>56</v>
      </c>
      <c r="E305" s="39" t="s">
        <v>2275</v>
      </c>
    </row>
    <row r="306" spans="1:16" ht="25.5">
      <c r="A306" t="s">
        <v>49</v>
      </c>
      <c s="34" t="s">
        <v>384</v>
      </c>
      <c s="34" t="s">
        <v>2276</v>
      </c>
      <c s="35" t="s">
        <v>5</v>
      </c>
      <c s="6" t="s">
        <v>2277</v>
      </c>
      <c s="36" t="s">
        <v>75</v>
      </c>
      <c s="37">
        <v>200</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76.5">
      <c r="A309" t="s">
        <v>56</v>
      </c>
      <c r="E309" s="39" t="s">
        <v>2275</v>
      </c>
    </row>
    <row r="310" spans="1:16" ht="12.75">
      <c r="A310" t="s">
        <v>49</v>
      </c>
      <c s="34" t="s">
        <v>388</v>
      </c>
      <c s="34" t="s">
        <v>2278</v>
      </c>
      <c s="35" t="s">
        <v>5</v>
      </c>
      <c s="6" t="s">
        <v>2279</v>
      </c>
      <c s="36" t="s">
        <v>75</v>
      </c>
      <c s="37">
        <v>20</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76.5">
      <c r="A313" t="s">
        <v>56</v>
      </c>
      <c r="E313" s="39" t="s">
        <v>2275</v>
      </c>
    </row>
    <row r="314" spans="1:16" ht="12.75">
      <c r="A314" t="s">
        <v>49</v>
      </c>
      <c s="34" t="s">
        <v>392</v>
      </c>
      <c s="34" t="s">
        <v>1712</v>
      </c>
      <c s="35" t="s">
        <v>5</v>
      </c>
      <c s="6" t="s">
        <v>1713</v>
      </c>
      <c s="36" t="s">
        <v>80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02">
      <c r="A317" t="s">
        <v>56</v>
      </c>
      <c r="E317" s="39" t="s">
        <v>1770</v>
      </c>
    </row>
    <row r="318" spans="1:16" ht="25.5">
      <c r="A318" t="s">
        <v>49</v>
      </c>
      <c s="34" t="s">
        <v>396</v>
      </c>
      <c s="34" t="s">
        <v>2280</v>
      </c>
      <c s="35" t="s">
        <v>5</v>
      </c>
      <c s="6" t="s">
        <v>2281</v>
      </c>
      <c s="36" t="s">
        <v>75</v>
      </c>
      <c s="37">
        <v>100</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2282</v>
      </c>
    </row>
    <row r="322" spans="1:16" ht="12.75">
      <c r="A322" t="s">
        <v>49</v>
      </c>
      <c s="34" t="s">
        <v>400</v>
      </c>
      <c s="34" t="s">
        <v>1294</v>
      </c>
      <c s="35" t="s">
        <v>5</v>
      </c>
      <c s="6" t="s">
        <v>2283</v>
      </c>
      <c s="36" t="s">
        <v>80</v>
      </c>
      <c s="37">
        <v>1</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204">
      <c r="A325" t="s">
        <v>56</v>
      </c>
      <c r="E325" s="39" t="s">
        <v>2284</v>
      </c>
    </row>
    <row r="326" spans="1:16" ht="12.75">
      <c r="A326" t="s">
        <v>49</v>
      </c>
      <c s="34" t="s">
        <v>404</v>
      </c>
      <c s="34" t="s">
        <v>1302</v>
      </c>
      <c s="35" t="s">
        <v>5</v>
      </c>
      <c s="6" t="s">
        <v>1303</v>
      </c>
      <c s="36" t="s">
        <v>80</v>
      </c>
      <c s="37">
        <v>1</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89.25">
      <c r="A329" t="s">
        <v>56</v>
      </c>
      <c r="E329" s="39" t="s">
        <v>1775</v>
      </c>
    </row>
    <row r="330" spans="1:16" ht="12.75">
      <c r="A330" t="s">
        <v>49</v>
      </c>
      <c s="34" t="s">
        <v>404</v>
      </c>
      <c s="34" t="s">
        <v>1256</v>
      </c>
      <c s="35" t="s">
        <v>5</v>
      </c>
      <c s="6" t="s">
        <v>976</v>
      </c>
      <c s="36" t="s">
        <v>977</v>
      </c>
      <c s="37">
        <v>36</v>
      </c>
      <c s="36">
        <v>0</v>
      </c>
      <c s="36">
        <f>ROUND(G330*H330,6)</f>
      </c>
      <c r="L330" s="38">
        <v>0</v>
      </c>
      <c s="32">
        <f>ROUND(ROUND(L330,2)*ROUND(G330,3),2)</f>
      </c>
      <c s="36" t="s">
        <v>419</v>
      </c>
      <c>
        <f>(M330*21)/100</f>
      </c>
      <c t="s">
        <v>27</v>
      </c>
    </row>
    <row r="331" spans="1:5" ht="12.75">
      <c r="A331" s="35" t="s">
        <v>54</v>
      </c>
      <c r="E331" s="39" t="s">
        <v>5</v>
      </c>
    </row>
    <row r="332" spans="1:5" ht="12.75">
      <c r="A332" s="35" t="s">
        <v>55</v>
      </c>
      <c r="E332" s="40" t="s">
        <v>5</v>
      </c>
    </row>
    <row r="333" spans="1:5" ht="153">
      <c r="A333" t="s">
        <v>56</v>
      </c>
      <c r="E333" s="39" t="s">
        <v>2285</v>
      </c>
    </row>
    <row r="334" spans="1:16" ht="25.5">
      <c r="A334" t="s">
        <v>49</v>
      </c>
      <c s="34" t="s">
        <v>888</v>
      </c>
      <c s="34" t="s">
        <v>1296</v>
      </c>
      <c s="35" t="s">
        <v>5</v>
      </c>
      <c s="6" t="s">
        <v>1297</v>
      </c>
      <c s="36" t="s">
        <v>80</v>
      </c>
      <c s="37">
        <v>1</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65.75">
      <c r="A337" t="s">
        <v>56</v>
      </c>
      <c r="E337" s="39" t="s">
        <v>1773</v>
      </c>
    </row>
    <row r="338" spans="1:16" ht="12.75">
      <c r="A338" t="s">
        <v>49</v>
      </c>
      <c s="34" t="s">
        <v>408</v>
      </c>
      <c s="34" t="s">
        <v>1299</v>
      </c>
      <c s="35" t="s">
        <v>5</v>
      </c>
      <c s="6" t="s">
        <v>1300</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89.25">
      <c r="A341" t="s">
        <v>56</v>
      </c>
      <c r="E341" s="39" t="s">
        <v>1774</v>
      </c>
    </row>
    <row r="342" spans="1:16" ht="12.75">
      <c r="A342" t="s">
        <v>49</v>
      </c>
      <c s="34" t="s">
        <v>416</v>
      </c>
      <c s="34" t="s">
        <v>2286</v>
      </c>
      <c s="35" t="s">
        <v>5</v>
      </c>
      <c s="6" t="s">
        <v>398</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2287</v>
      </c>
    </row>
    <row r="346" spans="1:16" ht="12.75">
      <c r="A346" t="s">
        <v>49</v>
      </c>
      <c s="34" t="s">
        <v>421</v>
      </c>
      <c s="34" t="s">
        <v>1309</v>
      </c>
      <c s="35" t="s">
        <v>5</v>
      </c>
      <c s="6" t="s">
        <v>1310</v>
      </c>
      <c s="36" t="s">
        <v>374</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1777</v>
      </c>
    </row>
    <row r="350" spans="1:16" ht="12.75">
      <c r="A350" t="s">
        <v>49</v>
      </c>
      <c s="34" t="s">
        <v>425</v>
      </c>
      <c s="34" t="s">
        <v>1834</v>
      </c>
      <c s="35" t="s">
        <v>5</v>
      </c>
      <c s="6" t="s">
        <v>2288</v>
      </c>
      <c s="36" t="s">
        <v>1689</v>
      </c>
      <c s="37">
        <v>1</v>
      </c>
      <c s="36">
        <v>0</v>
      </c>
      <c s="36">
        <f>ROUND(G350*H350,6)</f>
      </c>
      <c r="L350" s="38">
        <v>0</v>
      </c>
      <c s="32">
        <f>ROUND(ROUND(L350,2)*ROUND(G350,3),2)</f>
      </c>
      <c s="36" t="s">
        <v>419</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429</v>
      </c>
      <c s="34" t="s">
        <v>1836</v>
      </c>
      <c s="35" t="s">
        <v>5</v>
      </c>
      <c s="6" t="s">
        <v>2289</v>
      </c>
      <c s="36" t="s">
        <v>1689</v>
      </c>
      <c s="37">
        <v>1</v>
      </c>
      <c s="36">
        <v>0</v>
      </c>
      <c s="36">
        <f>ROUND(G354*H354,6)</f>
      </c>
      <c r="L354" s="38">
        <v>0</v>
      </c>
      <c s="32">
        <f>ROUND(ROUND(L354,2)*ROUND(G354,3),2)</f>
      </c>
      <c s="36" t="s">
        <v>419</v>
      </c>
      <c>
        <f>(M354*21)/100</f>
      </c>
      <c t="s">
        <v>27</v>
      </c>
    </row>
    <row r="355" spans="1:5" ht="12.75">
      <c r="A355" s="35" t="s">
        <v>54</v>
      </c>
      <c r="E355" s="39" t="s">
        <v>5</v>
      </c>
    </row>
    <row r="356" spans="1:5" ht="12.75">
      <c r="A356" s="35" t="s">
        <v>55</v>
      </c>
      <c r="E356" s="40" t="s">
        <v>5</v>
      </c>
    </row>
    <row r="357" spans="1:5" ht="12.75">
      <c r="A357" t="s">
        <v>56</v>
      </c>
      <c r="E357" s="39" t="s">
        <v>5</v>
      </c>
    </row>
    <row r="358" spans="1:13" ht="12.75">
      <c r="A358" t="s">
        <v>46</v>
      </c>
      <c r="C358" s="31" t="s">
        <v>47</v>
      </c>
      <c r="E358" s="33" t="s">
        <v>48</v>
      </c>
      <c r="J358" s="32">
        <f>0</f>
      </c>
      <c s="32">
        <f>0</f>
      </c>
      <c s="32">
        <f>0+L359+L363+L367+L371+L375+L379+L383+L387+L391+L395+L399+L403+L407+L411+L415+L419+L423+L427</f>
      </c>
      <c s="32">
        <f>0+M359+M363+M367+M371+M375+M379+M383+M387+M391+M395+M399+M403+M407+M411+M415+M419+M423+M427</f>
      </c>
    </row>
    <row r="359" spans="1:16" ht="12.75">
      <c r="A359" t="s">
        <v>49</v>
      </c>
      <c s="34" t="s">
        <v>47</v>
      </c>
      <c s="34" t="s">
        <v>711</v>
      </c>
      <c s="35" t="s">
        <v>5</v>
      </c>
      <c s="6" t="s">
        <v>712</v>
      </c>
      <c s="36" t="s">
        <v>60</v>
      </c>
      <c s="37">
        <v>31.5</v>
      </c>
      <c s="36">
        <v>0</v>
      </c>
      <c s="36">
        <f>ROUND(G359*H359,6)</f>
      </c>
      <c r="L359" s="38">
        <v>0</v>
      </c>
      <c s="32">
        <f>ROUND(ROUND(L359,2)*ROUND(G359,3),2)</f>
      </c>
      <c s="36" t="s">
        <v>53</v>
      </c>
      <c>
        <f>(M359*21)/100</f>
      </c>
      <c t="s">
        <v>27</v>
      </c>
    </row>
    <row r="360" spans="1:5" ht="12.75">
      <c r="A360" s="35" t="s">
        <v>54</v>
      </c>
      <c r="E360" s="39" t="s">
        <v>2290</v>
      </c>
    </row>
    <row r="361" spans="1:5" ht="12.75">
      <c r="A361" s="35" t="s">
        <v>55</v>
      </c>
      <c r="E361" s="40" t="s">
        <v>5</v>
      </c>
    </row>
    <row r="362" spans="1:5" ht="318.75">
      <c r="A362" t="s">
        <v>56</v>
      </c>
      <c r="E362" s="39" t="s">
        <v>982</v>
      </c>
    </row>
    <row r="363" spans="1:16" ht="12.75">
      <c r="A363" t="s">
        <v>49</v>
      </c>
      <c s="34" t="s">
        <v>27</v>
      </c>
      <c s="34" t="s">
        <v>62</v>
      </c>
      <c s="35" t="s">
        <v>5</v>
      </c>
      <c s="6" t="s">
        <v>63</v>
      </c>
      <c s="36" t="s">
        <v>60</v>
      </c>
      <c s="37">
        <v>31.5</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242.25">
      <c r="A366" t="s">
        <v>56</v>
      </c>
      <c r="E366" s="39" t="s">
        <v>983</v>
      </c>
    </row>
    <row r="367" spans="1:16" ht="12.75">
      <c r="A367" t="s">
        <v>49</v>
      </c>
      <c s="34" t="s">
        <v>26</v>
      </c>
      <c s="34" t="s">
        <v>95</v>
      </c>
      <c s="35" t="s">
        <v>5</v>
      </c>
      <c s="6" t="s">
        <v>96</v>
      </c>
      <c s="36" t="s">
        <v>75</v>
      </c>
      <c s="37">
        <v>100</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40.25">
      <c r="A370" t="s">
        <v>56</v>
      </c>
      <c r="E370" s="39" t="s">
        <v>2291</v>
      </c>
    </row>
    <row r="371" spans="1:16" ht="12.75">
      <c r="A371" t="s">
        <v>49</v>
      </c>
      <c s="34" t="s">
        <v>65</v>
      </c>
      <c s="34" t="s">
        <v>1344</v>
      </c>
      <c s="35" t="s">
        <v>5</v>
      </c>
      <c s="6" t="s">
        <v>1345</v>
      </c>
      <c s="36" t="s">
        <v>75</v>
      </c>
      <c s="37">
        <v>100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02">
      <c r="A374" t="s">
        <v>56</v>
      </c>
      <c r="E374" s="39" t="s">
        <v>989</v>
      </c>
    </row>
    <row r="375" spans="1:16" ht="12.75">
      <c r="A375" t="s">
        <v>49</v>
      </c>
      <c s="34" t="s">
        <v>69</v>
      </c>
      <c s="34" t="s">
        <v>2292</v>
      </c>
      <c s="35" t="s">
        <v>5</v>
      </c>
      <c s="6" t="s">
        <v>2293</v>
      </c>
      <c s="36" t="s">
        <v>75</v>
      </c>
      <c s="37">
        <v>100</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27.5">
      <c r="A378" t="s">
        <v>56</v>
      </c>
      <c r="E378" s="39" t="s">
        <v>2294</v>
      </c>
    </row>
    <row r="379" spans="1:16" ht="25.5">
      <c r="A379" t="s">
        <v>49</v>
      </c>
      <c s="34" t="s">
        <v>72</v>
      </c>
      <c s="34" t="s">
        <v>2152</v>
      </c>
      <c s="35" t="s">
        <v>5</v>
      </c>
      <c s="6" t="s">
        <v>2153</v>
      </c>
      <c s="36" t="s">
        <v>80</v>
      </c>
      <c s="37">
        <v>2</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27.5">
      <c r="A382" t="s">
        <v>56</v>
      </c>
      <c r="E382" s="39" t="s">
        <v>2282</v>
      </c>
    </row>
    <row r="383" spans="1:16" ht="25.5">
      <c r="A383" t="s">
        <v>49</v>
      </c>
      <c s="34" t="s">
        <v>77</v>
      </c>
      <c s="34" t="s">
        <v>743</v>
      </c>
      <c s="35" t="s">
        <v>5</v>
      </c>
      <c s="6" t="s">
        <v>744</v>
      </c>
      <c s="36" t="s">
        <v>80</v>
      </c>
      <c s="37">
        <v>2</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8.25">
      <c r="A386" t="s">
        <v>56</v>
      </c>
      <c r="E386" s="39" t="s">
        <v>742</v>
      </c>
    </row>
    <row r="387" spans="1:16" ht="25.5">
      <c r="A387" t="s">
        <v>49</v>
      </c>
      <c s="34" t="s">
        <v>82</v>
      </c>
      <c s="34" t="s">
        <v>2154</v>
      </c>
      <c s="35" t="s">
        <v>5</v>
      </c>
      <c s="6" t="s">
        <v>2155</v>
      </c>
      <c s="36" t="s">
        <v>80</v>
      </c>
      <c s="37">
        <v>2</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38.25">
      <c r="A390" t="s">
        <v>56</v>
      </c>
      <c r="E390" s="39" t="s">
        <v>1321</v>
      </c>
    </row>
    <row r="391" spans="1:16" ht="25.5">
      <c r="A391" t="s">
        <v>49</v>
      </c>
      <c s="34" t="s">
        <v>86</v>
      </c>
      <c s="34" t="s">
        <v>1326</v>
      </c>
      <c s="35" t="s">
        <v>5</v>
      </c>
      <c s="6" t="s">
        <v>1327</v>
      </c>
      <c s="36" t="s">
        <v>80</v>
      </c>
      <c s="37">
        <v>14</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76.5">
      <c r="A394" t="s">
        <v>56</v>
      </c>
      <c r="E394" s="39" t="s">
        <v>2295</v>
      </c>
    </row>
    <row r="395" spans="1:16" ht="25.5">
      <c r="A395" t="s">
        <v>49</v>
      </c>
      <c s="34" t="s">
        <v>90</v>
      </c>
      <c s="34" t="s">
        <v>733</v>
      </c>
      <c s="35" t="s">
        <v>5</v>
      </c>
      <c s="6" t="s">
        <v>734</v>
      </c>
      <c s="36" t="s">
        <v>80</v>
      </c>
      <c s="37">
        <v>5</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14.75">
      <c r="A398" t="s">
        <v>56</v>
      </c>
      <c r="E398" s="39" t="s">
        <v>986</v>
      </c>
    </row>
    <row r="399" spans="1:16" ht="12.75">
      <c r="A399" t="s">
        <v>49</v>
      </c>
      <c s="34" t="s">
        <v>94</v>
      </c>
      <c s="34" t="s">
        <v>1329</v>
      </c>
      <c s="35" t="s">
        <v>5</v>
      </c>
      <c s="6" t="s">
        <v>1330</v>
      </c>
      <c s="36" t="s">
        <v>682</v>
      </c>
      <c s="37">
        <v>1</v>
      </c>
      <c s="36">
        <v>0</v>
      </c>
      <c s="36">
        <f>ROUND(G399*H399,6)</f>
      </c>
      <c r="L399" s="38">
        <v>0</v>
      </c>
      <c s="32">
        <f>ROUND(ROUND(L399,2)*ROUND(G399,3),2)</f>
      </c>
      <c s="36" t="s">
        <v>419</v>
      </c>
      <c>
        <f>(M399*21)/100</f>
      </c>
      <c t="s">
        <v>27</v>
      </c>
    </row>
    <row r="400" spans="1:5" ht="12.75">
      <c r="A400" s="35" t="s">
        <v>54</v>
      </c>
      <c r="E400" s="39" t="s">
        <v>5</v>
      </c>
    </row>
    <row r="401" spans="1:5" ht="12.75">
      <c r="A401" s="35" t="s">
        <v>55</v>
      </c>
      <c r="E401" s="40" t="s">
        <v>5</v>
      </c>
    </row>
    <row r="402" spans="1:5" ht="12.75">
      <c r="A402" t="s">
        <v>56</v>
      </c>
      <c r="E402" s="39" t="s">
        <v>1331</v>
      </c>
    </row>
    <row r="403" spans="1:16" ht="12.75">
      <c r="A403" t="s">
        <v>49</v>
      </c>
      <c s="34" t="s">
        <v>436</v>
      </c>
      <c s="34" t="s">
        <v>2296</v>
      </c>
      <c s="35" t="s">
        <v>5</v>
      </c>
      <c s="6" t="s">
        <v>2297</v>
      </c>
      <c s="36" t="s">
        <v>80</v>
      </c>
      <c s="37">
        <v>1</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14.75">
      <c r="A406" t="s">
        <v>56</v>
      </c>
      <c r="E406" s="39" t="s">
        <v>2298</v>
      </c>
    </row>
    <row r="407" spans="1:16" ht="12.75">
      <c r="A407" t="s">
        <v>49</v>
      </c>
      <c s="34" t="s">
        <v>443</v>
      </c>
      <c s="34" t="s">
        <v>2299</v>
      </c>
      <c s="35" t="s">
        <v>5</v>
      </c>
      <c s="6" t="s">
        <v>2300</v>
      </c>
      <c s="36" t="s">
        <v>80</v>
      </c>
      <c s="37">
        <v>1</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76.5">
      <c r="A410" t="s">
        <v>56</v>
      </c>
      <c r="E410" s="39" t="s">
        <v>2301</v>
      </c>
    </row>
    <row r="411" spans="1:16" ht="12.75">
      <c r="A411" t="s">
        <v>49</v>
      </c>
      <c s="34" t="s">
        <v>447</v>
      </c>
      <c s="34" t="s">
        <v>1859</v>
      </c>
      <c s="35" t="s">
        <v>5</v>
      </c>
      <c s="6" t="s">
        <v>1860</v>
      </c>
      <c s="36" t="s">
        <v>80</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14.75">
      <c r="A414" t="s">
        <v>56</v>
      </c>
      <c r="E414" s="39" t="s">
        <v>1382</v>
      </c>
    </row>
    <row r="415" spans="1:16" ht="12.75">
      <c r="A415" t="s">
        <v>49</v>
      </c>
      <c s="34" t="s">
        <v>451</v>
      </c>
      <c s="34" t="s">
        <v>1862</v>
      </c>
      <c s="35" t="s">
        <v>5</v>
      </c>
      <c s="6" t="s">
        <v>1863</v>
      </c>
      <c s="36" t="s">
        <v>80</v>
      </c>
      <c s="37">
        <v>2</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14.75">
      <c r="A418" t="s">
        <v>56</v>
      </c>
      <c r="E418" s="39" t="s">
        <v>1382</v>
      </c>
    </row>
    <row r="419" spans="1:16" ht="12.75">
      <c r="A419" t="s">
        <v>49</v>
      </c>
      <c s="34" t="s">
        <v>458</v>
      </c>
      <c s="34" t="s">
        <v>1864</v>
      </c>
      <c s="35" t="s">
        <v>5</v>
      </c>
      <c s="6" t="s">
        <v>1865</v>
      </c>
      <c s="36" t="s">
        <v>80</v>
      </c>
      <c s="37">
        <v>2</v>
      </c>
      <c s="36">
        <v>0</v>
      </c>
      <c s="36">
        <f>ROUND(G419*H419,6)</f>
      </c>
      <c r="L419" s="38">
        <v>0</v>
      </c>
      <c s="32">
        <f>ROUND(ROUND(L419,2)*ROUND(G419,3),2)</f>
      </c>
      <c s="36" t="s">
        <v>419</v>
      </c>
      <c>
        <f>(M419*21)/100</f>
      </c>
      <c t="s">
        <v>27</v>
      </c>
    </row>
    <row r="420" spans="1:5" ht="12.75">
      <c r="A420" s="35" t="s">
        <v>54</v>
      </c>
      <c r="E420" s="39" t="s">
        <v>5</v>
      </c>
    </row>
    <row r="421" spans="1:5" ht="12.75">
      <c r="A421" s="35" t="s">
        <v>55</v>
      </c>
      <c r="E421" s="40" t="s">
        <v>5</v>
      </c>
    </row>
    <row r="422" spans="1:5" ht="114.75">
      <c r="A422" t="s">
        <v>56</v>
      </c>
      <c r="E422" s="39" t="s">
        <v>1382</v>
      </c>
    </row>
    <row r="423" spans="1:16" ht="12.75">
      <c r="A423" t="s">
        <v>49</v>
      </c>
      <c s="34" t="s">
        <v>468</v>
      </c>
      <c s="34" t="s">
        <v>2302</v>
      </c>
      <c s="35" t="s">
        <v>5</v>
      </c>
      <c s="6" t="s">
        <v>2303</v>
      </c>
      <c s="36" t="s">
        <v>80</v>
      </c>
      <c s="37">
        <v>1</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14.75">
      <c r="A426" t="s">
        <v>56</v>
      </c>
      <c r="E426" s="39" t="s">
        <v>1771</v>
      </c>
    </row>
    <row r="427" spans="1:16" ht="12.75">
      <c r="A427" t="s">
        <v>49</v>
      </c>
      <c s="34" t="s">
        <v>472</v>
      </c>
      <c s="34" t="s">
        <v>2304</v>
      </c>
      <c s="35" t="s">
        <v>5</v>
      </c>
      <c s="6" t="s">
        <v>2305</v>
      </c>
      <c s="36" t="s">
        <v>80</v>
      </c>
      <c s="37">
        <v>1</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40.25">
      <c r="A430" t="s">
        <v>56</v>
      </c>
      <c r="E430" s="39" t="s">
        <v>1758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v>
      </c>
      <c s="41">
        <f>Rekapitulace!C41</f>
      </c>
      <c s="20" t="s">
        <v>0</v>
      </c>
      <c t="s">
        <v>23</v>
      </c>
      <c t="s">
        <v>27</v>
      </c>
    </row>
    <row r="4" spans="1:16" ht="32" customHeight="1">
      <c r="A4" s="24" t="s">
        <v>20</v>
      </c>
      <c s="25" t="s">
        <v>28</v>
      </c>
      <c s="27" t="s">
        <v>2172</v>
      </c>
      <c r="E4" s="26" t="s">
        <v>2173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2308</v>
      </c>
      <c r="E8" s="30" t="s">
        <v>2307</v>
      </c>
      <c r="J8" s="29">
        <f>0+J9</f>
      </c>
      <c s="29">
        <f>0+K9</f>
      </c>
      <c s="29">
        <f>0+L9</f>
      </c>
      <c s="29">
        <f>0+M9</f>
      </c>
    </row>
    <row r="9" spans="1:13" ht="12.75">
      <c r="A9" t="s">
        <v>46</v>
      </c>
      <c r="C9" s="31" t="s">
        <v>47</v>
      </c>
      <c r="E9" s="33" t="s">
        <v>2309</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2310</v>
      </c>
      <c s="35" t="s">
        <v>5</v>
      </c>
      <c s="6" t="s">
        <v>2311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1203</v>
      </c>
    </row>
    <row r="14" spans="1:16" ht="12.75">
      <c r="A14" t="s">
        <v>49</v>
      </c>
      <c s="34" t="s">
        <v>27</v>
      </c>
      <c s="34" t="s">
        <v>2312</v>
      </c>
      <c s="35" t="s">
        <v>5</v>
      </c>
      <c s="6" t="s">
        <v>2313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1274</v>
      </c>
    </row>
    <row r="18" spans="1:16" ht="25.5">
      <c r="A18" t="s">
        <v>49</v>
      </c>
      <c s="34" t="s">
        <v>26</v>
      </c>
      <c s="34" t="s">
        <v>2314</v>
      </c>
      <c s="35" t="s">
        <v>5</v>
      </c>
      <c s="6" t="s">
        <v>2315</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1203</v>
      </c>
    </row>
    <row r="22" spans="1:16" ht="12.75">
      <c r="A22" t="s">
        <v>49</v>
      </c>
      <c s="34" t="s">
        <v>65</v>
      </c>
      <c s="34" t="s">
        <v>2316</v>
      </c>
      <c s="35" t="s">
        <v>5</v>
      </c>
      <c s="6" t="s">
        <v>2317</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1274</v>
      </c>
    </row>
    <row r="26" spans="1:16" ht="12.75">
      <c r="A26" t="s">
        <v>49</v>
      </c>
      <c s="34" t="s">
        <v>69</v>
      </c>
      <c s="34" t="s">
        <v>2318</v>
      </c>
      <c s="35" t="s">
        <v>5</v>
      </c>
      <c s="6" t="s">
        <v>2319</v>
      </c>
      <c s="36" t="s">
        <v>80</v>
      </c>
      <c s="37">
        <v>7</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1203</v>
      </c>
    </row>
    <row r="30" spans="1:16" ht="12.75">
      <c r="A30" t="s">
        <v>49</v>
      </c>
      <c s="34" t="s">
        <v>72</v>
      </c>
      <c s="34" t="s">
        <v>2320</v>
      </c>
      <c s="35" t="s">
        <v>5</v>
      </c>
      <c s="6" t="s">
        <v>2321</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1274</v>
      </c>
    </row>
    <row r="34" spans="1:16" ht="25.5">
      <c r="A34" t="s">
        <v>49</v>
      </c>
      <c s="34" t="s">
        <v>77</v>
      </c>
      <c s="34" t="s">
        <v>2322</v>
      </c>
      <c s="35" t="s">
        <v>5</v>
      </c>
      <c s="6" t="s">
        <v>2323</v>
      </c>
      <c s="36" t="s">
        <v>80</v>
      </c>
      <c s="37">
        <v>3</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1331</v>
      </c>
    </row>
    <row r="38" spans="1:16" ht="25.5">
      <c r="A38" t="s">
        <v>49</v>
      </c>
      <c s="34" t="s">
        <v>82</v>
      </c>
      <c s="34" t="s">
        <v>2324</v>
      </c>
      <c s="35" t="s">
        <v>5</v>
      </c>
      <c s="6" t="s">
        <v>2325</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1331</v>
      </c>
    </row>
    <row r="42" spans="1:16" ht="12.75">
      <c r="A42" t="s">
        <v>49</v>
      </c>
      <c s="34" t="s">
        <v>86</v>
      </c>
      <c s="34" t="s">
        <v>2326</v>
      </c>
      <c s="35" t="s">
        <v>5</v>
      </c>
      <c s="6" t="s">
        <v>2327</v>
      </c>
      <c s="36" t="s">
        <v>80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1274</v>
      </c>
    </row>
    <row r="46" spans="1:16" ht="12.75">
      <c r="A46" t="s">
        <v>49</v>
      </c>
      <c s="34" t="s">
        <v>90</v>
      </c>
      <c s="34" t="s">
        <v>2328</v>
      </c>
      <c s="35" t="s">
        <v>5</v>
      </c>
      <c s="6" t="s">
        <v>2329</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1203</v>
      </c>
    </row>
    <row r="50" spans="1:16" ht="12.75">
      <c r="A50" t="s">
        <v>49</v>
      </c>
      <c s="34" t="s">
        <v>94</v>
      </c>
      <c s="34" t="s">
        <v>2330</v>
      </c>
      <c s="35" t="s">
        <v>5</v>
      </c>
      <c s="6" t="s">
        <v>2331</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1203</v>
      </c>
    </row>
    <row r="54" spans="1:16" ht="12.75">
      <c r="A54" t="s">
        <v>49</v>
      </c>
      <c s="34" t="s">
        <v>98</v>
      </c>
      <c s="34" t="s">
        <v>2332</v>
      </c>
      <c s="35" t="s">
        <v>5</v>
      </c>
      <c s="6" t="s">
        <v>2333</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2334</v>
      </c>
    </row>
    <row r="58" spans="1:16" ht="12.75">
      <c r="A58" t="s">
        <v>49</v>
      </c>
      <c s="34" t="s">
        <v>103</v>
      </c>
      <c s="34" t="s">
        <v>2335</v>
      </c>
      <c s="35" t="s">
        <v>5</v>
      </c>
      <c s="6" t="s">
        <v>2336</v>
      </c>
      <c s="36" t="s">
        <v>1689</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2337</v>
      </c>
    </row>
    <row r="62" spans="1:16" ht="12.75">
      <c r="A62" t="s">
        <v>49</v>
      </c>
      <c s="34" t="s">
        <v>106</v>
      </c>
      <c s="34" t="s">
        <v>2338</v>
      </c>
      <c s="35" t="s">
        <v>5</v>
      </c>
      <c s="6" t="s">
        <v>2339</v>
      </c>
      <c s="36" t="s">
        <v>1689</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2337</v>
      </c>
    </row>
    <row r="66" spans="1:16" ht="12.75">
      <c r="A66" t="s">
        <v>49</v>
      </c>
      <c s="34" t="s">
        <v>110</v>
      </c>
      <c s="34" t="s">
        <v>765</v>
      </c>
      <c s="35" t="s">
        <v>5</v>
      </c>
      <c s="6" t="s">
        <v>766</v>
      </c>
      <c s="36" t="s">
        <v>75</v>
      </c>
      <c s="37">
        <v>300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2024</v>
      </c>
    </row>
    <row r="70" spans="1:16" ht="25.5">
      <c r="A70" t="s">
        <v>49</v>
      </c>
      <c s="34" t="s">
        <v>113</v>
      </c>
      <c s="34" t="s">
        <v>772</v>
      </c>
      <c s="35" t="s">
        <v>5</v>
      </c>
      <c s="6" t="s">
        <v>773</v>
      </c>
      <c s="36" t="s">
        <v>80</v>
      </c>
      <c s="37">
        <v>18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2025</v>
      </c>
    </row>
    <row r="74" spans="1:16" ht="12.75">
      <c r="A74" t="s">
        <v>49</v>
      </c>
      <c s="34" t="s">
        <v>117</v>
      </c>
      <c s="34" t="s">
        <v>2340</v>
      </c>
      <c s="35" t="s">
        <v>5</v>
      </c>
      <c s="6" t="s">
        <v>2341</v>
      </c>
      <c s="36" t="s">
        <v>101</v>
      </c>
      <c s="37">
        <v>0.1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2015</v>
      </c>
    </row>
    <row r="78" spans="1:16" ht="12.75">
      <c r="A78" t="s">
        <v>49</v>
      </c>
      <c s="34" t="s">
        <v>121</v>
      </c>
      <c s="34" t="s">
        <v>2016</v>
      </c>
      <c s="35" t="s">
        <v>5</v>
      </c>
      <c s="6" t="s">
        <v>2017</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2012</v>
      </c>
    </row>
    <row r="82" spans="1:16" ht="12.75">
      <c r="A82" t="s">
        <v>49</v>
      </c>
      <c s="34" t="s">
        <v>125</v>
      </c>
      <c s="34" t="s">
        <v>1712</v>
      </c>
      <c s="35" t="s">
        <v>5</v>
      </c>
      <c s="6" t="s">
        <v>1713</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2026</v>
      </c>
    </row>
    <row r="86" spans="1:16" ht="12.75">
      <c r="A86" t="s">
        <v>49</v>
      </c>
      <c s="34" t="s">
        <v>128</v>
      </c>
      <c s="34" t="s">
        <v>1790</v>
      </c>
      <c s="35" t="s">
        <v>5</v>
      </c>
      <c s="6" t="s">
        <v>1791</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1182</v>
      </c>
    </row>
    <row r="90" spans="1:16" ht="12.75">
      <c r="A90" t="s">
        <v>49</v>
      </c>
      <c s="34" t="s">
        <v>132</v>
      </c>
      <c s="34" t="s">
        <v>1870</v>
      </c>
      <c s="35" t="s">
        <v>5</v>
      </c>
      <c s="6" t="s">
        <v>1871</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1185</v>
      </c>
    </row>
    <row r="94" spans="1:16" ht="12.75">
      <c r="A94" t="s">
        <v>49</v>
      </c>
      <c s="34" t="s">
        <v>136</v>
      </c>
      <c s="34" t="s">
        <v>1792</v>
      </c>
      <c s="35" t="s">
        <v>5</v>
      </c>
      <c s="6" t="s">
        <v>1793</v>
      </c>
      <c s="36" t="s">
        <v>80</v>
      </c>
      <c s="37">
        <v>9</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1182</v>
      </c>
    </row>
    <row r="98" spans="1:16" ht="12.75">
      <c r="A98" t="s">
        <v>49</v>
      </c>
      <c s="34" t="s">
        <v>139</v>
      </c>
      <c s="34" t="s">
        <v>1794</v>
      </c>
      <c s="35" t="s">
        <v>5</v>
      </c>
      <c s="6" t="s">
        <v>1795</v>
      </c>
      <c s="36" t="s">
        <v>80</v>
      </c>
      <c s="37">
        <v>9</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1185</v>
      </c>
    </row>
    <row r="102" spans="1:16" ht="25.5">
      <c r="A102" t="s">
        <v>49</v>
      </c>
      <c s="34" t="s">
        <v>143</v>
      </c>
      <c s="34" t="s">
        <v>2342</v>
      </c>
      <c s="35" t="s">
        <v>47</v>
      </c>
      <c s="6" t="s">
        <v>2343</v>
      </c>
      <c s="36" t="s">
        <v>75</v>
      </c>
      <c s="37">
        <v>20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12.75">
      <c r="A105" t="s">
        <v>56</v>
      </c>
      <c r="E105" s="39" t="s">
        <v>1331</v>
      </c>
    </row>
    <row r="106" spans="1:16" ht="12.75">
      <c r="A106" t="s">
        <v>49</v>
      </c>
      <c s="34" t="s">
        <v>146</v>
      </c>
      <c s="34" t="s">
        <v>2342</v>
      </c>
      <c s="35" t="s">
        <v>27</v>
      </c>
      <c s="6" t="s">
        <v>2279</v>
      </c>
      <c s="36" t="s">
        <v>75</v>
      </c>
      <c s="37">
        <v>30</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1331</v>
      </c>
    </row>
    <row r="110" spans="1:16" ht="25.5">
      <c r="A110" t="s">
        <v>49</v>
      </c>
      <c s="34" t="s">
        <v>787</v>
      </c>
      <c s="34" t="s">
        <v>2342</v>
      </c>
      <c s="35" t="s">
        <v>26</v>
      </c>
      <c s="6" t="s">
        <v>2281</v>
      </c>
      <c s="36" t="s">
        <v>75</v>
      </c>
      <c s="37">
        <v>10</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1331</v>
      </c>
    </row>
    <row r="114" spans="1:16" ht="12.75">
      <c r="A114" t="s">
        <v>49</v>
      </c>
      <c s="34" t="s">
        <v>151</v>
      </c>
      <c s="34" t="s">
        <v>1299</v>
      </c>
      <c s="35" t="s">
        <v>5</v>
      </c>
      <c s="6" t="s">
        <v>1300</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1301</v>
      </c>
    </row>
    <row r="118" spans="1:16" ht="12.75">
      <c r="A118" t="s">
        <v>49</v>
      </c>
      <c s="34" t="s">
        <v>155</v>
      </c>
      <c s="34" t="s">
        <v>1302</v>
      </c>
      <c s="35" t="s">
        <v>5</v>
      </c>
      <c s="6" t="s">
        <v>1303</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1304</v>
      </c>
    </row>
    <row r="122" spans="1:16" ht="12.75">
      <c r="A122" t="s">
        <v>49</v>
      </c>
      <c s="34" t="s">
        <v>159</v>
      </c>
      <c s="34" t="s">
        <v>397</v>
      </c>
      <c s="35" t="s">
        <v>5</v>
      </c>
      <c s="6" t="s">
        <v>398</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76.5">
      <c r="A125" t="s">
        <v>56</v>
      </c>
      <c r="E125" s="39" t="s">
        <v>1305</v>
      </c>
    </row>
    <row r="126" spans="1:16" ht="12.75">
      <c r="A126" t="s">
        <v>49</v>
      </c>
      <c s="34" t="s">
        <v>163</v>
      </c>
      <c s="34" t="s">
        <v>1309</v>
      </c>
      <c s="35" t="s">
        <v>5</v>
      </c>
      <c s="6" t="s">
        <v>1310</v>
      </c>
      <c s="36" t="s">
        <v>374</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v>
      </c>
      <c s="41">
        <f>Rekapitulace!C41</f>
      </c>
      <c s="20" t="s">
        <v>0</v>
      </c>
      <c t="s">
        <v>23</v>
      </c>
      <c t="s">
        <v>27</v>
      </c>
    </row>
    <row r="4" spans="1:16" ht="32" customHeight="1">
      <c r="A4" s="24" t="s">
        <v>20</v>
      </c>
      <c s="25" t="s">
        <v>28</v>
      </c>
      <c s="27" t="s">
        <v>2172</v>
      </c>
      <c r="E4" s="26" t="s">
        <v>2173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2346</v>
      </c>
      <c r="E8" s="30" t="s">
        <v>2345</v>
      </c>
      <c r="J8" s="29">
        <f>0+J9+J202</f>
      </c>
      <c s="29">
        <f>0+K9+K202</f>
      </c>
      <c s="29">
        <f>0+L9+L202</f>
      </c>
      <c s="29">
        <f>0+M9+M202</f>
      </c>
    </row>
    <row r="9" spans="1:13" ht="12.75">
      <c r="A9" t="s">
        <v>46</v>
      </c>
      <c r="C9" s="31" t="s">
        <v>667</v>
      </c>
      <c r="E9" s="33" t="s">
        <v>2177</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125</v>
      </c>
      <c s="34" t="s">
        <v>2347</v>
      </c>
      <c s="35" t="s">
        <v>5</v>
      </c>
      <c s="6" t="s">
        <v>2178</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2179</v>
      </c>
      <c s="35" t="s">
        <v>5</v>
      </c>
      <c s="6" t="s">
        <v>2180</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1758</v>
      </c>
    </row>
    <row r="18" spans="1:16" ht="12.75">
      <c r="A18" t="s">
        <v>49</v>
      </c>
      <c s="34" t="s">
        <v>132</v>
      </c>
      <c s="34" t="s">
        <v>2181</v>
      </c>
      <c s="35" t="s">
        <v>5</v>
      </c>
      <c s="6" t="s">
        <v>2182</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1768</v>
      </c>
    </row>
    <row r="22" spans="1:16" ht="25.5">
      <c r="A22" t="s">
        <v>49</v>
      </c>
      <c s="34" t="s">
        <v>136</v>
      </c>
      <c s="34" t="s">
        <v>1834</v>
      </c>
      <c s="35" t="s">
        <v>5</v>
      </c>
      <c s="6" t="s">
        <v>2348</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2191</v>
      </c>
      <c s="35" t="s">
        <v>5</v>
      </c>
      <c s="6" t="s">
        <v>2192</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1758</v>
      </c>
    </row>
    <row r="30" spans="1:16" ht="25.5">
      <c r="A30" t="s">
        <v>49</v>
      </c>
      <c s="34" t="s">
        <v>143</v>
      </c>
      <c s="34" t="s">
        <v>2349</v>
      </c>
      <c s="35" t="s">
        <v>5</v>
      </c>
      <c s="6" t="s">
        <v>2350</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1771</v>
      </c>
    </row>
    <row r="34" spans="1:16" ht="25.5">
      <c r="A34" t="s">
        <v>49</v>
      </c>
      <c s="34" t="s">
        <v>146</v>
      </c>
      <c s="34" t="s">
        <v>2351</v>
      </c>
      <c s="35" t="s">
        <v>5</v>
      </c>
      <c s="6" t="s">
        <v>2352</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2205</v>
      </c>
    </row>
    <row r="38" spans="1:16" ht="25.5">
      <c r="A38" t="s">
        <v>49</v>
      </c>
      <c s="34" t="s">
        <v>787</v>
      </c>
      <c s="34" t="s">
        <v>2353</v>
      </c>
      <c s="35" t="s">
        <v>5</v>
      </c>
      <c s="6" t="s">
        <v>2354</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2205</v>
      </c>
    </row>
    <row r="42" spans="1:16" ht="25.5">
      <c r="A42" t="s">
        <v>49</v>
      </c>
      <c s="34" t="s">
        <v>155</v>
      </c>
      <c s="34" t="s">
        <v>2355</v>
      </c>
      <c s="35" t="s">
        <v>5</v>
      </c>
      <c s="6" t="s">
        <v>2356</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2217</v>
      </c>
      <c s="35" t="s">
        <v>5</v>
      </c>
      <c s="6" t="s">
        <v>2218</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1758</v>
      </c>
    </row>
    <row r="50" spans="1:16" ht="12.75">
      <c r="A50" t="s">
        <v>49</v>
      </c>
      <c s="34" t="s">
        <v>163</v>
      </c>
      <c s="34" t="s">
        <v>2357</v>
      </c>
      <c s="35" t="s">
        <v>5</v>
      </c>
      <c s="6" t="s">
        <v>2358</v>
      </c>
      <c s="36" t="s">
        <v>75</v>
      </c>
      <c s="37">
        <v>100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53">
      <c r="A53" t="s">
        <v>56</v>
      </c>
      <c r="E53" s="39" t="s">
        <v>2264</v>
      </c>
    </row>
    <row r="54" spans="1:16" ht="12.75">
      <c r="A54" t="s">
        <v>49</v>
      </c>
      <c s="34" t="s">
        <v>167</v>
      </c>
      <c s="34" t="s">
        <v>2359</v>
      </c>
      <c s="35" t="s">
        <v>5</v>
      </c>
      <c s="6" t="s">
        <v>2360</v>
      </c>
      <c s="36" t="s">
        <v>75</v>
      </c>
      <c s="37">
        <v>100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2267</v>
      </c>
    </row>
    <row r="58" spans="1:16" ht="12.75">
      <c r="A58" t="s">
        <v>49</v>
      </c>
      <c s="34" t="s">
        <v>171</v>
      </c>
      <c s="34" t="s">
        <v>2361</v>
      </c>
      <c s="35" t="s">
        <v>5</v>
      </c>
      <c s="6" t="s">
        <v>2362</v>
      </c>
      <c s="36" t="s">
        <v>80</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1766</v>
      </c>
    </row>
    <row r="62" spans="1:16" ht="12.75">
      <c r="A62" t="s">
        <v>49</v>
      </c>
      <c s="34" t="s">
        <v>175</v>
      </c>
      <c s="34" t="s">
        <v>2363</v>
      </c>
      <c s="35" t="s">
        <v>5</v>
      </c>
      <c s="6" t="s">
        <v>2364</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1767</v>
      </c>
    </row>
    <row r="66" spans="1:16" ht="12.75">
      <c r="A66" t="s">
        <v>49</v>
      </c>
      <c s="34" t="s">
        <v>179</v>
      </c>
      <c s="34" t="s">
        <v>2251</v>
      </c>
      <c s="35" t="s">
        <v>5</v>
      </c>
      <c s="6" t="s">
        <v>2252</v>
      </c>
      <c s="36" t="s">
        <v>782</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2253</v>
      </c>
    </row>
    <row r="70" spans="1:16" ht="12.75">
      <c r="A70" t="s">
        <v>49</v>
      </c>
      <c s="34" t="s">
        <v>183</v>
      </c>
      <c s="34" t="s">
        <v>2254</v>
      </c>
      <c s="35" t="s">
        <v>5</v>
      </c>
      <c s="6" t="s">
        <v>2255</v>
      </c>
      <c s="36" t="s">
        <v>75</v>
      </c>
      <c s="37">
        <v>100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2256</v>
      </c>
    </row>
    <row r="74" spans="1:16" ht="12.75">
      <c r="A74" t="s">
        <v>49</v>
      </c>
      <c s="34" t="s">
        <v>187</v>
      </c>
      <c s="34" t="s">
        <v>1180</v>
      </c>
      <c s="35" t="s">
        <v>5</v>
      </c>
      <c s="6" t="s">
        <v>1181</v>
      </c>
      <c s="36" t="s">
        <v>80</v>
      </c>
      <c s="37">
        <v>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1766</v>
      </c>
    </row>
    <row r="78" spans="1:16" ht="12.75">
      <c r="A78" t="s">
        <v>49</v>
      </c>
      <c s="34" t="s">
        <v>191</v>
      </c>
      <c s="34" t="s">
        <v>1183</v>
      </c>
      <c s="35" t="s">
        <v>5</v>
      </c>
      <c s="6" t="s">
        <v>1184</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1767</v>
      </c>
    </row>
    <row r="82" spans="1:16" ht="12.75">
      <c r="A82" t="s">
        <v>49</v>
      </c>
      <c s="34" t="s">
        <v>195</v>
      </c>
      <c s="34" t="s">
        <v>939</v>
      </c>
      <c s="35" t="s">
        <v>5</v>
      </c>
      <c s="6" t="s">
        <v>940</v>
      </c>
      <c s="36" t="s">
        <v>941</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2259</v>
      </c>
    </row>
    <row r="86" spans="1:16" ht="12.75">
      <c r="A86" t="s">
        <v>49</v>
      </c>
      <c s="34" t="s">
        <v>199</v>
      </c>
      <c s="34" t="s">
        <v>943</v>
      </c>
      <c s="35" t="s">
        <v>5</v>
      </c>
      <c s="6" t="s">
        <v>944</v>
      </c>
      <c s="36" t="s">
        <v>75</v>
      </c>
      <c s="37">
        <v>100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2260</v>
      </c>
    </row>
    <row r="90" spans="1:16" ht="12.75">
      <c r="A90" t="s">
        <v>49</v>
      </c>
      <c s="34" t="s">
        <v>203</v>
      </c>
      <c s="34" t="s">
        <v>2365</v>
      </c>
      <c s="35" t="s">
        <v>5</v>
      </c>
      <c s="6" t="s">
        <v>2366</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1771</v>
      </c>
    </row>
    <row r="94" spans="1:16" ht="12.75">
      <c r="A94" t="s">
        <v>49</v>
      </c>
      <c s="34" t="s">
        <v>207</v>
      </c>
      <c s="34" t="s">
        <v>1210</v>
      </c>
      <c s="35" t="s">
        <v>5</v>
      </c>
      <c s="6" t="s">
        <v>1211</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1767</v>
      </c>
    </row>
    <row r="98" spans="1:16" ht="12.75">
      <c r="A98" t="s">
        <v>49</v>
      </c>
      <c s="34" t="s">
        <v>211</v>
      </c>
      <c s="34" t="s">
        <v>2367</v>
      </c>
      <c s="35" t="s">
        <v>5</v>
      </c>
      <c s="6" t="s">
        <v>976</v>
      </c>
      <c s="36" t="s">
        <v>977</v>
      </c>
      <c s="37">
        <v>24</v>
      </c>
      <c s="36">
        <v>0</v>
      </c>
      <c s="36">
        <f>ROUND(G98*H98,6)</f>
      </c>
      <c r="L98" s="38">
        <v>0</v>
      </c>
      <c s="32">
        <f>ROUND(ROUND(L98,2)*ROUND(G98,3),2)</f>
      </c>
      <c s="36" t="s">
        <v>419</v>
      </c>
      <c>
        <f>(M98*21)/100</f>
      </c>
      <c t="s">
        <v>27</v>
      </c>
    </row>
    <row r="99" spans="1:5" ht="12.75">
      <c r="A99" s="35" t="s">
        <v>54</v>
      </c>
      <c r="E99" s="39" t="s">
        <v>2368</v>
      </c>
    </row>
    <row r="100" spans="1:5" ht="12.75">
      <c r="A100" s="35" t="s">
        <v>55</v>
      </c>
      <c r="E100" s="40" t="s">
        <v>5</v>
      </c>
    </row>
    <row r="101" spans="1:5" ht="12.75">
      <c r="A101" t="s">
        <v>56</v>
      </c>
      <c r="E101" s="39" t="s">
        <v>1331</v>
      </c>
    </row>
    <row r="102" spans="1:16" ht="12.75">
      <c r="A102" t="s">
        <v>49</v>
      </c>
      <c s="34" t="s">
        <v>215</v>
      </c>
      <c s="34" t="s">
        <v>1302</v>
      </c>
      <c s="35" t="s">
        <v>5</v>
      </c>
      <c s="6" t="s">
        <v>1303</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1775</v>
      </c>
    </row>
    <row r="106" spans="1:16" ht="12.75">
      <c r="A106" t="s">
        <v>49</v>
      </c>
      <c s="34" t="s">
        <v>215</v>
      </c>
      <c s="34" t="s">
        <v>1258</v>
      </c>
      <c s="35" t="s">
        <v>5</v>
      </c>
      <c s="6" t="s">
        <v>1259</v>
      </c>
      <c s="36" t="s">
        <v>80</v>
      </c>
      <c s="37">
        <v>48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2247</v>
      </c>
    </row>
    <row r="110" spans="1:16" ht="12.75">
      <c r="A110" t="s">
        <v>49</v>
      </c>
      <c s="34" t="s">
        <v>219</v>
      </c>
      <c s="34" t="s">
        <v>1261</v>
      </c>
      <c s="35" t="s">
        <v>5</v>
      </c>
      <c s="6" t="s">
        <v>1262</v>
      </c>
      <c s="36" t="s">
        <v>80</v>
      </c>
      <c s="37">
        <v>48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2248</v>
      </c>
    </row>
    <row r="114" spans="1:16" ht="12.75">
      <c r="A114" t="s">
        <v>49</v>
      </c>
      <c s="34" t="s">
        <v>223</v>
      </c>
      <c s="34" t="s">
        <v>1264</v>
      </c>
      <c s="35" t="s">
        <v>5</v>
      </c>
      <c s="6" t="s">
        <v>1265</v>
      </c>
      <c s="36" t="s">
        <v>80</v>
      </c>
      <c s="37">
        <v>8</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2247</v>
      </c>
    </row>
    <row r="118" spans="1:16" ht="12.75">
      <c r="A118" t="s">
        <v>49</v>
      </c>
      <c s="34" t="s">
        <v>227</v>
      </c>
      <c s="34" t="s">
        <v>1266</v>
      </c>
      <c s="35" t="s">
        <v>5</v>
      </c>
      <c s="6" t="s">
        <v>1267</v>
      </c>
      <c s="36" t="s">
        <v>80</v>
      </c>
      <c s="37">
        <v>8</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2248</v>
      </c>
    </row>
    <row r="122" spans="1:16" ht="12.75">
      <c r="A122" t="s">
        <v>49</v>
      </c>
      <c s="34" t="s">
        <v>231</v>
      </c>
      <c s="34" t="s">
        <v>2219</v>
      </c>
      <c s="35" t="s">
        <v>5</v>
      </c>
      <c s="6" t="s">
        <v>2220</v>
      </c>
      <c s="36" t="s">
        <v>75</v>
      </c>
      <c s="37">
        <v>200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1782</v>
      </c>
    </row>
    <row r="126" spans="1:16" ht="25.5">
      <c r="A126" t="s">
        <v>49</v>
      </c>
      <c s="34" t="s">
        <v>235</v>
      </c>
      <c s="34" t="s">
        <v>2221</v>
      </c>
      <c s="35" t="s">
        <v>5</v>
      </c>
      <c s="6" t="s">
        <v>2222</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1783</v>
      </c>
    </row>
    <row r="130" spans="1:16" ht="12.75">
      <c r="A130" t="s">
        <v>49</v>
      </c>
      <c s="34" t="s">
        <v>239</v>
      </c>
      <c s="34" t="s">
        <v>2223</v>
      </c>
      <c s="35" t="s">
        <v>5</v>
      </c>
      <c s="6" t="s">
        <v>2224</v>
      </c>
      <c s="36" t="s">
        <v>80</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65.75">
      <c r="A133" t="s">
        <v>56</v>
      </c>
      <c r="E133" s="39" t="s">
        <v>2225</v>
      </c>
    </row>
    <row r="134" spans="1:16" ht="12.75">
      <c r="A134" t="s">
        <v>49</v>
      </c>
      <c s="34" t="s">
        <v>243</v>
      </c>
      <c s="34" t="s">
        <v>2226</v>
      </c>
      <c s="35" t="s">
        <v>5</v>
      </c>
      <c s="6" t="s">
        <v>2227</v>
      </c>
      <c s="36" t="s">
        <v>80</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1767</v>
      </c>
    </row>
    <row r="138" spans="1:16" ht="12.75">
      <c r="A138" t="s">
        <v>49</v>
      </c>
      <c s="34" t="s">
        <v>247</v>
      </c>
      <c s="34" t="s">
        <v>2228</v>
      </c>
      <c s="35" t="s">
        <v>5</v>
      </c>
      <c s="6" t="s">
        <v>2229</v>
      </c>
      <c s="36" t="s">
        <v>80</v>
      </c>
      <c s="37">
        <v>8</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65.75">
      <c r="A141" t="s">
        <v>56</v>
      </c>
      <c r="E141" s="39" t="s">
        <v>2225</v>
      </c>
    </row>
    <row r="142" spans="1:16" ht="12.75">
      <c r="A142" t="s">
        <v>49</v>
      </c>
      <c s="34" t="s">
        <v>251</v>
      </c>
      <c s="34" t="s">
        <v>2230</v>
      </c>
      <c s="35" t="s">
        <v>5</v>
      </c>
      <c s="6" t="s">
        <v>2231</v>
      </c>
      <c s="36" t="s">
        <v>80</v>
      </c>
      <c s="37">
        <v>8</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1767</v>
      </c>
    </row>
    <row r="146" spans="1:16" ht="12.75">
      <c r="A146" t="s">
        <v>49</v>
      </c>
      <c s="34" t="s">
        <v>255</v>
      </c>
      <c s="34" t="s">
        <v>1244</v>
      </c>
      <c s="35" t="s">
        <v>5</v>
      </c>
      <c s="6" t="s">
        <v>1245</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2232</v>
      </c>
    </row>
    <row r="150" spans="1:16" ht="25.5">
      <c r="A150" t="s">
        <v>49</v>
      </c>
      <c s="34" t="s">
        <v>259</v>
      </c>
      <c s="34" t="s">
        <v>1296</v>
      </c>
      <c s="35" t="s">
        <v>5</v>
      </c>
      <c s="6" t="s">
        <v>1297</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65.75">
      <c r="A153" t="s">
        <v>56</v>
      </c>
      <c r="E153" s="39" t="s">
        <v>1773</v>
      </c>
    </row>
    <row r="154" spans="1:16" ht="12.75">
      <c r="A154" t="s">
        <v>49</v>
      </c>
      <c s="34" t="s">
        <v>263</v>
      </c>
      <c s="34" t="s">
        <v>1299</v>
      </c>
      <c s="35" t="s">
        <v>5</v>
      </c>
      <c s="6" t="s">
        <v>2369</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89.25">
      <c r="A157" t="s">
        <v>56</v>
      </c>
      <c r="E157" s="39" t="s">
        <v>1774</v>
      </c>
    </row>
    <row r="158" spans="1:16" ht="12.75">
      <c r="A158" t="s">
        <v>49</v>
      </c>
      <c s="34" t="s">
        <v>267</v>
      </c>
      <c s="34" t="s">
        <v>2286</v>
      </c>
      <c s="35" t="s">
        <v>5</v>
      </c>
      <c s="6" t="s">
        <v>398</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2287</v>
      </c>
    </row>
    <row r="162" spans="1:16" ht="12.75">
      <c r="A162" t="s">
        <v>49</v>
      </c>
      <c s="34" t="s">
        <v>271</v>
      </c>
      <c s="34" t="s">
        <v>1309</v>
      </c>
      <c s="35" t="s">
        <v>5</v>
      </c>
      <c s="6" t="s">
        <v>1310</v>
      </c>
      <c s="36" t="s">
        <v>374</v>
      </c>
      <c s="37">
        <v>16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1777</v>
      </c>
    </row>
    <row r="166" spans="1:16" ht="12.75">
      <c r="A166" t="s">
        <v>49</v>
      </c>
      <c s="34" t="s">
        <v>275</v>
      </c>
      <c s="34" t="s">
        <v>1836</v>
      </c>
      <c s="35" t="s">
        <v>5</v>
      </c>
      <c s="6" t="s">
        <v>2288</v>
      </c>
      <c s="36" t="s">
        <v>1689</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1331</v>
      </c>
    </row>
    <row r="170" spans="1:16" ht="12.75">
      <c r="A170" t="s">
        <v>49</v>
      </c>
      <c s="34" t="s">
        <v>279</v>
      </c>
      <c s="34" t="s">
        <v>1850</v>
      </c>
      <c s="35" t="s">
        <v>5</v>
      </c>
      <c s="6" t="s">
        <v>2289</v>
      </c>
      <c s="36" t="s">
        <v>1689</v>
      </c>
      <c s="37">
        <v>1</v>
      </c>
      <c s="36">
        <v>0</v>
      </c>
      <c s="36">
        <f>ROUND(G170*H170,6)</f>
      </c>
      <c r="L170" s="38">
        <v>0</v>
      </c>
      <c s="32">
        <f>ROUND(ROUND(L170,2)*ROUND(G170,3),2)</f>
      </c>
      <c s="36" t="s">
        <v>419</v>
      </c>
      <c>
        <f>(M170*21)/100</f>
      </c>
      <c t="s">
        <v>27</v>
      </c>
    </row>
    <row r="171" spans="1:5" ht="12.75">
      <c r="A171" s="35" t="s">
        <v>54</v>
      </c>
      <c r="E171" s="39" t="s">
        <v>5</v>
      </c>
    </row>
    <row r="172" spans="1:5" ht="12.75">
      <c r="A172" s="35" t="s">
        <v>55</v>
      </c>
      <c r="E172" s="40" t="s">
        <v>1331</v>
      </c>
    </row>
    <row r="173" spans="1:5" ht="12.75">
      <c r="A173" t="s">
        <v>56</v>
      </c>
      <c r="E173" s="39" t="s">
        <v>5</v>
      </c>
    </row>
    <row r="174" spans="1:16" ht="12.75">
      <c r="A174" t="s">
        <v>49</v>
      </c>
      <c s="34" t="s">
        <v>283</v>
      </c>
      <c s="34" t="s">
        <v>2370</v>
      </c>
      <c s="35" t="s">
        <v>5</v>
      </c>
      <c s="6" t="s">
        <v>2371</v>
      </c>
      <c s="36" t="s">
        <v>80</v>
      </c>
      <c s="37">
        <v>1</v>
      </c>
      <c s="36">
        <v>0</v>
      </c>
      <c s="36">
        <f>ROUND(G174*H174,6)</f>
      </c>
      <c r="L174" s="38">
        <v>0</v>
      </c>
      <c s="32">
        <f>ROUND(ROUND(L174,2)*ROUND(G174,3),2)</f>
      </c>
      <c s="36" t="s">
        <v>53</v>
      </c>
      <c>
        <f>(M174*21)/100</f>
      </c>
      <c t="s">
        <v>27</v>
      </c>
    </row>
    <row r="175" spans="1:5" ht="12.75">
      <c r="A175" s="35" t="s">
        <v>54</v>
      </c>
      <c r="E175" s="39" t="s">
        <v>2372</v>
      </c>
    </row>
    <row r="176" spans="1:5" ht="12.75">
      <c r="A176" s="35" t="s">
        <v>55</v>
      </c>
      <c r="E176" s="40" t="s">
        <v>5</v>
      </c>
    </row>
    <row r="177" spans="1:5" ht="153">
      <c r="A177" t="s">
        <v>56</v>
      </c>
      <c r="E177" s="39" t="s">
        <v>2373</v>
      </c>
    </row>
    <row r="178" spans="1:16" ht="25.5">
      <c r="A178" t="s">
        <v>49</v>
      </c>
      <c s="34" t="s">
        <v>287</v>
      </c>
      <c s="34" t="s">
        <v>2374</v>
      </c>
      <c s="35" t="s">
        <v>5</v>
      </c>
      <c s="6" t="s">
        <v>2375</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14.75">
      <c r="A181" t="s">
        <v>56</v>
      </c>
      <c r="E181" s="39" t="s">
        <v>2376</v>
      </c>
    </row>
    <row r="182" spans="1:16" ht="12.75">
      <c r="A182" t="s">
        <v>49</v>
      </c>
      <c s="34" t="s">
        <v>292</v>
      </c>
      <c s="34" t="s">
        <v>2377</v>
      </c>
      <c s="35" t="s">
        <v>5</v>
      </c>
      <c s="6" t="s">
        <v>2378</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65.75">
      <c r="A185" t="s">
        <v>56</v>
      </c>
      <c r="E185" s="39" t="s">
        <v>2379</v>
      </c>
    </row>
    <row r="186" spans="1:16" ht="12.75">
      <c r="A186" t="s">
        <v>49</v>
      </c>
      <c s="34" t="s">
        <v>296</v>
      </c>
      <c s="34" t="s">
        <v>1408</v>
      </c>
      <c s="35" t="s">
        <v>5</v>
      </c>
      <c s="6" t="s">
        <v>1409</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300</v>
      </c>
      <c s="34" t="s">
        <v>1410</v>
      </c>
      <c s="35" t="s">
        <v>5</v>
      </c>
      <c s="6" t="s">
        <v>1411</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304</v>
      </c>
      <c s="34" t="s">
        <v>2380</v>
      </c>
      <c s="35" t="s">
        <v>5</v>
      </c>
      <c s="6" t="s">
        <v>2381</v>
      </c>
      <c s="36" t="s">
        <v>80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1771</v>
      </c>
    </row>
    <row r="198" spans="1:16" ht="12.75">
      <c r="A198" t="s">
        <v>49</v>
      </c>
      <c s="34" t="s">
        <v>308</v>
      </c>
      <c s="34" t="s">
        <v>2382</v>
      </c>
      <c s="35" t="s">
        <v>5</v>
      </c>
      <c s="6" t="s">
        <v>2383</v>
      </c>
      <c s="36" t="s">
        <v>80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1758</v>
      </c>
    </row>
    <row r="202" spans="1:13" ht="12.75">
      <c r="A202" t="s">
        <v>46</v>
      </c>
      <c r="C202" s="31" t="s">
        <v>47</v>
      </c>
      <c r="E202" s="33" t="s">
        <v>48</v>
      </c>
      <c r="J202" s="32">
        <f>0</f>
      </c>
      <c s="32">
        <f>0</f>
      </c>
      <c s="32">
        <f>0+L203+L207+L211+L215+L219+L223+L227+L231+L235+L239+L243+L247+L251+L255+L259+L263+L267+L271+L275+L279</f>
      </c>
      <c s="32">
        <f>0+M203+M207+M211+M215+M219+M223+M227+M231+M235+M239+M243+M247+M251+M255+M259+M263+M267+M271+M275+M279</f>
      </c>
    </row>
    <row r="203" spans="1:16" ht="12.75">
      <c r="A203" t="s">
        <v>49</v>
      </c>
      <c s="34" t="s">
        <v>47</v>
      </c>
      <c s="34" t="s">
        <v>2384</v>
      </c>
      <c s="35" t="s">
        <v>5</v>
      </c>
      <c s="6" t="s">
        <v>2385</v>
      </c>
      <c s="36" t="s">
        <v>60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318.75">
      <c r="A206" t="s">
        <v>56</v>
      </c>
      <c r="E206" s="39" t="s">
        <v>982</v>
      </c>
    </row>
    <row r="207" spans="1:16" ht="12.75">
      <c r="A207" t="s">
        <v>49</v>
      </c>
      <c s="34" t="s">
        <v>27</v>
      </c>
      <c s="34" t="s">
        <v>2146</v>
      </c>
      <c s="35" t="s">
        <v>5</v>
      </c>
      <c s="6" t="s">
        <v>2147</v>
      </c>
      <c s="36" t="s">
        <v>60</v>
      </c>
      <c s="37">
        <v>72</v>
      </c>
      <c s="36">
        <v>0</v>
      </c>
      <c s="36">
        <f>ROUND(G207*H207,6)</f>
      </c>
      <c r="L207" s="38">
        <v>0</v>
      </c>
      <c s="32">
        <f>ROUND(ROUND(L207,2)*ROUND(G207,3),2)</f>
      </c>
      <c s="36" t="s">
        <v>53</v>
      </c>
      <c>
        <f>(M207*21)/100</f>
      </c>
      <c t="s">
        <v>27</v>
      </c>
    </row>
    <row r="208" spans="1:5" ht="12.75">
      <c r="A208" s="35" t="s">
        <v>54</v>
      </c>
      <c r="E208" s="39" t="s">
        <v>2386</v>
      </c>
    </row>
    <row r="209" spans="1:5" ht="12.75">
      <c r="A209" s="35" t="s">
        <v>55</v>
      </c>
      <c r="E209" s="40" t="s">
        <v>5</v>
      </c>
    </row>
    <row r="210" spans="1:5" ht="318.75">
      <c r="A210" t="s">
        <v>56</v>
      </c>
      <c r="E210" s="39" t="s">
        <v>982</v>
      </c>
    </row>
    <row r="211" spans="1:16" ht="12.75">
      <c r="A211" t="s">
        <v>49</v>
      </c>
      <c s="34" t="s">
        <v>26</v>
      </c>
      <c s="34" t="s">
        <v>62</v>
      </c>
      <c s="35" t="s">
        <v>5</v>
      </c>
      <c s="6" t="s">
        <v>63</v>
      </c>
      <c s="36" t="s">
        <v>60</v>
      </c>
      <c s="37">
        <v>72.5</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242.25">
      <c r="A214" t="s">
        <v>56</v>
      </c>
      <c r="E214" s="39" t="s">
        <v>983</v>
      </c>
    </row>
    <row r="215" spans="1:16" ht="12.75">
      <c r="A215" t="s">
        <v>49</v>
      </c>
      <c s="34" t="s">
        <v>65</v>
      </c>
      <c s="34" t="s">
        <v>95</v>
      </c>
      <c s="35" t="s">
        <v>5</v>
      </c>
      <c s="6" t="s">
        <v>96</v>
      </c>
      <c s="36" t="s">
        <v>75</v>
      </c>
      <c s="37">
        <v>200</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2291</v>
      </c>
    </row>
    <row r="219" spans="1:16" ht="12.75">
      <c r="A219" t="s">
        <v>49</v>
      </c>
      <c s="34" t="s">
        <v>69</v>
      </c>
      <c s="34" t="s">
        <v>2387</v>
      </c>
      <c s="35" t="s">
        <v>5</v>
      </c>
      <c s="6" t="s">
        <v>2388</v>
      </c>
      <c s="36" t="s">
        <v>60</v>
      </c>
      <c s="37">
        <v>2.5</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369.75">
      <c r="A222" t="s">
        <v>56</v>
      </c>
      <c r="E222" s="39" t="s">
        <v>2389</v>
      </c>
    </row>
    <row r="223" spans="1:16" ht="12.75">
      <c r="A223" t="s">
        <v>49</v>
      </c>
      <c s="34" t="s">
        <v>69</v>
      </c>
      <c s="34" t="s">
        <v>1344</v>
      </c>
      <c s="35" t="s">
        <v>5</v>
      </c>
      <c s="6" t="s">
        <v>1345</v>
      </c>
      <c s="36" t="s">
        <v>75</v>
      </c>
      <c s="37">
        <v>200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02">
      <c r="A226" t="s">
        <v>56</v>
      </c>
      <c r="E226" s="39" t="s">
        <v>989</v>
      </c>
    </row>
    <row r="227" spans="1:16" ht="12.75">
      <c r="A227" t="s">
        <v>49</v>
      </c>
      <c s="34" t="s">
        <v>72</v>
      </c>
      <c s="34" t="s">
        <v>2292</v>
      </c>
      <c s="35" t="s">
        <v>5</v>
      </c>
      <c s="6" t="s">
        <v>2293</v>
      </c>
      <c s="36" t="s">
        <v>75</v>
      </c>
      <c s="37">
        <v>200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2294</v>
      </c>
    </row>
    <row r="231" spans="1:16" ht="12.75">
      <c r="A231" t="s">
        <v>49</v>
      </c>
      <c s="34" t="s">
        <v>77</v>
      </c>
      <c s="34" t="s">
        <v>2160</v>
      </c>
      <c s="35" t="s">
        <v>5</v>
      </c>
      <c s="6" t="s">
        <v>2161</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65.75">
      <c r="A234" t="s">
        <v>56</v>
      </c>
      <c r="E234" s="39" t="s">
        <v>2225</v>
      </c>
    </row>
    <row r="235" spans="1:16" ht="12.75">
      <c r="A235" t="s">
        <v>49</v>
      </c>
      <c s="34" t="s">
        <v>82</v>
      </c>
      <c s="34" t="s">
        <v>2162</v>
      </c>
      <c s="35" t="s">
        <v>5</v>
      </c>
      <c s="6" t="s">
        <v>2163</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1767</v>
      </c>
    </row>
    <row r="239" spans="1:16" ht="12.75">
      <c r="A239" t="s">
        <v>49</v>
      </c>
      <c s="34" t="s">
        <v>82</v>
      </c>
      <c s="34" t="s">
        <v>2390</v>
      </c>
      <c s="35" t="s">
        <v>5</v>
      </c>
      <c s="6" t="s">
        <v>2391</v>
      </c>
      <c s="36" t="s">
        <v>80</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65.75">
      <c r="A242" t="s">
        <v>56</v>
      </c>
      <c r="E242" s="39" t="s">
        <v>2225</v>
      </c>
    </row>
    <row r="243" spans="1:16" ht="12.75">
      <c r="A243" t="s">
        <v>49</v>
      </c>
      <c s="34" t="s">
        <v>86</v>
      </c>
      <c s="34" t="s">
        <v>2392</v>
      </c>
      <c s="35" t="s">
        <v>5</v>
      </c>
      <c s="6" t="s">
        <v>2393</v>
      </c>
      <c s="36" t="s">
        <v>80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1767</v>
      </c>
    </row>
    <row r="247" spans="1:16" ht="12.75">
      <c r="A247" t="s">
        <v>49</v>
      </c>
      <c s="34" t="s">
        <v>90</v>
      </c>
      <c s="34" t="s">
        <v>2394</v>
      </c>
      <c s="35" t="s">
        <v>5</v>
      </c>
      <c s="6" t="s">
        <v>759</v>
      </c>
      <c s="36" t="s">
        <v>682</v>
      </c>
      <c s="37">
        <v>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02">
      <c r="A250" t="s">
        <v>56</v>
      </c>
      <c r="E250" s="39" t="s">
        <v>2395</v>
      </c>
    </row>
    <row r="251" spans="1:16" ht="12.75">
      <c r="A251" t="s">
        <v>49</v>
      </c>
      <c s="34" t="s">
        <v>94</v>
      </c>
      <c s="34" t="s">
        <v>2164</v>
      </c>
      <c s="35" t="s">
        <v>5</v>
      </c>
      <c s="6" t="s">
        <v>2165</v>
      </c>
      <c s="36" t="s">
        <v>75</v>
      </c>
      <c s="37">
        <v>20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2396</v>
      </c>
    </row>
    <row r="255" spans="1:16" ht="12.75">
      <c r="A255" t="s">
        <v>49</v>
      </c>
      <c s="34" t="s">
        <v>98</v>
      </c>
      <c s="34" t="s">
        <v>2167</v>
      </c>
      <c s="35" t="s">
        <v>5</v>
      </c>
      <c s="6" t="s">
        <v>2168</v>
      </c>
      <c s="36" t="s">
        <v>75</v>
      </c>
      <c s="37">
        <v>20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14.75">
      <c r="A258" t="s">
        <v>56</v>
      </c>
      <c r="E258" s="39" t="s">
        <v>2397</v>
      </c>
    </row>
    <row r="259" spans="1:16" ht="25.5">
      <c r="A259" t="s">
        <v>49</v>
      </c>
      <c s="34" t="s">
        <v>103</v>
      </c>
      <c s="34" t="s">
        <v>2152</v>
      </c>
      <c s="35" t="s">
        <v>5</v>
      </c>
      <c s="6" t="s">
        <v>2153</v>
      </c>
      <c s="36" t="s">
        <v>80</v>
      </c>
      <c s="37">
        <v>2</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2282</v>
      </c>
    </row>
    <row r="263" spans="1:16" ht="25.5">
      <c r="A263" t="s">
        <v>49</v>
      </c>
      <c s="34" t="s">
        <v>106</v>
      </c>
      <c s="34" t="s">
        <v>743</v>
      </c>
      <c s="35" t="s">
        <v>5</v>
      </c>
      <c s="6" t="s">
        <v>744</v>
      </c>
      <c s="36" t="s">
        <v>80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38.25">
      <c r="A266" t="s">
        <v>56</v>
      </c>
      <c r="E266" s="39" t="s">
        <v>742</v>
      </c>
    </row>
    <row r="267" spans="1:16" ht="25.5">
      <c r="A267" t="s">
        <v>49</v>
      </c>
      <c s="34" t="s">
        <v>110</v>
      </c>
      <c s="34" t="s">
        <v>2154</v>
      </c>
      <c s="35" t="s">
        <v>5</v>
      </c>
      <c s="6" t="s">
        <v>2155</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38.25">
      <c r="A270" t="s">
        <v>56</v>
      </c>
      <c r="E270" s="39" t="s">
        <v>1321</v>
      </c>
    </row>
    <row r="271" spans="1:16" ht="25.5">
      <c r="A271" t="s">
        <v>49</v>
      </c>
      <c s="34" t="s">
        <v>113</v>
      </c>
      <c s="34" t="s">
        <v>1326</v>
      </c>
      <c s="35" t="s">
        <v>5</v>
      </c>
      <c s="6" t="s">
        <v>1327</v>
      </c>
      <c s="36" t="s">
        <v>80</v>
      </c>
      <c s="37">
        <v>8</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76.5">
      <c r="A274" t="s">
        <v>56</v>
      </c>
      <c r="E274" s="39" t="s">
        <v>2295</v>
      </c>
    </row>
    <row r="275" spans="1:16" ht="25.5">
      <c r="A275" t="s">
        <v>49</v>
      </c>
      <c s="34" t="s">
        <v>117</v>
      </c>
      <c s="34" t="s">
        <v>733</v>
      </c>
      <c s="35" t="s">
        <v>5</v>
      </c>
      <c s="6" t="s">
        <v>734</v>
      </c>
      <c s="36" t="s">
        <v>80</v>
      </c>
      <c s="37">
        <v>4</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986</v>
      </c>
    </row>
    <row r="279" spans="1:16" ht="12.75">
      <c r="A279" t="s">
        <v>49</v>
      </c>
      <c s="34" t="s">
        <v>121</v>
      </c>
      <c s="34" t="s">
        <v>1329</v>
      </c>
      <c s="35" t="s">
        <v>5</v>
      </c>
      <c s="6" t="s">
        <v>1330</v>
      </c>
      <c s="36" t="s">
        <v>682</v>
      </c>
      <c s="37">
        <v>1</v>
      </c>
      <c s="36">
        <v>0</v>
      </c>
      <c s="36">
        <f>ROUND(G279*H279,6)</f>
      </c>
      <c r="L279" s="38">
        <v>0</v>
      </c>
      <c s="32">
        <f>ROUND(ROUND(L279,2)*ROUND(G279,3),2)</f>
      </c>
      <c s="36" t="s">
        <v>419</v>
      </c>
      <c>
        <f>(M279*21)/100</f>
      </c>
      <c t="s">
        <v>27</v>
      </c>
    </row>
    <row r="280" spans="1:5" ht="12.75">
      <c r="A280" s="35" t="s">
        <v>54</v>
      </c>
      <c r="E280" s="39" t="s">
        <v>5</v>
      </c>
    </row>
    <row r="281" spans="1:5" ht="12.75">
      <c r="A281" s="35" t="s">
        <v>55</v>
      </c>
      <c r="E281" s="40" t="s">
        <v>5</v>
      </c>
    </row>
    <row r="282" spans="1:5" ht="12.75">
      <c r="A282" t="s">
        <v>56</v>
      </c>
      <c r="E282" s="39" t="s">
        <v>1331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v>
      </c>
      <c s="41">
        <f>Rekapitulace!C41</f>
      </c>
      <c s="20" t="s">
        <v>0</v>
      </c>
      <c t="s">
        <v>23</v>
      </c>
      <c t="s">
        <v>27</v>
      </c>
    </row>
    <row r="4" spans="1:16" ht="32" customHeight="1">
      <c r="A4" s="24" t="s">
        <v>20</v>
      </c>
      <c s="25" t="s">
        <v>28</v>
      </c>
      <c s="27" t="s">
        <v>2172</v>
      </c>
      <c r="E4" s="26" t="s">
        <v>2173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2400</v>
      </c>
      <c r="E8" s="30" t="s">
        <v>2399</v>
      </c>
      <c r="J8" s="29">
        <f>0+J9</f>
      </c>
      <c s="29">
        <f>0+K9</f>
      </c>
      <c s="29">
        <f>0+L9</f>
      </c>
      <c s="29">
        <f>0+M9</f>
      </c>
    </row>
    <row r="9" spans="1:13" ht="12.75">
      <c r="A9" t="s">
        <v>46</v>
      </c>
      <c r="C9" s="31" t="s">
        <v>47</v>
      </c>
      <c r="E9" s="33" t="s">
        <v>2309</v>
      </c>
      <c r="J9" s="32">
        <f>0</f>
      </c>
      <c s="32">
        <f>0</f>
      </c>
      <c s="32">
        <f>0+L10+L14+L18+L22+L26+L30+L34+L38+L42+L46+L50+L54+L58+L62+L66+L70+L74+L78+L82+L86</f>
      </c>
      <c s="32">
        <f>0+M10+M14+M18+M22+M26+M30+M34+M38+M42+M46+M50+M54+M58+M62+M66+M70+M74+M78+M82+M86</f>
      </c>
    </row>
    <row r="10" spans="1:16" ht="25.5">
      <c r="A10" t="s">
        <v>49</v>
      </c>
      <c s="34" t="s">
        <v>47</v>
      </c>
      <c s="34" t="s">
        <v>2324</v>
      </c>
      <c s="35" t="s">
        <v>5</v>
      </c>
      <c s="6" t="s">
        <v>2325</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1331</v>
      </c>
    </row>
    <row r="14" spans="1:16" ht="12.75">
      <c r="A14" t="s">
        <v>49</v>
      </c>
      <c s="34" t="s">
        <v>27</v>
      </c>
      <c s="34" t="s">
        <v>2326</v>
      </c>
      <c s="35" t="s">
        <v>5</v>
      </c>
      <c s="6" t="s">
        <v>2327</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1331</v>
      </c>
    </row>
    <row r="18" spans="1:16" ht="12.75">
      <c r="A18" t="s">
        <v>49</v>
      </c>
      <c s="34" t="s">
        <v>26</v>
      </c>
      <c s="34" t="s">
        <v>2328</v>
      </c>
      <c s="35" t="s">
        <v>5</v>
      </c>
      <c s="6" t="s">
        <v>2329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1331</v>
      </c>
    </row>
    <row r="22" spans="1:16" ht="12.75">
      <c r="A22" t="s">
        <v>49</v>
      </c>
      <c s="34" t="s">
        <v>65</v>
      </c>
      <c s="34" t="s">
        <v>2330</v>
      </c>
      <c s="35" t="s">
        <v>5</v>
      </c>
      <c s="6" t="s">
        <v>2331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1331</v>
      </c>
    </row>
    <row r="26" spans="1:16" ht="12.75">
      <c r="A26" t="s">
        <v>49</v>
      </c>
      <c s="34" t="s">
        <v>69</v>
      </c>
      <c s="34" t="s">
        <v>2332</v>
      </c>
      <c s="35" t="s">
        <v>5</v>
      </c>
      <c s="6" t="s">
        <v>2333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1331</v>
      </c>
    </row>
    <row r="30" spans="1:16" ht="12.75">
      <c r="A30" t="s">
        <v>49</v>
      </c>
      <c s="34" t="s">
        <v>72</v>
      </c>
      <c s="34" t="s">
        <v>2335</v>
      </c>
      <c s="35" t="s">
        <v>5</v>
      </c>
      <c s="6" t="s">
        <v>2336</v>
      </c>
      <c s="36" t="s">
        <v>1689</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1331</v>
      </c>
    </row>
    <row r="34" spans="1:16" ht="12.75">
      <c r="A34" t="s">
        <v>49</v>
      </c>
      <c s="34" t="s">
        <v>77</v>
      </c>
      <c s="34" t="s">
        <v>2338</v>
      </c>
      <c s="35" t="s">
        <v>5</v>
      </c>
      <c s="6" t="s">
        <v>2339</v>
      </c>
      <c s="36" t="s">
        <v>1689</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1331</v>
      </c>
    </row>
    <row r="38" spans="1:16" ht="12.75">
      <c r="A38" t="s">
        <v>49</v>
      </c>
      <c s="34" t="s">
        <v>82</v>
      </c>
      <c s="34" t="s">
        <v>765</v>
      </c>
      <c s="35" t="s">
        <v>5</v>
      </c>
      <c s="6" t="s">
        <v>766</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1331</v>
      </c>
    </row>
    <row r="42" spans="1:16" ht="25.5">
      <c r="A42" t="s">
        <v>49</v>
      </c>
      <c s="34" t="s">
        <v>86</v>
      </c>
      <c s="34" t="s">
        <v>772</v>
      </c>
      <c s="35" t="s">
        <v>5</v>
      </c>
      <c s="6" t="s">
        <v>773</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1331</v>
      </c>
    </row>
    <row r="46" spans="1:16" ht="12.75">
      <c r="A46" t="s">
        <v>49</v>
      </c>
      <c s="34" t="s">
        <v>90</v>
      </c>
      <c s="34" t="s">
        <v>2340</v>
      </c>
      <c s="35" t="s">
        <v>5</v>
      </c>
      <c s="6" t="s">
        <v>2341</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1331</v>
      </c>
    </row>
    <row r="50" spans="1:16" ht="12.75">
      <c r="A50" t="s">
        <v>49</v>
      </c>
      <c s="34" t="s">
        <v>94</v>
      </c>
      <c s="34" t="s">
        <v>2016</v>
      </c>
      <c s="35" t="s">
        <v>5</v>
      </c>
      <c s="6" t="s">
        <v>2017</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1331</v>
      </c>
    </row>
    <row r="54" spans="1:16" ht="12.75">
      <c r="A54" t="s">
        <v>49</v>
      </c>
      <c s="34" t="s">
        <v>98</v>
      </c>
      <c s="34" t="s">
        <v>1712</v>
      </c>
      <c s="35" t="s">
        <v>5</v>
      </c>
      <c s="6" t="s">
        <v>1713</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1331</v>
      </c>
    </row>
    <row r="58" spans="1:16" ht="12.75">
      <c r="A58" t="s">
        <v>49</v>
      </c>
      <c s="34" t="s">
        <v>103</v>
      </c>
      <c s="34" t="s">
        <v>1790</v>
      </c>
      <c s="35" t="s">
        <v>5</v>
      </c>
      <c s="6" t="s">
        <v>1791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1331</v>
      </c>
    </row>
    <row r="62" spans="1:16" ht="12.75">
      <c r="A62" t="s">
        <v>49</v>
      </c>
      <c s="34" t="s">
        <v>106</v>
      </c>
      <c s="34" t="s">
        <v>1870</v>
      </c>
      <c s="35" t="s">
        <v>5</v>
      </c>
      <c s="6" t="s">
        <v>1871</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1331</v>
      </c>
    </row>
    <row r="66" spans="1:16" ht="12.75">
      <c r="A66" t="s">
        <v>49</v>
      </c>
      <c s="34" t="s">
        <v>110</v>
      </c>
      <c s="34" t="s">
        <v>1792</v>
      </c>
      <c s="35" t="s">
        <v>5</v>
      </c>
      <c s="6" t="s">
        <v>1793</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1331</v>
      </c>
    </row>
    <row r="70" spans="1:16" ht="12.75">
      <c r="A70" t="s">
        <v>49</v>
      </c>
      <c s="34" t="s">
        <v>113</v>
      </c>
      <c s="34" t="s">
        <v>1794</v>
      </c>
      <c s="35" t="s">
        <v>5</v>
      </c>
      <c s="6" t="s">
        <v>1795</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1331</v>
      </c>
    </row>
    <row r="74" spans="1:16" ht="12.75">
      <c r="A74" t="s">
        <v>49</v>
      </c>
      <c s="34" t="s">
        <v>117</v>
      </c>
      <c s="34" t="s">
        <v>1299</v>
      </c>
      <c s="35" t="s">
        <v>5</v>
      </c>
      <c s="6" t="s">
        <v>1300</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1331</v>
      </c>
    </row>
    <row r="78" spans="1:16" ht="12.75">
      <c r="A78" t="s">
        <v>49</v>
      </c>
      <c s="34" t="s">
        <v>121</v>
      </c>
      <c s="34" t="s">
        <v>1302</v>
      </c>
      <c s="35" t="s">
        <v>5</v>
      </c>
      <c s="6" t="s">
        <v>1303</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1331</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1331</v>
      </c>
    </row>
    <row r="86" spans="1:16" ht="12.75">
      <c r="A86" t="s">
        <v>49</v>
      </c>
      <c s="34" t="s">
        <v>128</v>
      </c>
      <c s="34" t="s">
        <v>1309</v>
      </c>
      <c s="35" t="s">
        <v>5</v>
      </c>
      <c s="6" t="s">
        <v>1310</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v>
      </c>
      <c s="41">
        <f>Rekapitulace!C41</f>
      </c>
      <c s="20" t="s">
        <v>0</v>
      </c>
      <c t="s">
        <v>23</v>
      </c>
      <c t="s">
        <v>27</v>
      </c>
    </row>
    <row r="4" spans="1:16" ht="32" customHeight="1">
      <c r="A4" s="24" t="s">
        <v>20</v>
      </c>
      <c s="25" t="s">
        <v>28</v>
      </c>
      <c s="27" t="s">
        <v>2172</v>
      </c>
      <c r="E4" s="26" t="s">
        <v>2173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2403</v>
      </c>
      <c r="E8" s="30" t="s">
        <v>2402</v>
      </c>
      <c r="J8" s="29">
        <f>0+J9+J206</f>
      </c>
      <c s="29">
        <f>0+K9+K206</f>
      </c>
      <c s="29">
        <f>0+L9+L206</f>
      </c>
      <c s="29">
        <f>0+M9+M206</f>
      </c>
    </row>
    <row r="9" spans="1:13" ht="12.75">
      <c r="A9" t="s">
        <v>46</v>
      </c>
      <c r="C9" s="31" t="s">
        <v>667</v>
      </c>
      <c r="E9" s="33" t="s">
        <v>2177</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125</v>
      </c>
      <c s="34" t="s">
        <v>1834</v>
      </c>
      <c s="35" t="s">
        <v>5</v>
      </c>
      <c s="6" t="s">
        <v>2178</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2179</v>
      </c>
      <c s="35" t="s">
        <v>5</v>
      </c>
      <c s="6" t="s">
        <v>2180</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1758</v>
      </c>
    </row>
    <row r="18" spans="1:16" ht="12.75">
      <c r="A18" t="s">
        <v>49</v>
      </c>
      <c s="34" t="s">
        <v>132</v>
      </c>
      <c s="34" t="s">
        <v>2181</v>
      </c>
      <c s="35" t="s">
        <v>5</v>
      </c>
      <c s="6" t="s">
        <v>2182</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1768</v>
      </c>
    </row>
    <row r="22" spans="1:16" ht="25.5">
      <c r="A22" t="s">
        <v>49</v>
      </c>
      <c s="34" t="s">
        <v>136</v>
      </c>
      <c s="34" t="s">
        <v>1836</v>
      </c>
      <c s="35" t="s">
        <v>5</v>
      </c>
      <c s="6" t="s">
        <v>2348</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2191</v>
      </c>
      <c s="35" t="s">
        <v>5</v>
      </c>
      <c s="6" t="s">
        <v>2192</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1758</v>
      </c>
    </row>
    <row r="30" spans="1:16" ht="25.5">
      <c r="A30" t="s">
        <v>49</v>
      </c>
      <c s="34" t="s">
        <v>143</v>
      </c>
      <c s="34" t="s">
        <v>2349</v>
      </c>
      <c s="35" t="s">
        <v>5</v>
      </c>
      <c s="6" t="s">
        <v>2350</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1771</v>
      </c>
    </row>
    <row r="34" spans="1:16" ht="25.5">
      <c r="A34" t="s">
        <v>49</v>
      </c>
      <c s="34" t="s">
        <v>146</v>
      </c>
      <c s="34" t="s">
        <v>2351</v>
      </c>
      <c s="35" t="s">
        <v>5</v>
      </c>
      <c s="6" t="s">
        <v>2352</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2205</v>
      </c>
    </row>
    <row r="38" spans="1:16" ht="25.5">
      <c r="A38" t="s">
        <v>49</v>
      </c>
      <c s="34" t="s">
        <v>787</v>
      </c>
      <c s="34" t="s">
        <v>2353</v>
      </c>
      <c s="35" t="s">
        <v>5</v>
      </c>
      <c s="6" t="s">
        <v>2354</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2205</v>
      </c>
    </row>
    <row r="42" spans="1:16" ht="25.5">
      <c r="A42" t="s">
        <v>49</v>
      </c>
      <c s="34" t="s">
        <v>155</v>
      </c>
      <c s="34" t="s">
        <v>2355</v>
      </c>
      <c s="35" t="s">
        <v>5</v>
      </c>
      <c s="6" t="s">
        <v>2356</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2217</v>
      </c>
      <c s="35" t="s">
        <v>5</v>
      </c>
      <c s="6" t="s">
        <v>2218</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1758</v>
      </c>
    </row>
    <row r="50" spans="1:16" ht="12.75">
      <c r="A50" t="s">
        <v>49</v>
      </c>
      <c s="34" t="s">
        <v>163</v>
      </c>
      <c s="34" t="s">
        <v>2404</v>
      </c>
      <c s="35" t="s">
        <v>5</v>
      </c>
      <c s="6" t="s">
        <v>2405</v>
      </c>
      <c s="36" t="s">
        <v>101</v>
      </c>
      <c s="37">
        <v>0.06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53">
      <c r="A53" t="s">
        <v>56</v>
      </c>
      <c r="E53" s="39" t="s">
        <v>2406</v>
      </c>
    </row>
    <row r="54" spans="1:16" ht="12.75">
      <c r="A54" t="s">
        <v>49</v>
      </c>
      <c s="34" t="s">
        <v>167</v>
      </c>
      <c s="34" t="s">
        <v>2407</v>
      </c>
      <c s="35" t="s">
        <v>5</v>
      </c>
      <c s="6" t="s">
        <v>2408</v>
      </c>
      <c s="36" t="s">
        <v>75</v>
      </c>
      <c s="37">
        <v>15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2258</v>
      </c>
    </row>
    <row r="58" spans="1:16" ht="12.75">
      <c r="A58" t="s">
        <v>49</v>
      </c>
      <c s="34" t="s">
        <v>171</v>
      </c>
      <c s="34" t="s">
        <v>2219</v>
      </c>
      <c s="35" t="s">
        <v>5</v>
      </c>
      <c s="6" t="s">
        <v>2220</v>
      </c>
      <c s="36" t="s">
        <v>75</v>
      </c>
      <c s="37">
        <v>150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89.25">
      <c r="A61" t="s">
        <v>56</v>
      </c>
      <c r="E61" s="39" t="s">
        <v>1782</v>
      </c>
    </row>
    <row r="62" spans="1:16" ht="25.5">
      <c r="A62" t="s">
        <v>49</v>
      </c>
      <c s="34" t="s">
        <v>175</v>
      </c>
      <c s="34" t="s">
        <v>2221</v>
      </c>
      <c s="35" t="s">
        <v>5</v>
      </c>
      <c s="6" t="s">
        <v>2222</v>
      </c>
      <c s="36" t="s">
        <v>80</v>
      </c>
      <c s="37">
        <v>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1783</v>
      </c>
    </row>
    <row r="66" spans="1:16" ht="12.75">
      <c r="A66" t="s">
        <v>49</v>
      </c>
      <c s="34" t="s">
        <v>179</v>
      </c>
      <c s="34" t="s">
        <v>2223</v>
      </c>
      <c s="35" t="s">
        <v>5</v>
      </c>
      <c s="6" t="s">
        <v>2224</v>
      </c>
      <c s="36" t="s">
        <v>80</v>
      </c>
      <c s="37">
        <v>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65.75">
      <c r="A69" t="s">
        <v>56</v>
      </c>
      <c r="E69" s="39" t="s">
        <v>2225</v>
      </c>
    </row>
    <row r="70" spans="1:16" ht="12.75">
      <c r="A70" t="s">
        <v>49</v>
      </c>
      <c s="34" t="s">
        <v>183</v>
      </c>
      <c s="34" t="s">
        <v>2226</v>
      </c>
      <c s="35" t="s">
        <v>5</v>
      </c>
      <c s="6" t="s">
        <v>2227</v>
      </c>
      <c s="36" t="s">
        <v>80</v>
      </c>
      <c s="37">
        <v>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1767</v>
      </c>
    </row>
    <row r="74" spans="1:16" ht="12.75">
      <c r="A74" t="s">
        <v>49</v>
      </c>
      <c s="34" t="s">
        <v>187</v>
      </c>
      <c s="34" t="s">
        <v>2228</v>
      </c>
      <c s="35" t="s">
        <v>5</v>
      </c>
      <c s="6" t="s">
        <v>2229</v>
      </c>
      <c s="36" t="s">
        <v>80</v>
      </c>
      <c s="37">
        <v>8</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65.75">
      <c r="A77" t="s">
        <v>56</v>
      </c>
      <c r="E77" s="39" t="s">
        <v>2225</v>
      </c>
    </row>
    <row r="78" spans="1:16" ht="12.75">
      <c r="A78" t="s">
        <v>49</v>
      </c>
      <c s="34" t="s">
        <v>191</v>
      </c>
      <c s="34" t="s">
        <v>2357</v>
      </c>
      <c s="35" t="s">
        <v>5</v>
      </c>
      <c s="6" t="s">
        <v>2358</v>
      </c>
      <c s="36" t="s">
        <v>75</v>
      </c>
      <c s="37">
        <v>120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53">
      <c r="A81" t="s">
        <v>56</v>
      </c>
      <c r="E81" s="39" t="s">
        <v>2264</v>
      </c>
    </row>
    <row r="82" spans="1:16" ht="12.75">
      <c r="A82" t="s">
        <v>49</v>
      </c>
      <c s="34" t="s">
        <v>195</v>
      </c>
      <c s="34" t="s">
        <v>2359</v>
      </c>
      <c s="35" t="s">
        <v>5</v>
      </c>
      <c s="6" t="s">
        <v>2360</v>
      </c>
      <c s="36" t="s">
        <v>75</v>
      </c>
      <c s="37">
        <v>120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2267</v>
      </c>
    </row>
    <row r="86" spans="1:16" ht="12.75">
      <c r="A86" t="s">
        <v>49</v>
      </c>
      <c s="34" t="s">
        <v>199</v>
      </c>
      <c s="34" t="s">
        <v>2361</v>
      </c>
      <c s="35" t="s">
        <v>5</v>
      </c>
      <c s="6" t="s">
        <v>2362</v>
      </c>
      <c s="36" t="s">
        <v>80</v>
      </c>
      <c s="37">
        <v>6</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1766</v>
      </c>
    </row>
    <row r="90" spans="1:16" ht="12.75">
      <c r="A90" t="s">
        <v>49</v>
      </c>
      <c s="34" t="s">
        <v>203</v>
      </c>
      <c s="34" t="s">
        <v>2363</v>
      </c>
      <c s="35" t="s">
        <v>5</v>
      </c>
      <c s="6" t="s">
        <v>2364</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1767</v>
      </c>
    </row>
    <row r="94" spans="1:16" ht="12.75">
      <c r="A94" t="s">
        <v>49</v>
      </c>
      <c s="34" t="s">
        <v>207</v>
      </c>
      <c s="34" t="s">
        <v>2251</v>
      </c>
      <c s="35" t="s">
        <v>5</v>
      </c>
      <c s="6" t="s">
        <v>2252</v>
      </c>
      <c s="36" t="s">
        <v>782</v>
      </c>
      <c s="37">
        <v>1.44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53">
      <c r="A97" t="s">
        <v>56</v>
      </c>
      <c r="E97" s="39" t="s">
        <v>2253</v>
      </c>
    </row>
    <row r="98" spans="1:16" ht="12.75">
      <c r="A98" t="s">
        <v>49</v>
      </c>
      <c s="34" t="s">
        <v>211</v>
      </c>
      <c s="34" t="s">
        <v>2254</v>
      </c>
      <c s="35" t="s">
        <v>5</v>
      </c>
      <c s="6" t="s">
        <v>2255</v>
      </c>
      <c s="36" t="s">
        <v>75</v>
      </c>
      <c s="37">
        <v>120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2256</v>
      </c>
    </row>
    <row r="102" spans="1:16" ht="12.75">
      <c r="A102" t="s">
        <v>49</v>
      </c>
      <c s="34" t="s">
        <v>215</v>
      </c>
      <c s="34" t="s">
        <v>1302</v>
      </c>
      <c s="35" t="s">
        <v>5</v>
      </c>
      <c s="6" t="s">
        <v>1303</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1775</v>
      </c>
    </row>
    <row r="106" spans="1:16" ht="12.75">
      <c r="A106" t="s">
        <v>49</v>
      </c>
      <c s="34" t="s">
        <v>215</v>
      </c>
      <c s="34" t="s">
        <v>1180</v>
      </c>
      <c s="35" t="s">
        <v>5</v>
      </c>
      <c s="6" t="s">
        <v>1181</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1766</v>
      </c>
    </row>
    <row r="110" spans="1:16" ht="12.75">
      <c r="A110" t="s">
        <v>49</v>
      </c>
      <c s="34" t="s">
        <v>219</v>
      </c>
      <c s="34" t="s">
        <v>1183</v>
      </c>
      <c s="35" t="s">
        <v>5</v>
      </c>
      <c s="6" t="s">
        <v>1184</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1767</v>
      </c>
    </row>
    <row r="114" spans="1:16" ht="12.75">
      <c r="A114" t="s">
        <v>49</v>
      </c>
      <c s="34" t="s">
        <v>223</v>
      </c>
      <c s="34" t="s">
        <v>939</v>
      </c>
      <c s="35" t="s">
        <v>5</v>
      </c>
      <c s="6" t="s">
        <v>940</v>
      </c>
      <c s="36" t="s">
        <v>941</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2259</v>
      </c>
    </row>
    <row r="118" spans="1:16" ht="12.75">
      <c r="A118" t="s">
        <v>49</v>
      </c>
      <c s="34" t="s">
        <v>227</v>
      </c>
      <c s="34" t="s">
        <v>943</v>
      </c>
      <c s="35" t="s">
        <v>5</v>
      </c>
      <c s="6" t="s">
        <v>944</v>
      </c>
      <c s="36" t="s">
        <v>75</v>
      </c>
      <c s="37">
        <v>120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2260</v>
      </c>
    </row>
    <row r="122" spans="1:16" ht="12.75">
      <c r="A122" t="s">
        <v>49</v>
      </c>
      <c s="34" t="s">
        <v>231</v>
      </c>
      <c s="34" t="s">
        <v>2365</v>
      </c>
      <c s="35" t="s">
        <v>5</v>
      </c>
      <c s="6" t="s">
        <v>2366</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1771</v>
      </c>
    </row>
    <row r="126" spans="1:16" ht="12.75">
      <c r="A126" t="s">
        <v>49</v>
      </c>
      <c s="34" t="s">
        <v>235</v>
      </c>
      <c s="34" t="s">
        <v>1210</v>
      </c>
      <c s="35" t="s">
        <v>5</v>
      </c>
      <c s="6" t="s">
        <v>1211</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1767</v>
      </c>
    </row>
    <row r="130" spans="1:16" ht="12.75">
      <c r="A130" t="s">
        <v>49</v>
      </c>
      <c s="34" t="s">
        <v>239</v>
      </c>
      <c s="34" t="s">
        <v>2367</v>
      </c>
      <c s="35" t="s">
        <v>5</v>
      </c>
      <c s="6" t="s">
        <v>976</v>
      </c>
      <c s="36" t="s">
        <v>977</v>
      </c>
      <c s="37">
        <v>24</v>
      </c>
      <c s="36">
        <v>0</v>
      </c>
      <c s="36">
        <f>ROUND(G130*H130,6)</f>
      </c>
      <c r="L130" s="38">
        <v>0</v>
      </c>
      <c s="32">
        <f>ROUND(ROUND(L130,2)*ROUND(G130,3),2)</f>
      </c>
      <c s="36" t="s">
        <v>419</v>
      </c>
      <c>
        <f>(M130*21)/100</f>
      </c>
      <c t="s">
        <v>27</v>
      </c>
    </row>
    <row r="131" spans="1:5" ht="12.75">
      <c r="A131" s="35" t="s">
        <v>54</v>
      </c>
      <c r="E131" s="39" t="s">
        <v>2368</v>
      </c>
    </row>
    <row r="132" spans="1:5" ht="12.75">
      <c r="A132" s="35" t="s">
        <v>55</v>
      </c>
      <c r="E132" s="40" t="s">
        <v>5</v>
      </c>
    </row>
    <row r="133" spans="1:5" ht="12.75">
      <c r="A133" t="s">
        <v>56</v>
      </c>
      <c r="E133" s="39" t="s">
        <v>1331</v>
      </c>
    </row>
    <row r="134" spans="1:16" ht="12.75">
      <c r="A134" t="s">
        <v>49</v>
      </c>
      <c s="34" t="s">
        <v>243</v>
      </c>
      <c s="34" t="s">
        <v>1258</v>
      </c>
      <c s="35" t="s">
        <v>5</v>
      </c>
      <c s="6" t="s">
        <v>1259</v>
      </c>
      <c s="36" t="s">
        <v>80</v>
      </c>
      <c s="37">
        <v>48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2247</v>
      </c>
    </row>
    <row r="138" spans="1:16" ht="12.75">
      <c r="A138" t="s">
        <v>49</v>
      </c>
      <c s="34" t="s">
        <v>247</v>
      </c>
      <c s="34" t="s">
        <v>1261</v>
      </c>
      <c s="35" t="s">
        <v>5</v>
      </c>
      <c s="6" t="s">
        <v>1262</v>
      </c>
      <c s="36" t="s">
        <v>80</v>
      </c>
      <c s="37">
        <v>48</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2248</v>
      </c>
    </row>
    <row r="142" spans="1:16" ht="12.75">
      <c r="A142" t="s">
        <v>49</v>
      </c>
      <c s="34" t="s">
        <v>251</v>
      </c>
      <c s="34" t="s">
        <v>1264</v>
      </c>
      <c s="35" t="s">
        <v>5</v>
      </c>
      <c s="6" t="s">
        <v>1265</v>
      </c>
      <c s="36" t="s">
        <v>80</v>
      </c>
      <c s="37">
        <v>8</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2247</v>
      </c>
    </row>
    <row r="146" spans="1:16" ht="12.75">
      <c r="A146" t="s">
        <v>49</v>
      </c>
      <c s="34" t="s">
        <v>255</v>
      </c>
      <c s="34" t="s">
        <v>1266</v>
      </c>
      <c s="35" t="s">
        <v>5</v>
      </c>
      <c s="6" t="s">
        <v>1267</v>
      </c>
      <c s="36" t="s">
        <v>80</v>
      </c>
      <c s="37">
        <v>8</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2248</v>
      </c>
    </row>
    <row r="150" spans="1:16" ht="12.75">
      <c r="A150" t="s">
        <v>49</v>
      </c>
      <c s="34" t="s">
        <v>259</v>
      </c>
      <c s="34" t="s">
        <v>2230</v>
      </c>
      <c s="35" t="s">
        <v>5</v>
      </c>
      <c s="6" t="s">
        <v>2231</v>
      </c>
      <c s="36" t="s">
        <v>80</v>
      </c>
      <c s="37">
        <v>8</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1767</v>
      </c>
    </row>
    <row r="154" spans="1:16" ht="12.75">
      <c r="A154" t="s">
        <v>49</v>
      </c>
      <c s="34" t="s">
        <v>263</v>
      </c>
      <c s="34" t="s">
        <v>1244</v>
      </c>
      <c s="35" t="s">
        <v>5</v>
      </c>
      <c s="6" t="s">
        <v>1245</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2232</v>
      </c>
    </row>
    <row r="158" spans="1:16" ht="25.5">
      <c r="A158" t="s">
        <v>49</v>
      </c>
      <c s="34" t="s">
        <v>267</v>
      </c>
      <c s="34" t="s">
        <v>1296</v>
      </c>
      <c s="35" t="s">
        <v>5</v>
      </c>
      <c s="6" t="s">
        <v>1297</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65.75">
      <c r="A161" t="s">
        <v>56</v>
      </c>
      <c r="E161" s="39" t="s">
        <v>1773</v>
      </c>
    </row>
    <row r="162" spans="1:16" ht="12.75">
      <c r="A162" t="s">
        <v>49</v>
      </c>
      <c s="34" t="s">
        <v>271</v>
      </c>
      <c s="34" t="s">
        <v>1299</v>
      </c>
      <c s="35" t="s">
        <v>5</v>
      </c>
      <c s="6" t="s">
        <v>2369</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1774</v>
      </c>
    </row>
    <row r="166" spans="1:16" ht="12.75">
      <c r="A166" t="s">
        <v>49</v>
      </c>
      <c s="34" t="s">
        <v>275</v>
      </c>
      <c s="34" t="s">
        <v>2286</v>
      </c>
      <c s="35" t="s">
        <v>5</v>
      </c>
      <c s="6" t="s">
        <v>398</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2287</v>
      </c>
    </row>
    <row r="170" spans="1:16" ht="12.75">
      <c r="A170" t="s">
        <v>49</v>
      </c>
      <c s="34" t="s">
        <v>279</v>
      </c>
      <c s="34" t="s">
        <v>1309</v>
      </c>
      <c s="35" t="s">
        <v>5</v>
      </c>
      <c s="6" t="s">
        <v>1310</v>
      </c>
      <c s="36" t="s">
        <v>374</v>
      </c>
      <c s="37">
        <v>25</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89.25">
      <c r="A173" t="s">
        <v>56</v>
      </c>
      <c r="E173" s="39" t="s">
        <v>1777</v>
      </c>
    </row>
    <row r="174" spans="1:16" ht="12.75">
      <c r="A174" t="s">
        <v>49</v>
      </c>
      <c s="34" t="s">
        <v>283</v>
      </c>
      <c s="34" t="s">
        <v>2347</v>
      </c>
      <c s="35" t="s">
        <v>5</v>
      </c>
      <c s="6" t="s">
        <v>2288</v>
      </c>
      <c s="36" t="s">
        <v>1689</v>
      </c>
      <c s="37">
        <v>1</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287</v>
      </c>
      <c s="34" t="s">
        <v>2370</v>
      </c>
      <c s="35" t="s">
        <v>5</v>
      </c>
      <c s="6" t="s">
        <v>2371</v>
      </c>
      <c s="36" t="s">
        <v>80</v>
      </c>
      <c s="37">
        <v>1</v>
      </c>
      <c s="36">
        <v>0</v>
      </c>
      <c s="36">
        <f>ROUND(G178*H178,6)</f>
      </c>
      <c r="L178" s="38">
        <v>0</v>
      </c>
      <c s="32">
        <f>ROUND(ROUND(L178,2)*ROUND(G178,3),2)</f>
      </c>
      <c s="36" t="s">
        <v>53</v>
      </c>
      <c>
        <f>(M178*21)/100</f>
      </c>
      <c t="s">
        <v>27</v>
      </c>
    </row>
    <row r="179" spans="1:5" ht="12.75">
      <c r="A179" s="35" t="s">
        <v>54</v>
      </c>
      <c r="E179" s="39" t="s">
        <v>2372</v>
      </c>
    </row>
    <row r="180" spans="1:5" ht="12.75">
      <c r="A180" s="35" t="s">
        <v>55</v>
      </c>
      <c r="E180" s="40" t="s">
        <v>5</v>
      </c>
    </row>
    <row r="181" spans="1:5" ht="153">
      <c r="A181" t="s">
        <v>56</v>
      </c>
      <c r="E181" s="39" t="s">
        <v>2373</v>
      </c>
    </row>
    <row r="182" spans="1:16" ht="25.5">
      <c r="A182" t="s">
        <v>49</v>
      </c>
      <c s="34" t="s">
        <v>292</v>
      </c>
      <c s="34" t="s">
        <v>2374</v>
      </c>
      <c s="35" t="s">
        <v>5</v>
      </c>
      <c s="6" t="s">
        <v>2375</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2376</v>
      </c>
    </row>
    <row r="186" spans="1:16" ht="12.75">
      <c r="A186" t="s">
        <v>49</v>
      </c>
      <c s="34" t="s">
        <v>296</v>
      </c>
      <c s="34" t="s">
        <v>2377</v>
      </c>
      <c s="35" t="s">
        <v>5</v>
      </c>
      <c s="6" t="s">
        <v>2378</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65.75">
      <c r="A189" t="s">
        <v>56</v>
      </c>
      <c r="E189" s="39" t="s">
        <v>2379</v>
      </c>
    </row>
    <row r="190" spans="1:16" ht="12.75">
      <c r="A190" t="s">
        <v>49</v>
      </c>
      <c s="34" t="s">
        <v>300</v>
      </c>
      <c s="34" t="s">
        <v>1408</v>
      </c>
      <c s="35" t="s">
        <v>5</v>
      </c>
      <c s="6" t="s">
        <v>1409</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304</v>
      </c>
      <c s="34" t="s">
        <v>1410</v>
      </c>
      <c s="35" t="s">
        <v>5</v>
      </c>
      <c s="6" t="s">
        <v>1411</v>
      </c>
      <c s="36" t="s">
        <v>80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308</v>
      </c>
      <c s="34" t="s">
        <v>2380</v>
      </c>
      <c s="35" t="s">
        <v>5</v>
      </c>
      <c s="6" t="s">
        <v>2381</v>
      </c>
      <c s="36" t="s">
        <v>80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1771</v>
      </c>
    </row>
    <row r="202" spans="1:16" ht="12.75">
      <c r="A202" t="s">
        <v>49</v>
      </c>
      <c s="34" t="s">
        <v>312</v>
      </c>
      <c s="34" t="s">
        <v>2382</v>
      </c>
      <c s="35" t="s">
        <v>5</v>
      </c>
      <c s="6" t="s">
        <v>2383</v>
      </c>
      <c s="36" t="s">
        <v>80</v>
      </c>
      <c s="37">
        <v>1</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40.25">
      <c r="A205" t="s">
        <v>56</v>
      </c>
      <c r="E205" s="39" t="s">
        <v>1758</v>
      </c>
    </row>
    <row r="206" spans="1:13" ht="12.75">
      <c r="A206" t="s">
        <v>46</v>
      </c>
      <c r="C206" s="31" t="s">
        <v>47</v>
      </c>
      <c r="E206" s="33" t="s">
        <v>48</v>
      </c>
      <c r="J206" s="32">
        <f>0</f>
      </c>
      <c s="32">
        <f>0</f>
      </c>
      <c s="32">
        <f>0+L207+L211+L215+L219+L223+L227+L231+L235+L239+L243+L247+L251+L255+L259+L263+L267+L271+L275+L279+L283</f>
      </c>
      <c s="32">
        <f>0+M207+M211+M215+M219+M223+M227+M231+M235+M239+M243+M247+M251+M255+M259+M263+M267+M271+M275+M279+M283</f>
      </c>
    </row>
    <row r="207" spans="1:16" ht="12.75">
      <c r="A207" t="s">
        <v>49</v>
      </c>
      <c s="34" t="s">
        <v>47</v>
      </c>
      <c s="34" t="s">
        <v>2384</v>
      </c>
      <c s="35" t="s">
        <v>5</v>
      </c>
      <c s="6" t="s">
        <v>2385</v>
      </c>
      <c s="36" t="s">
        <v>60</v>
      </c>
      <c s="37">
        <v>3</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318.75">
      <c r="A210" t="s">
        <v>56</v>
      </c>
      <c r="E210" s="39" t="s">
        <v>982</v>
      </c>
    </row>
    <row r="211" spans="1:16" ht="12.75">
      <c r="A211" t="s">
        <v>49</v>
      </c>
      <c s="34" t="s">
        <v>27</v>
      </c>
      <c s="34" t="s">
        <v>711</v>
      </c>
      <c s="35" t="s">
        <v>5</v>
      </c>
      <c s="6" t="s">
        <v>712</v>
      </c>
      <c s="36" t="s">
        <v>60</v>
      </c>
      <c s="37">
        <v>47.25</v>
      </c>
      <c s="36">
        <v>0</v>
      </c>
      <c s="36">
        <f>ROUND(G211*H211,6)</f>
      </c>
      <c r="L211" s="38">
        <v>0</v>
      </c>
      <c s="32">
        <f>ROUND(ROUND(L211,2)*ROUND(G211,3),2)</f>
      </c>
      <c s="36" t="s">
        <v>53</v>
      </c>
      <c>
        <f>(M211*21)/100</f>
      </c>
      <c t="s">
        <v>27</v>
      </c>
    </row>
    <row r="212" spans="1:5" ht="12.75">
      <c r="A212" s="35" t="s">
        <v>54</v>
      </c>
      <c r="E212" s="39" t="s">
        <v>2409</v>
      </c>
    </row>
    <row r="213" spans="1:5" ht="12.75">
      <c r="A213" s="35" t="s">
        <v>55</v>
      </c>
      <c r="E213" s="40" t="s">
        <v>5</v>
      </c>
    </row>
    <row r="214" spans="1:5" ht="318.75">
      <c r="A214" t="s">
        <v>56</v>
      </c>
      <c r="E214" s="39" t="s">
        <v>982</v>
      </c>
    </row>
    <row r="215" spans="1:16" ht="12.75">
      <c r="A215" t="s">
        <v>49</v>
      </c>
      <c s="34" t="s">
        <v>26</v>
      </c>
      <c s="34" t="s">
        <v>62</v>
      </c>
      <c s="35" t="s">
        <v>5</v>
      </c>
      <c s="6" t="s">
        <v>63</v>
      </c>
      <c s="36" t="s">
        <v>60</v>
      </c>
      <c s="37">
        <v>50.25</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242.25">
      <c r="A218" t="s">
        <v>56</v>
      </c>
      <c r="E218" s="39" t="s">
        <v>983</v>
      </c>
    </row>
    <row r="219" spans="1:16" ht="12.75">
      <c r="A219" t="s">
        <v>49</v>
      </c>
      <c s="34" t="s">
        <v>65</v>
      </c>
      <c s="34" t="s">
        <v>95</v>
      </c>
      <c s="35" t="s">
        <v>5</v>
      </c>
      <c s="6" t="s">
        <v>96</v>
      </c>
      <c s="36" t="s">
        <v>75</v>
      </c>
      <c s="37">
        <v>150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40.25">
      <c r="A222" t="s">
        <v>56</v>
      </c>
      <c r="E222" s="39" t="s">
        <v>2291</v>
      </c>
    </row>
    <row r="223" spans="1:16" ht="12.75">
      <c r="A223" t="s">
        <v>49</v>
      </c>
      <c s="34" t="s">
        <v>69</v>
      </c>
      <c s="34" t="s">
        <v>2387</v>
      </c>
      <c s="35" t="s">
        <v>5</v>
      </c>
      <c s="6" t="s">
        <v>2388</v>
      </c>
      <c s="36" t="s">
        <v>60</v>
      </c>
      <c s="37">
        <v>2.5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369.75">
      <c r="A226" t="s">
        <v>56</v>
      </c>
      <c r="E226" s="39" t="s">
        <v>2389</v>
      </c>
    </row>
    <row r="227" spans="1:16" ht="12.75">
      <c r="A227" t="s">
        <v>49</v>
      </c>
      <c s="34" t="s">
        <v>69</v>
      </c>
      <c s="34" t="s">
        <v>1344</v>
      </c>
      <c s="35" t="s">
        <v>5</v>
      </c>
      <c s="6" t="s">
        <v>1345</v>
      </c>
      <c s="36" t="s">
        <v>75</v>
      </c>
      <c s="37">
        <v>150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02">
      <c r="A230" t="s">
        <v>56</v>
      </c>
      <c r="E230" s="39" t="s">
        <v>989</v>
      </c>
    </row>
    <row r="231" spans="1:16" ht="12.75">
      <c r="A231" t="s">
        <v>49</v>
      </c>
      <c s="34" t="s">
        <v>72</v>
      </c>
      <c s="34" t="s">
        <v>2292</v>
      </c>
      <c s="35" t="s">
        <v>5</v>
      </c>
      <c s="6" t="s">
        <v>2293</v>
      </c>
      <c s="36" t="s">
        <v>75</v>
      </c>
      <c s="37">
        <v>150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2294</v>
      </c>
    </row>
    <row r="235" spans="1:16" ht="12.75">
      <c r="A235" t="s">
        <v>49</v>
      </c>
      <c s="34" t="s">
        <v>77</v>
      </c>
      <c s="34" t="s">
        <v>2160</v>
      </c>
      <c s="35" t="s">
        <v>5</v>
      </c>
      <c s="6" t="s">
        <v>2161</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65.75">
      <c r="A238" t="s">
        <v>56</v>
      </c>
      <c r="E238" s="39" t="s">
        <v>2225</v>
      </c>
    </row>
    <row r="239" spans="1:16" ht="12.75">
      <c r="A239" t="s">
        <v>49</v>
      </c>
      <c s="34" t="s">
        <v>82</v>
      </c>
      <c s="34" t="s">
        <v>2162</v>
      </c>
      <c s="35" t="s">
        <v>5</v>
      </c>
      <c s="6" t="s">
        <v>2163</v>
      </c>
      <c s="36" t="s">
        <v>80</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1767</v>
      </c>
    </row>
    <row r="243" spans="1:16" ht="12.75">
      <c r="A243" t="s">
        <v>49</v>
      </c>
      <c s="34" t="s">
        <v>82</v>
      </c>
      <c s="34" t="s">
        <v>2390</v>
      </c>
      <c s="35" t="s">
        <v>5</v>
      </c>
      <c s="6" t="s">
        <v>2391</v>
      </c>
      <c s="36" t="s">
        <v>80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65.75">
      <c r="A246" t="s">
        <v>56</v>
      </c>
      <c r="E246" s="39" t="s">
        <v>2225</v>
      </c>
    </row>
    <row r="247" spans="1:16" ht="12.75">
      <c r="A247" t="s">
        <v>49</v>
      </c>
      <c s="34" t="s">
        <v>86</v>
      </c>
      <c s="34" t="s">
        <v>2392</v>
      </c>
      <c s="35" t="s">
        <v>5</v>
      </c>
      <c s="6" t="s">
        <v>2393</v>
      </c>
      <c s="36" t="s">
        <v>80</v>
      </c>
      <c s="37">
        <v>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1767</v>
      </c>
    </row>
    <row r="251" spans="1:16" ht="12.75">
      <c r="A251" t="s">
        <v>49</v>
      </c>
      <c s="34" t="s">
        <v>90</v>
      </c>
      <c s="34" t="s">
        <v>2394</v>
      </c>
      <c s="35" t="s">
        <v>5</v>
      </c>
      <c s="6" t="s">
        <v>759</v>
      </c>
      <c s="36" t="s">
        <v>682</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02">
      <c r="A254" t="s">
        <v>56</v>
      </c>
      <c r="E254" s="39" t="s">
        <v>2395</v>
      </c>
    </row>
    <row r="255" spans="1:16" ht="12.75">
      <c r="A255" t="s">
        <v>49</v>
      </c>
      <c s="34" t="s">
        <v>94</v>
      </c>
      <c s="34" t="s">
        <v>2164</v>
      </c>
      <c s="35" t="s">
        <v>5</v>
      </c>
      <c s="6" t="s">
        <v>2165</v>
      </c>
      <c s="36" t="s">
        <v>75</v>
      </c>
      <c s="37">
        <v>20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56</v>
      </c>
      <c r="E258" s="39" t="s">
        <v>2396</v>
      </c>
    </row>
    <row r="259" spans="1:16" ht="12.75">
      <c r="A259" t="s">
        <v>49</v>
      </c>
      <c s="34" t="s">
        <v>98</v>
      </c>
      <c s="34" t="s">
        <v>2167</v>
      </c>
      <c s="35" t="s">
        <v>5</v>
      </c>
      <c s="6" t="s">
        <v>2168</v>
      </c>
      <c s="36" t="s">
        <v>75</v>
      </c>
      <c s="37">
        <v>20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2397</v>
      </c>
    </row>
    <row r="263" spans="1:16" ht="25.5">
      <c r="A263" t="s">
        <v>49</v>
      </c>
      <c s="34" t="s">
        <v>103</v>
      </c>
      <c s="34" t="s">
        <v>2152</v>
      </c>
      <c s="35" t="s">
        <v>5</v>
      </c>
      <c s="6" t="s">
        <v>2153</v>
      </c>
      <c s="36" t="s">
        <v>80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2282</v>
      </c>
    </row>
    <row r="267" spans="1:16" ht="25.5">
      <c r="A267" t="s">
        <v>49</v>
      </c>
      <c s="34" t="s">
        <v>106</v>
      </c>
      <c s="34" t="s">
        <v>743</v>
      </c>
      <c s="35" t="s">
        <v>5</v>
      </c>
      <c s="6" t="s">
        <v>744</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38.25">
      <c r="A270" t="s">
        <v>56</v>
      </c>
      <c r="E270" s="39" t="s">
        <v>742</v>
      </c>
    </row>
    <row r="271" spans="1:16" ht="25.5">
      <c r="A271" t="s">
        <v>49</v>
      </c>
      <c s="34" t="s">
        <v>110</v>
      </c>
      <c s="34" t="s">
        <v>2154</v>
      </c>
      <c s="35" t="s">
        <v>5</v>
      </c>
      <c s="6" t="s">
        <v>2155</v>
      </c>
      <c s="36" t="s">
        <v>80</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38.25">
      <c r="A274" t="s">
        <v>56</v>
      </c>
      <c r="E274" s="39" t="s">
        <v>1321</v>
      </c>
    </row>
    <row r="275" spans="1:16" ht="25.5">
      <c r="A275" t="s">
        <v>49</v>
      </c>
      <c s="34" t="s">
        <v>113</v>
      </c>
      <c s="34" t="s">
        <v>1326</v>
      </c>
      <c s="35" t="s">
        <v>5</v>
      </c>
      <c s="6" t="s">
        <v>1327</v>
      </c>
      <c s="36" t="s">
        <v>80</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76.5">
      <c r="A278" t="s">
        <v>56</v>
      </c>
      <c r="E278" s="39" t="s">
        <v>2295</v>
      </c>
    </row>
    <row r="279" spans="1:16" ht="25.5">
      <c r="A279" t="s">
        <v>49</v>
      </c>
      <c s="34" t="s">
        <v>117</v>
      </c>
      <c s="34" t="s">
        <v>733</v>
      </c>
      <c s="35" t="s">
        <v>5</v>
      </c>
      <c s="6" t="s">
        <v>734</v>
      </c>
      <c s="36" t="s">
        <v>80</v>
      </c>
      <c s="37">
        <v>4</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14.75">
      <c r="A282" t="s">
        <v>56</v>
      </c>
      <c r="E282" s="39" t="s">
        <v>986</v>
      </c>
    </row>
    <row r="283" spans="1:16" ht="12.75">
      <c r="A283" t="s">
        <v>49</v>
      </c>
      <c s="34" t="s">
        <v>121</v>
      </c>
      <c s="34" t="s">
        <v>1329</v>
      </c>
      <c s="35" t="s">
        <v>5</v>
      </c>
      <c s="6" t="s">
        <v>1330</v>
      </c>
      <c s="36" t="s">
        <v>682</v>
      </c>
      <c s="37">
        <v>1</v>
      </c>
      <c s="36">
        <v>0</v>
      </c>
      <c s="36">
        <f>ROUND(G283*H283,6)</f>
      </c>
      <c r="L283" s="38">
        <v>0</v>
      </c>
      <c s="32">
        <f>ROUND(ROUND(L283,2)*ROUND(G283,3),2)</f>
      </c>
      <c s="36" t="s">
        <v>419</v>
      </c>
      <c>
        <f>(M283*21)/100</f>
      </c>
      <c t="s">
        <v>27</v>
      </c>
    </row>
    <row r="284" spans="1:5" ht="12.75">
      <c r="A284" s="35" t="s">
        <v>54</v>
      </c>
      <c r="E284" s="39" t="s">
        <v>5</v>
      </c>
    </row>
    <row r="285" spans="1:5" ht="12.75">
      <c r="A285" s="35" t="s">
        <v>55</v>
      </c>
      <c r="E285" s="40" t="s">
        <v>5</v>
      </c>
    </row>
    <row r="286" spans="1:5" ht="12.75">
      <c r="A286" t="s">
        <v>56</v>
      </c>
      <c r="E286" s="39" t="s">
        <v>1331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v>
      </c>
      <c s="41">
        <f>Rekapitulace!C41</f>
      </c>
      <c s="20" t="s">
        <v>0</v>
      </c>
      <c t="s">
        <v>23</v>
      </c>
      <c t="s">
        <v>27</v>
      </c>
    </row>
    <row r="4" spans="1:16" ht="32" customHeight="1">
      <c r="A4" s="24" t="s">
        <v>20</v>
      </c>
      <c s="25" t="s">
        <v>28</v>
      </c>
      <c s="27" t="s">
        <v>2172</v>
      </c>
      <c r="E4" s="26" t="s">
        <v>2173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2412</v>
      </c>
      <c r="E8" s="30" t="s">
        <v>2411</v>
      </c>
      <c r="J8" s="29">
        <f>0+J9</f>
      </c>
      <c s="29">
        <f>0+K9</f>
      </c>
      <c s="29">
        <f>0+L9</f>
      </c>
      <c s="29">
        <f>0+M9</f>
      </c>
    </row>
    <row r="9" spans="1:13" ht="12.75">
      <c r="A9" t="s">
        <v>46</v>
      </c>
      <c r="C9" s="31" t="s">
        <v>47</v>
      </c>
      <c r="E9" s="33" t="s">
        <v>2309</v>
      </c>
      <c r="J9" s="32">
        <f>0</f>
      </c>
      <c s="32">
        <f>0</f>
      </c>
      <c s="32">
        <f>0+L10+L14+L18+L22+L26+L30+L34+L38+L42+L46+L50+L54+L58+L62+L66+L70+L74+L78+L82+L86</f>
      </c>
      <c s="32">
        <f>0+M10+M14+M18+M22+M26+M30+M34+M38+M42+M46+M50+M54+M58+M62+M66+M70+M74+M78+M82+M86</f>
      </c>
    </row>
    <row r="10" spans="1:16" ht="25.5">
      <c r="A10" t="s">
        <v>49</v>
      </c>
      <c s="34" t="s">
        <v>47</v>
      </c>
      <c s="34" t="s">
        <v>2324</v>
      </c>
      <c s="35" t="s">
        <v>5</v>
      </c>
      <c s="6" t="s">
        <v>2325</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1331</v>
      </c>
    </row>
    <row r="14" spans="1:16" ht="12.75">
      <c r="A14" t="s">
        <v>49</v>
      </c>
      <c s="34" t="s">
        <v>27</v>
      </c>
      <c s="34" t="s">
        <v>2326</v>
      </c>
      <c s="35" t="s">
        <v>5</v>
      </c>
      <c s="6" t="s">
        <v>2327</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1274</v>
      </c>
    </row>
    <row r="18" spans="1:16" ht="12.75">
      <c r="A18" t="s">
        <v>49</v>
      </c>
      <c s="34" t="s">
        <v>26</v>
      </c>
      <c s="34" t="s">
        <v>2328</v>
      </c>
      <c s="35" t="s">
        <v>5</v>
      </c>
      <c s="6" t="s">
        <v>2329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1203</v>
      </c>
    </row>
    <row r="22" spans="1:16" ht="12.75">
      <c r="A22" t="s">
        <v>49</v>
      </c>
      <c s="34" t="s">
        <v>65</v>
      </c>
      <c s="34" t="s">
        <v>2330</v>
      </c>
      <c s="35" t="s">
        <v>5</v>
      </c>
      <c s="6" t="s">
        <v>2331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1203</v>
      </c>
    </row>
    <row r="26" spans="1:16" ht="12.75">
      <c r="A26" t="s">
        <v>49</v>
      </c>
      <c s="34" t="s">
        <v>69</v>
      </c>
      <c s="34" t="s">
        <v>2332</v>
      </c>
      <c s="35" t="s">
        <v>5</v>
      </c>
      <c s="6" t="s">
        <v>2333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2334</v>
      </c>
    </row>
    <row r="30" spans="1:16" ht="12.75">
      <c r="A30" t="s">
        <v>49</v>
      </c>
      <c s="34" t="s">
        <v>72</v>
      </c>
      <c s="34" t="s">
        <v>2335</v>
      </c>
      <c s="35" t="s">
        <v>5</v>
      </c>
      <c s="6" t="s">
        <v>2336</v>
      </c>
      <c s="36" t="s">
        <v>1689</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2337</v>
      </c>
    </row>
    <row r="34" spans="1:16" ht="12.75">
      <c r="A34" t="s">
        <v>49</v>
      </c>
      <c s="34" t="s">
        <v>77</v>
      </c>
      <c s="34" t="s">
        <v>2338</v>
      </c>
      <c s="35" t="s">
        <v>5</v>
      </c>
      <c s="6" t="s">
        <v>2339</v>
      </c>
      <c s="36" t="s">
        <v>1689</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2337</v>
      </c>
    </row>
    <row r="38" spans="1:16" ht="12.75">
      <c r="A38" t="s">
        <v>49</v>
      </c>
      <c s="34" t="s">
        <v>82</v>
      </c>
      <c s="34" t="s">
        <v>765</v>
      </c>
      <c s="35" t="s">
        <v>5</v>
      </c>
      <c s="6" t="s">
        <v>766</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2024</v>
      </c>
    </row>
    <row r="42" spans="1:16" ht="25.5">
      <c r="A42" t="s">
        <v>49</v>
      </c>
      <c s="34" t="s">
        <v>86</v>
      </c>
      <c s="34" t="s">
        <v>772</v>
      </c>
      <c s="35" t="s">
        <v>5</v>
      </c>
      <c s="6" t="s">
        <v>773</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2025</v>
      </c>
    </row>
    <row r="46" spans="1:16" ht="12.75">
      <c r="A46" t="s">
        <v>49</v>
      </c>
      <c s="34" t="s">
        <v>90</v>
      </c>
      <c s="34" t="s">
        <v>2340</v>
      </c>
      <c s="35" t="s">
        <v>5</v>
      </c>
      <c s="6" t="s">
        <v>2341</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2015</v>
      </c>
    </row>
    <row r="50" spans="1:16" ht="12.75">
      <c r="A50" t="s">
        <v>49</v>
      </c>
      <c s="34" t="s">
        <v>94</v>
      </c>
      <c s="34" t="s">
        <v>2016</v>
      </c>
      <c s="35" t="s">
        <v>5</v>
      </c>
      <c s="6" t="s">
        <v>2017</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2012</v>
      </c>
    </row>
    <row r="54" spans="1:16" ht="12.75">
      <c r="A54" t="s">
        <v>49</v>
      </c>
      <c s="34" t="s">
        <v>98</v>
      </c>
      <c s="34" t="s">
        <v>1712</v>
      </c>
      <c s="35" t="s">
        <v>5</v>
      </c>
      <c s="6" t="s">
        <v>1713</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2026</v>
      </c>
    </row>
    <row r="58" spans="1:16" ht="12.75">
      <c r="A58" t="s">
        <v>49</v>
      </c>
      <c s="34" t="s">
        <v>103</v>
      </c>
      <c s="34" t="s">
        <v>1790</v>
      </c>
      <c s="35" t="s">
        <v>5</v>
      </c>
      <c s="6" t="s">
        <v>1791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1182</v>
      </c>
    </row>
    <row r="62" spans="1:16" ht="12.75">
      <c r="A62" t="s">
        <v>49</v>
      </c>
      <c s="34" t="s">
        <v>106</v>
      </c>
      <c s="34" t="s">
        <v>1870</v>
      </c>
      <c s="35" t="s">
        <v>5</v>
      </c>
      <c s="6" t="s">
        <v>1871</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1185</v>
      </c>
    </row>
    <row r="66" spans="1:16" ht="12.75">
      <c r="A66" t="s">
        <v>49</v>
      </c>
      <c s="34" t="s">
        <v>110</v>
      </c>
      <c s="34" t="s">
        <v>1792</v>
      </c>
      <c s="35" t="s">
        <v>5</v>
      </c>
      <c s="6" t="s">
        <v>1793</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1182</v>
      </c>
    </row>
    <row r="70" spans="1:16" ht="12.75">
      <c r="A70" t="s">
        <v>49</v>
      </c>
      <c s="34" t="s">
        <v>113</v>
      </c>
      <c s="34" t="s">
        <v>1794</v>
      </c>
      <c s="35" t="s">
        <v>5</v>
      </c>
      <c s="6" t="s">
        <v>1795</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1185</v>
      </c>
    </row>
    <row r="74" spans="1:16" ht="12.75">
      <c r="A74" t="s">
        <v>49</v>
      </c>
      <c s="34" t="s">
        <v>117</v>
      </c>
      <c s="34" t="s">
        <v>1299</v>
      </c>
      <c s="35" t="s">
        <v>5</v>
      </c>
      <c s="6" t="s">
        <v>1300</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1301</v>
      </c>
    </row>
    <row r="78" spans="1:16" ht="12.75">
      <c r="A78" t="s">
        <v>49</v>
      </c>
      <c s="34" t="s">
        <v>121</v>
      </c>
      <c s="34" t="s">
        <v>1302</v>
      </c>
      <c s="35" t="s">
        <v>5</v>
      </c>
      <c s="6" t="s">
        <v>1303</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1304</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1305</v>
      </c>
    </row>
    <row r="86" spans="1:16" ht="12.75">
      <c r="A86" t="s">
        <v>49</v>
      </c>
      <c s="34" t="s">
        <v>128</v>
      </c>
      <c s="34" t="s">
        <v>1309</v>
      </c>
      <c s="35" t="s">
        <v>5</v>
      </c>
      <c s="6" t="s">
        <v>1310</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v>
      </c>
      <c s="41">
        <f>Rekapitulace!C41</f>
      </c>
      <c s="20" t="s">
        <v>0</v>
      </c>
      <c t="s">
        <v>23</v>
      </c>
      <c t="s">
        <v>27</v>
      </c>
    </row>
    <row r="4" spans="1:16" ht="32" customHeight="1">
      <c r="A4" s="24" t="s">
        <v>20</v>
      </c>
      <c s="25" t="s">
        <v>28</v>
      </c>
      <c s="27" t="s">
        <v>2172</v>
      </c>
      <c r="E4" s="26" t="s">
        <v>2173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2415</v>
      </c>
      <c r="E8" s="30" t="s">
        <v>2414</v>
      </c>
      <c r="J8" s="29">
        <f>0+J9+J14+J163</f>
      </c>
      <c s="29">
        <f>0+K9+K14+K163</f>
      </c>
      <c s="29">
        <f>0+L9+L14+L163</f>
      </c>
      <c s="29">
        <f>0+M9+M14+M163</f>
      </c>
    </row>
    <row r="9" spans="1:13" ht="12.75">
      <c r="A9" t="s">
        <v>46</v>
      </c>
      <c r="C9" s="31" t="s">
        <v>27</v>
      </c>
      <c r="E9" s="33" t="s">
        <v>2416</v>
      </c>
      <c r="J9" s="32">
        <f>0</f>
      </c>
      <c s="32">
        <f>0</f>
      </c>
      <c s="32">
        <f>0+L10</f>
      </c>
      <c s="32">
        <f>0+M10</f>
      </c>
    </row>
    <row r="10" spans="1:16" ht="12.75">
      <c r="A10" t="s">
        <v>49</v>
      </c>
      <c s="34" t="s">
        <v>47</v>
      </c>
      <c s="34" t="s">
        <v>2417</v>
      </c>
      <c s="35" t="s">
        <v>5</v>
      </c>
      <c s="6" t="s">
        <v>2418</v>
      </c>
      <c s="36" t="s">
        <v>60</v>
      </c>
      <c s="37">
        <v>0.6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69.75">
      <c r="A13" t="s">
        <v>56</v>
      </c>
      <c r="E13" s="39" t="s">
        <v>2389</v>
      </c>
    </row>
    <row r="14" spans="1:13" ht="12.75">
      <c r="A14" t="s">
        <v>46</v>
      </c>
      <c r="C14" s="31" t="s">
        <v>77</v>
      </c>
      <c r="E14" s="33" t="s">
        <v>1338</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27</v>
      </c>
      <c s="34" t="s">
        <v>990</v>
      </c>
      <c s="35" t="s">
        <v>5</v>
      </c>
      <c s="6" t="s">
        <v>991</v>
      </c>
      <c s="36" t="s">
        <v>75</v>
      </c>
      <c s="37">
        <v>100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40.25">
      <c r="A18" t="s">
        <v>56</v>
      </c>
      <c r="E18" s="39" t="s">
        <v>992</v>
      </c>
    </row>
    <row r="19" spans="1:16" ht="25.5">
      <c r="A19" t="s">
        <v>49</v>
      </c>
      <c s="34" t="s">
        <v>26</v>
      </c>
      <c s="34" t="s">
        <v>2276</v>
      </c>
      <c s="35" t="s">
        <v>5</v>
      </c>
      <c s="6" t="s">
        <v>2277</v>
      </c>
      <c s="36" t="s">
        <v>75</v>
      </c>
      <c s="37">
        <v>150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76.5">
      <c r="A22" t="s">
        <v>56</v>
      </c>
      <c r="E22" s="39" t="s">
        <v>2275</v>
      </c>
    </row>
    <row r="23" spans="1:16" ht="12.75">
      <c r="A23" t="s">
        <v>49</v>
      </c>
      <c s="34" t="s">
        <v>65</v>
      </c>
      <c s="34" t="s">
        <v>765</v>
      </c>
      <c s="35" t="s">
        <v>5</v>
      </c>
      <c s="6" t="s">
        <v>766</v>
      </c>
      <c s="36" t="s">
        <v>75</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1782</v>
      </c>
    </row>
    <row r="27" spans="1:16" ht="25.5">
      <c r="A27" t="s">
        <v>49</v>
      </c>
      <c s="34" t="s">
        <v>69</v>
      </c>
      <c s="34" t="s">
        <v>772</v>
      </c>
      <c s="35" t="s">
        <v>5</v>
      </c>
      <c s="6" t="s">
        <v>773</v>
      </c>
      <c s="36" t="s">
        <v>80</v>
      </c>
      <c s="37">
        <v>12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1783</v>
      </c>
    </row>
    <row r="31" spans="1:16" ht="12.75">
      <c r="A31" t="s">
        <v>49</v>
      </c>
      <c s="34" t="s">
        <v>72</v>
      </c>
      <c s="34" t="s">
        <v>1712</v>
      </c>
      <c s="35" t="s">
        <v>5</v>
      </c>
      <c s="6" t="s">
        <v>1713</v>
      </c>
      <c s="36" t="s">
        <v>80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1770</v>
      </c>
    </row>
    <row r="35" spans="1:16" ht="12.75">
      <c r="A35" t="s">
        <v>49</v>
      </c>
      <c s="34" t="s">
        <v>77</v>
      </c>
      <c s="34" t="s">
        <v>2419</v>
      </c>
      <c s="35" t="s">
        <v>5</v>
      </c>
      <c s="6" t="s">
        <v>2420</v>
      </c>
      <c s="36" t="s">
        <v>80</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78.5">
      <c r="A38" t="s">
        <v>56</v>
      </c>
      <c r="E38" s="39" t="s">
        <v>1766</v>
      </c>
    </row>
    <row r="39" spans="1:16" ht="12.75">
      <c r="A39" t="s">
        <v>49</v>
      </c>
      <c s="34" t="s">
        <v>82</v>
      </c>
      <c s="34" t="s">
        <v>2421</v>
      </c>
      <c s="35" t="s">
        <v>5</v>
      </c>
      <c s="6" t="s">
        <v>2422</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1767</v>
      </c>
    </row>
    <row r="43" spans="1:16" ht="12.75">
      <c r="A43" t="s">
        <v>49</v>
      </c>
      <c s="34" t="s">
        <v>86</v>
      </c>
      <c s="34" t="s">
        <v>1171</v>
      </c>
      <c s="35" t="s">
        <v>5</v>
      </c>
      <c s="6" t="s">
        <v>1172</v>
      </c>
      <c s="36" t="s">
        <v>782</v>
      </c>
      <c s="37">
        <v>1.3</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53">
      <c r="A46" t="s">
        <v>56</v>
      </c>
      <c r="E46" s="39" t="s">
        <v>2253</v>
      </c>
    </row>
    <row r="47" spans="1:16" ht="12.75">
      <c r="A47" t="s">
        <v>49</v>
      </c>
      <c s="34" t="s">
        <v>90</v>
      </c>
      <c s="34" t="s">
        <v>2423</v>
      </c>
      <c s="35" t="s">
        <v>5</v>
      </c>
      <c s="6" t="s">
        <v>2424</v>
      </c>
      <c s="36" t="s">
        <v>75</v>
      </c>
      <c s="37">
        <v>130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63.75">
      <c r="A50" t="s">
        <v>56</v>
      </c>
      <c r="E50" s="39" t="s">
        <v>2425</v>
      </c>
    </row>
    <row r="51" spans="1:16" ht="12.75">
      <c r="A51" t="s">
        <v>49</v>
      </c>
      <c s="34" t="s">
        <v>94</v>
      </c>
      <c s="34" t="s">
        <v>933</v>
      </c>
      <c s="35" t="s">
        <v>5</v>
      </c>
      <c s="6" t="s">
        <v>934</v>
      </c>
      <c s="36" t="s">
        <v>75</v>
      </c>
      <c s="37">
        <v>220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2257</v>
      </c>
    </row>
    <row r="55" spans="1:16" ht="12.75">
      <c r="A55" t="s">
        <v>49</v>
      </c>
      <c s="34" t="s">
        <v>98</v>
      </c>
      <c s="34" t="s">
        <v>936</v>
      </c>
      <c s="35" t="s">
        <v>5</v>
      </c>
      <c s="6" t="s">
        <v>937</v>
      </c>
      <c s="36" t="s">
        <v>75</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2258</v>
      </c>
    </row>
    <row r="59" spans="1:16" ht="12.75">
      <c r="A59" t="s">
        <v>49</v>
      </c>
      <c s="34" t="s">
        <v>103</v>
      </c>
      <c s="34" t="s">
        <v>1724</v>
      </c>
      <c s="35" t="s">
        <v>5</v>
      </c>
      <c s="6" t="s">
        <v>1725</v>
      </c>
      <c s="36" t="s">
        <v>101</v>
      </c>
      <c s="37">
        <v>0.3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1780</v>
      </c>
    </row>
    <row r="63" spans="1:16" ht="12.75">
      <c r="A63" t="s">
        <v>49</v>
      </c>
      <c s="34" t="s">
        <v>106</v>
      </c>
      <c s="34" t="s">
        <v>1727</v>
      </c>
      <c s="35" t="s">
        <v>5</v>
      </c>
      <c s="6" t="s">
        <v>1728</v>
      </c>
      <c s="36" t="s">
        <v>101</v>
      </c>
      <c s="37">
        <v>0.3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1781</v>
      </c>
    </row>
    <row r="67" spans="1:16" ht="12.75">
      <c r="A67" t="s">
        <v>49</v>
      </c>
      <c s="34" t="s">
        <v>110</v>
      </c>
      <c s="34" t="s">
        <v>2302</v>
      </c>
      <c s="35" t="s">
        <v>5</v>
      </c>
      <c s="6" t="s">
        <v>2303</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1771</v>
      </c>
    </row>
    <row r="71" spans="1:16" ht="12.75">
      <c r="A71" t="s">
        <v>49</v>
      </c>
      <c s="34" t="s">
        <v>113</v>
      </c>
      <c s="34" t="s">
        <v>2304</v>
      </c>
      <c s="35" t="s">
        <v>5</v>
      </c>
      <c s="6" t="s">
        <v>2305</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1758</v>
      </c>
    </row>
    <row r="75" spans="1:16" ht="12.75">
      <c r="A75" t="s">
        <v>49</v>
      </c>
      <c s="34" t="s">
        <v>117</v>
      </c>
      <c s="34" t="s">
        <v>2426</v>
      </c>
      <c s="35" t="s">
        <v>5</v>
      </c>
      <c s="6" t="s">
        <v>2427</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91.25">
      <c r="A78" t="s">
        <v>56</v>
      </c>
      <c r="E78" s="39" t="s">
        <v>1768</v>
      </c>
    </row>
    <row r="79" spans="1:16" ht="12.75">
      <c r="A79" t="s">
        <v>49</v>
      </c>
      <c s="34" t="s">
        <v>121</v>
      </c>
      <c s="34" t="s">
        <v>2428</v>
      </c>
      <c s="35" t="s">
        <v>5</v>
      </c>
      <c s="6" t="s">
        <v>2429</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1758</v>
      </c>
    </row>
    <row r="83" spans="1:16" ht="12.75">
      <c r="A83" t="s">
        <v>49</v>
      </c>
      <c s="34" t="s">
        <v>125</v>
      </c>
      <c s="34" t="s">
        <v>2430</v>
      </c>
      <c s="35" t="s">
        <v>5</v>
      </c>
      <c s="6" t="s">
        <v>2431</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91.25">
      <c r="A86" t="s">
        <v>56</v>
      </c>
      <c r="E86" s="39" t="s">
        <v>1768</v>
      </c>
    </row>
    <row r="87" spans="1:16" ht="12.75">
      <c r="A87" t="s">
        <v>49</v>
      </c>
      <c s="34" t="s">
        <v>128</v>
      </c>
      <c s="34" t="s">
        <v>2179</v>
      </c>
      <c s="35" t="s">
        <v>5</v>
      </c>
      <c s="6" t="s">
        <v>2180</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1758</v>
      </c>
    </row>
    <row r="91" spans="1:16" ht="12.75">
      <c r="A91" t="s">
        <v>49</v>
      </c>
      <c s="34" t="s">
        <v>132</v>
      </c>
      <c s="34" t="s">
        <v>2181</v>
      </c>
      <c s="35" t="s">
        <v>5</v>
      </c>
      <c s="6" t="s">
        <v>2182</v>
      </c>
      <c s="36" t="s">
        <v>80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91.25">
      <c r="A94" t="s">
        <v>56</v>
      </c>
      <c r="E94" s="39" t="s">
        <v>1768</v>
      </c>
    </row>
    <row r="95" spans="1:16" ht="12.75">
      <c r="A95" t="s">
        <v>49</v>
      </c>
      <c s="34" t="s">
        <v>136</v>
      </c>
      <c s="34" t="s">
        <v>2189</v>
      </c>
      <c s="35" t="s">
        <v>5</v>
      </c>
      <c s="6" t="s">
        <v>2190</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91.25">
      <c r="A98" t="s">
        <v>56</v>
      </c>
      <c r="E98" s="39" t="s">
        <v>1768</v>
      </c>
    </row>
    <row r="99" spans="1:16" ht="25.5">
      <c r="A99" t="s">
        <v>49</v>
      </c>
      <c s="34" t="s">
        <v>139</v>
      </c>
      <c s="34" t="s">
        <v>2432</v>
      </c>
      <c s="35" t="s">
        <v>5</v>
      </c>
      <c s="6" t="s">
        <v>2433</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91.25">
      <c r="A102" t="s">
        <v>56</v>
      </c>
      <c r="E102" s="39" t="s">
        <v>1768</v>
      </c>
    </row>
    <row r="103" spans="1:16" ht="12.75">
      <c r="A103" t="s">
        <v>49</v>
      </c>
      <c s="34" t="s">
        <v>143</v>
      </c>
      <c s="34" t="s">
        <v>2191</v>
      </c>
      <c s="35" t="s">
        <v>5</v>
      </c>
      <c s="6" t="s">
        <v>2192</v>
      </c>
      <c s="36" t="s">
        <v>80</v>
      </c>
      <c s="37">
        <v>10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40.25">
      <c r="A106" t="s">
        <v>56</v>
      </c>
      <c r="E106" s="39" t="s">
        <v>1758</v>
      </c>
    </row>
    <row r="107" spans="1:16" ht="25.5">
      <c r="A107" t="s">
        <v>49</v>
      </c>
      <c s="34" t="s">
        <v>146</v>
      </c>
      <c s="34" t="s">
        <v>2193</v>
      </c>
      <c s="35" t="s">
        <v>5</v>
      </c>
      <c s="6" t="s">
        <v>2194</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91.25">
      <c r="A110" t="s">
        <v>56</v>
      </c>
      <c r="E110" s="39" t="s">
        <v>1768</v>
      </c>
    </row>
    <row r="111" spans="1:16" ht="25.5">
      <c r="A111" t="s">
        <v>49</v>
      </c>
      <c s="34" t="s">
        <v>787</v>
      </c>
      <c s="34" t="s">
        <v>2434</v>
      </c>
      <c s="35" t="s">
        <v>5</v>
      </c>
      <c s="6" t="s">
        <v>2435</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91.25">
      <c r="A114" t="s">
        <v>56</v>
      </c>
      <c r="E114" s="39" t="s">
        <v>1768</v>
      </c>
    </row>
    <row r="115" spans="1:16" ht="12.75">
      <c r="A115" t="s">
        <v>49</v>
      </c>
      <c s="34" t="s">
        <v>151</v>
      </c>
      <c s="34" t="s">
        <v>2197</v>
      </c>
      <c s="35" t="s">
        <v>5</v>
      </c>
      <c s="6" t="s">
        <v>2198</v>
      </c>
      <c s="36" t="s">
        <v>80</v>
      </c>
      <c s="37">
        <v>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1758</v>
      </c>
    </row>
    <row r="119" spans="1:16" ht="25.5">
      <c r="A119" t="s">
        <v>49</v>
      </c>
      <c s="34" t="s">
        <v>155</v>
      </c>
      <c s="34" t="s">
        <v>2209</v>
      </c>
      <c s="35" t="s">
        <v>5</v>
      </c>
      <c s="6" t="s">
        <v>2210</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1771</v>
      </c>
    </row>
    <row r="123" spans="1:16" ht="12.75">
      <c r="A123" t="s">
        <v>49</v>
      </c>
      <c s="34" t="s">
        <v>159</v>
      </c>
      <c s="34" t="s">
        <v>2436</v>
      </c>
      <c s="35" t="s">
        <v>5</v>
      </c>
      <c s="6" t="s">
        <v>2437</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1771</v>
      </c>
    </row>
    <row r="127" spans="1:16" ht="12.75">
      <c r="A127" t="s">
        <v>49</v>
      </c>
      <c s="34" t="s">
        <v>163</v>
      </c>
      <c s="34" t="s">
        <v>2438</v>
      </c>
      <c s="35" t="s">
        <v>5</v>
      </c>
      <c s="6" t="s">
        <v>2439</v>
      </c>
      <c s="36" t="s">
        <v>80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1771</v>
      </c>
    </row>
    <row r="131" spans="1:16" ht="25.5">
      <c r="A131" t="s">
        <v>49</v>
      </c>
      <c s="34" t="s">
        <v>167</v>
      </c>
      <c s="34" t="s">
        <v>2213</v>
      </c>
      <c s="35" t="s">
        <v>5</v>
      </c>
      <c s="6" t="s">
        <v>2214</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1771</v>
      </c>
    </row>
    <row r="135" spans="1:16" ht="25.5">
      <c r="A135" t="s">
        <v>49</v>
      </c>
      <c s="34" t="s">
        <v>171</v>
      </c>
      <c s="34" t="s">
        <v>2353</v>
      </c>
      <c s="35" t="s">
        <v>5</v>
      </c>
      <c s="6" t="s">
        <v>2354</v>
      </c>
      <c s="36" t="s">
        <v>80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2205</v>
      </c>
    </row>
    <row r="139" spans="1:16" ht="25.5">
      <c r="A139" t="s">
        <v>49</v>
      </c>
      <c s="34" t="s">
        <v>175</v>
      </c>
      <c s="34" t="s">
        <v>2440</v>
      </c>
      <c s="35" t="s">
        <v>5</v>
      </c>
      <c s="6" t="s">
        <v>2441</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2205</v>
      </c>
    </row>
    <row r="143" spans="1:16" ht="25.5">
      <c r="A143" t="s">
        <v>49</v>
      </c>
      <c s="34" t="s">
        <v>179</v>
      </c>
      <c s="34" t="s">
        <v>2442</v>
      </c>
      <c s="35" t="s">
        <v>5</v>
      </c>
      <c s="6" t="s">
        <v>2443</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1771</v>
      </c>
    </row>
    <row r="147" spans="1:16" ht="25.5">
      <c r="A147" t="s">
        <v>49</v>
      </c>
      <c s="34" t="s">
        <v>183</v>
      </c>
      <c s="34" t="s">
        <v>2444</v>
      </c>
      <c s="35" t="s">
        <v>5</v>
      </c>
      <c s="6" t="s">
        <v>2445</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1771</v>
      </c>
    </row>
    <row r="151" spans="1:16" ht="25.5">
      <c r="A151" t="s">
        <v>49</v>
      </c>
      <c s="34" t="s">
        <v>187</v>
      </c>
      <c s="34" t="s">
        <v>2355</v>
      </c>
      <c s="35" t="s">
        <v>5</v>
      </c>
      <c s="6" t="s">
        <v>2356</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191</v>
      </c>
      <c s="34" t="s">
        <v>2215</v>
      </c>
      <c s="35" t="s">
        <v>5</v>
      </c>
      <c s="6" t="s">
        <v>2216</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1771</v>
      </c>
    </row>
    <row r="159" spans="1:16" ht="25.5">
      <c r="A159" t="s">
        <v>49</v>
      </c>
      <c s="34" t="s">
        <v>195</v>
      </c>
      <c s="34" t="s">
        <v>2446</v>
      </c>
      <c s="35" t="s">
        <v>5</v>
      </c>
      <c s="6" t="s">
        <v>2447</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1758</v>
      </c>
    </row>
    <row r="163" spans="1:13" ht="12.75">
      <c r="A163" t="s">
        <v>46</v>
      </c>
      <c r="C163" s="31" t="s">
        <v>82</v>
      </c>
      <c r="E163" s="33" t="s">
        <v>2448</v>
      </c>
      <c r="J163" s="32">
        <f>0</f>
      </c>
      <c s="32">
        <f>0</f>
      </c>
      <c s="32">
        <f>0+L164+L168+L172+L176</f>
      </c>
      <c s="32">
        <f>0+M164+M168+M172+M176</f>
      </c>
    </row>
    <row r="164" spans="1:16" ht="12.75">
      <c r="A164" t="s">
        <v>49</v>
      </c>
      <c s="34" t="s">
        <v>199</v>
      </c>
      <c s="34" t="s">
        <v>2449</v>
      </c>
      <c s="35" t="s">
        <v>5</v>
      </c>
      <c s="6" t="s">
        <v>2450</v>
      </c>
      <c s="36" t="s">
        <v>80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242.25">
      <c r="A167" t="s">
        <v>56</v>
      </c>
      <c r="E167" s="39" t="s">
        <v>2451</v>
      </c>
    </row>
    <row r="168" spans="1:16" ht="12.75">
      <c r="A168" t="s">
        <v>49</v>
      </c>
      <c s="34" t="s">
        <v>203</v>
      </c>
      <c s="34" t="s">
        <v>2452</v>
      </c>
      <c s="35" t="s">
        <v>5</v>
      </c>
      <c s="6" t="s">
        <v>2453</v>
      </c>
      <c s="36" t="s">
        <v>80</v>
      </c>
      <c s="37">
        <v>1</v>
      </c>
      <c s="36">
        <v>0</v>
      </c>
      <c s="36">
        <f>ROUND(G168*H168,6)</f>
      </c>
      <c r="L168" s="38">
        <v>0</v>
      </c>
      <c s="32">
        <f>ROUND(ROUND(L168,2)*ROUND(G168,3),2)</f>
      </c>
      <c s="36" t="s">
        <v>419</v>
      </c>
      <c>
        <f>(M168*21)/100</f>
      </c>
      <c t="s">
        <v>27</v>
      </c>
    </row>
    <row r="169" spans="1:5" ht="12.75">
      <c r="A169" s="35" t="s">
        <v>54</v>
      </c>
      <c r="E169" s="39" t="s">
        <v>5</v>
      </c>
    </row>
    <row r="170" spans="1:5" ht="12.75">
      <c r="A170" s="35" t="s">
        <v>55</v>
      </c>
      <c r="E170" s="40" t="s">
        <v>5</v>
      </c>
    </row>
    <row r="171" spans="1:5" ht="102">
      <c r="A171" t="s">
        <v>56</v>
      </c>
      <c r="E171" s="39" t="s">
        <v>2208</v>
      </c>
    </row>
    <row r="172" spans="1:16" ht="12.75">
      <c r="A172" t="s">
        <v>49</v>
      </c>
      <c s="34" t="s">
        <v>207</v>
      </c>
      <c s="34" t="s">
        <v>2030</v>
      </c>
      <c s="35" t="s">
        <v>5</v>
      </c>
      <c s="6" t="s">
        <v>2454</v>
      </c>
      <c s="36" t="s">
        <v>80</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76.5">
      <c r="A175" t="s">
        <v>56</v>
      </c>
      <c r="E175" s="39" t="s">
        <v>2455</v>
      </c>
    </row>
    <row r="176" spans="1:16" ht="12.75">
      <c r="A176" t="s">
        <v>49</v>
      </c>
      <c s="34" t="s">
        <v>211</v>
      </c>
      <c s="34" t="s">
        <v>1864</v>
      </c>
      <c s="35" t="s">
        <v>5</v>
      </c>
      <c s="6" t="s">
        <v>1865</v>
      </c>
      <c s="36" t="s">
        <v>80</v>
      </c>
      <c s="37">
        <v>1</v>
      </c>
      <c s="36">
        <v>0</v>
      </c>
      <c s="36">
        <f>ROUND(G176*H176,6)</f>
      </c>
      <c r="L176" s="38">
        <v>0</v>
      </c>
      <c s="32">
        <f>ROUND(ROUND(L176,2)*ROUND(G176,3),2)</f>
      </c>
      <c s="36" t="s">
        <v>419</v>
      </c>
      <c>
        <f>(M176*21)/100</f>
      </c>
      <c t="s">
        <v>27</v>
      </c>
    </row>
    <row r="177" spans="1:5" ht="12.75">
      <c r="A177" s="35" t="s">
        <v>54</v>
      </c>
      <c r="E177" s="39" t="s">
        <v>5</v>
      </c>
    </row>
    <row r="178" spans="1:5" ht="12.75">
      <c r="A178" s="35" t="s">
        <v>55</v>
      </c>
      <c r="E178" s="40" t="s">
        <v>5</v>
      </c>
    </row>
    <row r="179" spans="1:5" ht="63.75">
      <c r="A179" t="s">
        <v>56</v>
      </c>
      <c r="E179" s="39" t="s">
        <v>2456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v>
      </c>
      <c s="41">
        <f>Rekapitulace!C41</f>
      </c>
      <c s="20" t="s">
        <v>0</v>
      </c>
      <c t="s">
        <v>23</v>
      </c>
      <c t="s">
        <v>27</v>
      </c>
    </row>
    <row r="4" spans="1:16" ht="32" customHeight="1">
      <c r="A4" s="24" t="s">
        <v>20</v>
      </c>
      <c s="25" t="s">
        <v>28</v>
      </c>
      <c s="27" t="s">
        <v>2172</v>
      </c>
      <c r="E4" s="26" t="s">
        <v>2173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2459</v>
      </c>
      <c r="E8" s="30" t="s">
        <v>2458</v>
      </c>
      <c r="J8" s="29">
        <f>0+J9+J114</f>
      </c>
      <c s="29">
        <f>0+K9+K114</f>
      </c>
      <c s="29">
        <f>0+L9+L114</f>
      </c>
      <c s="29">
        <f>0+M9+M114</f>
      </c>
    </row>
    <row r="9" spans="1:13" ht="12.75">
      <c r="A9" t="s">
        <v>46</v>
      </c>
      <c r="C9" s="31" t="s">
        <v>77</v>
      </c>
      <c r="E9" s="33" t="s">
        <v>1338</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1326</v>
      </c>
      <c s="35" t="s">
        <v>5</v>
      </c>
      <c s="6" t="s">
        <v>1327</v>
      </c>
      <c s="36" t="s">
        <v>80</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2460</v>
      </c>
    </row>
    <row r="14" spans="1:16" ht="12.75">
      <c r="A14" t="s">
        <v>49</v>
      </c>
      <c s="34" t="s">
        <v>27</v>
      </c>
      <c s="34" t="s">
        <v>2040</v>
      </c>
      <c s="35" t="s">
        <v>5</v>
      </c>
      <c s="6" t="s">
        <v>2041</v>
      </c>
      <c s="36" t="s">
        <v>75</v>
      </c>
      <c s="37">
        <v>27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2461</v>
      </c>
    </row>
    <row r="18" spans="1:16" ht="12.75">
      <c r="A18" t="s">
        <v>49</v>
      </c>
      <c s="34" t="s">
        <v>26</v>
      </c>
      <c s="34" t="s">
        <v>2462</v>
      </c>
      <c s="35" t="s">
        <v>5</v>
      </c>
      <c s="6" t="s">
        <v>2463</v>
      </c>
      <c s="36" t="s">
        <v>75</v>
      </c>
      <c s="37">
        <v>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769</v>
      </c>
    </row>
    <row r="22" spans="1:16" ht="12.75">
      <c r="A22" t="s">
        <v>49</v>
      </c>
      <c s="34" t="s">
        <v>65</v>
      </c>
      <c s="34" t="s">
        <v>1792</v>
      </c>
      <c s="35" t="s">
        <v>5</v>
      </c>
      <c s="6" t="s">
        <v>1793</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2464</v>
      </c>
    </row>
    <row r="26" spans="1:16" ht="12.75">
      <c r="A26" t="s">
        <v>49</v>
      </c>
      <c s="34" t="s">
        <v>69</v>
      </c>
      <c s="34" t="s">
        <v>1794</v>
      </c>
      <c s="35" t="s">
        <v>5</v>
      </c>
      <c s="6" t="s">
        <v>1795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2465</v>
      </c>
    </row>
    <row r="30" spans="1:16" ht="12.75">
      <c r="A30" t="s">
        <v>49</v>
      </c>
      <c s="34" t="s">
        <v>72</v>
      </c>
      <c s="34" t="s">
        <v>2043</v>
      </c>
      <c s="35" t="s">
        <v>5</v>
      </c>
      <c s="6" t="s">
        <v>2044</v>
      </c>
      <c s="36" t="s">
        <v>101</v>
      </c>
      <c s="37">
        <v>0.05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2466</v>
      </c>
    </row>
    <row r="34" spans="1:16" ht="12.75">
      <c r="A34" t="s">
        <v>49</v>
      </c>
      <c s="34" t="s">
        <v>77</v>
      </c>
      <c s="34" t="s">
        <v>2016</v>
      </c>
      <c s="35" t="s">
        <v>5</v>
      </c>
      <c s="6" t="s">
        <v>2017</v>
      </c>
      <c s="36" t="s">
        <v>75</v>
      </c>
      <c s="37">
        <v>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2467</v>
      </c>
    </row>
    <row r="38" spans="1:16" ht="12.75">
      <c r="A38" t="s">
        <v>49</v>
      </c>
      <c s="34" t="s">
        <v>82</v>
      </c>
      <c s="34" t="s">
        <v>2468</v>
      </c>
      <c s="35" t="s">
        <v>5</v>
      </c>
      <c s="6" t="s">
        <v>2469</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2470</v>
      </c>
    </row>
    <row r="42" spans="1:16" ht="12.75">
      <c r="A42" t="s">
        <v>49</v>
      </c>
      <c s="34" t="s">
        <v>86</v>
      </c>
      <c s="34" t="s">
        <v>2312</v>
      </c>
      <c s="35" t="s">
        <v>5</v>
      </c>
      <c s="6" t="s">
        <v>2313</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2471</v>
      </c>
    </row>
    <row r="46" spans="1:16" ht="12.75">
      <c r="A46" t="s">
        <v>49</v>
      </c>
      <c s="34" t="s">
        <v>90</v>
      </c>
      <c s="34" t="s">
        <v>2472</v>
      </c>
      <c s="35" t="s">
        <v>5</v>
      </c>
      <c s="6" t="s">
        <v>2473</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2470</v>
      </c>
    </row>
    <row r="50" spans="1:16" ht="12.75">
      <c r="A50" t="s">
        <v>49</v>
      </c>
      <c s="34" t="s">
        <v>94</v>
      </c>
      <c s="34" t="s">
        <v>2474</v>
      </c>
      <c s="35" t="s">
        <v>5</v>
      </c>
      <c s="6" t="s">
        <v>2475</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2470</v>
      </c>
    </row>
    <row r="54" spans="1:16" ht="12.75">
      <c r="A54" t="s">
        <v>49</v>
      </c>
      <c s="34" t="s">
        <v>98</v>
      </c>
      <c s="34" t="s">
        <v>2476</v>
      </c>
      <c s="35" t="s">
        <v>5</v>
      </c>
      <c s="6" t="s">
        <v>2477</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2470</v>
      </c>
    </row>
    <row r="58" spans="1:16" ht="12.75">
      <c r="A58" t="s">
        <v>49</v>
      </c>
      <c s="34" t="s">
        <v>103</v>
      </c>
      <c s="34" t="s">
        <v>2478</v>
      </c>
      <c s="35" t="s">
        <v>5</v>
      </c>
      <c s="6" t="s">
        <v>2479</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2471</v>
      </c>
    </row>
    <row r="62" spans="1:16" ht="25.5">
      <c r="A62" t="s">
        <v>49</v>
      </c>
      <c s="34" t="s">
        <v>106</v>
      </c>
      <c s="34" t="s">
        <v>2314</v>
      </c>
      <c s="35" t="s">
        <v>5</v>
      </c>
      <c s="6" t="s">
        <v>2315</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2470</v>
      </c>
    </row>
    <row r="66" spans="1:16" ht="12.75">
      <c r="A66" t="s">
        <v>49</v>
      </c>
      <c s="34" t="s">
        <v>110</v>
      </c>
      <c s="34" t="s">
        <v>2316</v>
      </c>
      <c s="35" t="s">
        <v>5</v>
      </c>
      <c s="6" t="s">
        <v>2317</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2471</v>
      </c>
    </row>
    <row r="70" spans="1:16" ht="25.5">
      <c r="A70" t="s">
        <v>49</v>
      </c>
      <c s="34" t="s">
        <v>113</v>
      </c>
      <c s="34" t="s">
        <v>2480</v>
      </c>
      <c s="35" t="s">
        <v>5</v>
      </c>
      <c s="6" t="s">
        <v>2481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2470</v>
      </c>
    </row>
    <row r="74" spans="1:16" ht="25.5">
      <c r="A74" t="s">
        <v>49</v>
      </c>
      <c s="34" t="s">
        <v>117</v>
      </c>
      <c s="34" t="s">
        <v>2482</v>
      </c>
      <c s="35" t="s">
        <v>5</v>
      </c>
      <c s="6" t="s">
        <v>2483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2470</v>
      </c>
    </row>
    <row r="78" spans="1:16" ht="12.75">
      <c r="A78" t="s">
        <v>49</v>
      </c>
      <c s="34" t="s">
        <v>121</v>
      </c>
      <c s="34" t="s">
        <v>2326</v>
      </c>
      <c s="35" t="s">
        <v>5</v>
      </c>
      <c s="6" t="s">
        <v>2327</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2471</v>
      </c>
    </row>
    <row r="82" spans="1:16" ht="12.75">
      <c r="A82" t="s">
        <v>49</v>
      </c>
      <c s="34" t="s">
        <v>125</v>
      </c>
      <c s="34" t="s">
        <v>2318</v>
      </c>
      <c s="35" t="s">
        <v>5</v>
      </c>
      <c s="6" t="s">
        <v>2319</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2470</v>
      </c>
    </row>
    <row r="86" spans="1:16" ht="12.75">
      <c r="A86" t="s">
        <v>49</v>
      </c>
      <c s="34" t="s">
        <v>128</v>
      </c>
      <c s="34" t="s">
        <v>2320</v>
      </c>
      <c s="35" t="s">
        <v>5</v>
      </c>
      <c s="6" t="s">
        <v>2321</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2471</v>
      </c>
    </row>
    <row r="90" spans="1:16" ht="12.75">
      <c r="A90" t="s">
        <v>49</v>
      </c>
      <c s="34" t="s">
        <v>132</v>
      </c>
      <c s="34" t="s">
        <v>2484</v>
      </c>
      <c s="35" t="s">
        <v>5</v>
      </c>
      <c s="6" t="s">
        <v>2485</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2470</v>
      </c>
    </row>
    <row r="94" spans="1:16" ht="12.75">
      <c r="A94" t="s">
        <v>49</v>
      </c>
      <c s="34" t="s">
        <v>136</v>
      </c>
      <c s="34" t="s">
        <v>2335</v>
      </c>
      <c s="35" t="s">
        <v>5</v>
      </c>
      <c s="6" t="s">
        <v>2336</v>
      </c>
      <c s="36" t="s">
        <v>1689</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2486</v>
      </c>
    </row>
    <row r="98" spans="1:16" ht="12.75">
      <c r="A98" t="s">
        <v>49</v>
      </c>
      <c s="34" t="s">
        <v>139</v>
      </c>
      <c s="34" t="s">
        <v>2338</v>
      </c>
      <c s="35" t="s">
        <v>5</v>
      </c>
      <c s="6" t="s">
        <v>2339</v>
      </c>
      <c s="36" t="s">
        <v>1689</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2486</v>
      </c>
    </row>
    <row r="102" spans="1:16" ht="12.75">
      <c r="A102" t="s">
        <v>49</v>
      </c>
      <c s="34" t="s">
        <v>143</v>
      </c>
      <c s="34" t="s">
        <v>2487</v>
      </c>
      <c s="35" t="s">
        <v>5</v>
      </c>
      <c s="6" t="s">
        <v>2488</v>
      </c>
      <c s="36" t="s">
        <v>1689</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65.75">
      <c r="A105" t="s">
        <v>56</v>
      </c>
      <c r="E105" s="39" t="s">
        <v>2489</v>
      </c>
    </row>
    <row r="106" spans="1:16" ht="12.75">
      <c r="A106" t="s">
        <v>49</v>
      </c>
      <c s="34" t="s">
        <v>146</v>
      </c>
      <c s="34" t="s">
        <v>2487</v>
      </c>
      <c s="35" t="s">
        <v>47</v>
      </c>
      <c s="6" t="s">
        <v>2303</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1922</v>
      </c>
    </row>
    <row r="110" spans="1:16" ht="12.75">
      <c r="A110" t="s">
        <v>49</v>
      </c>
      <c s="34" t="s">
        <v>787</v>
      </c>
      <c s="34" t="s">
        <v>2490</v>
      </c>
      <c s="35" t="s">
        <v>5</v>
      </c>
      <c s="6" t="s">
        <v>2305</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2491</v>
      </c>
    </row>
    <row r="114" spans="1:13" ht="12.75">
      <c r="A114" t="s">
        <v>46</v>
      </c>
      <c r="C114" s="31" t="s">
        <v>86</v>
      </c>
      <c r="E114" s="33" t="s">
        <v>2079</v>
      </c>
      <c r="J114" s="32">
        <f>0</f>
      </c>
      <c s="32">
        <f>0</f>
      </c>
      <c s="32">
        <f>0+L115</f>
      </c>
      <c s="32">
        <f>0+M115</f>
      </c>
    </row>
    <row r="115" spans="1:16" ht="12.75">
      <c r="A115" t="s">
        <v>49</v>
      </c>
      <c s="34" t="s">
        <v>151</v>
      </c>
      <c s="34" t="s">
        <v>2083</v>
      </c>
      <c s="35" t="s">
        <v>5</v>
      </c>
      <c s="6" t="s">
        <v>2084</v>
      </c>
      <c s="36" t="s">
        <v>80</v>
      </c>
      <c s="37">
        <v>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89.25">
      <c r="A118" t="s">
        <v>56</v>
      </c>
      <c r="E118" s="39" t="s">
        <v>2492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Rekapitulace!C50</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2497</v>
      </c>
      <c r="E8" s="30" t="s">
        <v>2496</v>
      </c>
      <c r="J8" s="29">
        <f>0+J9+J322</f>
      </c>
      <c s="29">
        <f>0+K9+K322</f>
      </c>
      <c s="29">
        <f>0+L9+L322</f>
      </c>
      <c s="29">
        <f>0+M9+M322</f>
      </c>
    </row>
    <row r="9" spans="1:13" ht="12.75">
      <c r="A9" t="s">
        <v>46</v>
      </c>
      <c r="C9" s="31" t="s">
        <v>667</v>
      </c>
      <c r="E9" s="33" t="s">
        <v>2498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f>
      </c>
    </row>
    <row r="10" spans="1:16" ht="12.75">
      <c r="A10" t="s">
        <v>49</v>
      </c>
      <c s="34" t="s">
        <v>86</v>
      </c>
      <c s="34" t="s">
        <v>2499</v>
      </c>
      <c s="35" t="s">
        <v>5</v>
      </c>
      <c s="6" t="s">
        <v>2500</v>
      </c>
      <c s="36" t="s">
        <v>80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1768</v>
      </c>
    </row>
    <row r="14" spans="1:16" ht="12.75">
      <c r="A14" t="s">
        <v>49</v>
      </c>
      <c s="34" t="s">
        <v>90</v>
      </c>
      <c s="34" t="s">
        <v>2501</v>
      </c>
      <c s="35" t="s">
        <v>5</v>
      </c>
      <c s="6" t="s">
        <v>2502</v>
      </c>
      <c s="36" t="s">
        <v>80</v>
      </c>
      <c s="37">
        <v>40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2503</v>
      </c>
    </row>
    <row r="18" spans="1:16" ht="12.75">
      <c r="A18" t="s">
        <v>49</v>
      </c>
      <c s="34" t="s">
        <v>94</v>
      </c>
      <c s="34" t="s">
        <v>2504</v>
      </c>
      <c s="35" t="s">
        <v>5</v>
      </c>
      <c s="6" t="s">
        <v>2505</v>
      </c>
      <c s="36" t="s">
        <v>80</v>
      </c>
      <c s="37">
        <v>40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1758</v>
      </c>
    </row>
    <row r="22" spans="1:16" ht="25.5">
      <c r="A22" t="s">
        <v>49</v>
      </c>
      <c s="34" t="s">
        <v>98</v>
      </c>
      <c s="34" t="s">
        <v>2506</v>
      </c>
      <c s="35" t="s">
        <v>5</v>
      </c>
      <c s="6" t="s">
        <v>2507</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1768</v>
      </c>
    </row>
    <row r="26" spans="1:16" ht="12.75">
      <c r="A26" t="s">
        <v>49</v>
      </c>
      <c s="34" t="s">
        <v>103</v>
      </c>
      <c s="34" t="s">
        <v>2508</v>
      </c>
      <c s="35" t="s">
        <v>5</v>
      </c>
      <c s="6" t="s">
        <v>2509</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91.25">
      <c r="A29" t="s">
        <v>56</v>
      </c>
      <c r="E29" s="39" t="s">
        <v>1768</v>
      </c>
    </row>
    <row r="30" spans="1:16" ht="25.5">
      <c r="A30" t="s">
        <v>49</v>
      </c>
      <c s="34" t="s">
        <v>106</v>
      </c>
      <c s="34" t="s">
        <v>2510</v>
      </c>
      <c s="35" t="s">
        <v>5</v>
      </c>
      <c s="6" t="s">
        <v>2511</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1768</v>
      </c>
    </row>
    <row r="34" spans="1:16" ht="12.75">
      <c r="A34" t="s">
        <v>49</v>
      </c>
      <c s="34" t="s">
        <v>110</v>
      </c>
      <c s="34" t="s">
        <v>2512</v>
      </c>
      <c s="35" t="s">
        <v>5</v>
      </c>
      <c s="6" t="s">
        <v>2513</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1758</v>
      </c>
    </row>
    <row r="38" spans="1:16" ht="12.75">
      <c r="A38" t="s">
        <v>49</v>
      </c>
      <c s="34" t="s">
        <v>113</v>
      </c>
      <c s="34" t="s">
        <v>2514</v>
      </c>
      <c s="35" t="s">
        <v>5</v>
      </c>
      <c s="6" t="s">
        <v>2515</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1768</v>
      </c>
    </row>
    <row r="42" spans="1:16" ht="12.75">
      <c r="A42" t="s">
        <v>49</v>
      </c>
      <c s="34" t="s">
        <v>117</v>
      </c>
      <c s="34" t="s">
        <v>2516</v>
      </c>
      <c s="35" t="s">
        <v>5</v>
      </c>
      <c s="6" t="s">
        <v>2517</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1758</v>
      </c>
    </row>
    <row r="46" spans="1:16" ht="12.75">
      <c r="A46" t="s">
        <v>49</v>
      </c>
      <c s="34" t="s">
        <v>121</v>
      </c>
      <c s="34" t="s">
        <v>2199</v>
      </c>
      <c s="35" t="s">
        <v>5</v>
      </c>
      <c s="6" t="s">
        <v>2200</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1768</v>
      </c>
    </row>
    <row r="50" spans="1:16" ht="12.75">
      <c r="A50" t="s">
        <v>49</v>
      </c>
      <c s="34" t="s">
        <v>125</v>
      </c>
      <c s="34" t="s">
        <v>2201</v>
      </c>
      <c s="35" t="s">
        <v>5</v>
      </c>
      <c s="6" t="s">
        <v>2202</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1758</v>
      </c>
    </row>
    <row r="54" spans="1:16" ht="12.75">
      <c r="A54" t="s">
        <v>49</v>
      </c>
      <c s="34" t="s">
        <v>128</v>
      </c>
      <c s="34" t="s">
        <v>2240</v>
      </c>
      <c s="35" t="s">
        <v>5</v>
      </c>
      <c s="6" t="s">
        <v>2241</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1771</v>
      </c>
    </row>
    <row r="58" spans="1:16" ht="12.75">
      <c r="A58" t="s">
        <v>49</v>
      </c>
      <c s="34" t="s">
        <v>128</v>
      </c>
      <c s="34" t="s">
        <v>2518</v>
      </c>
      <c s="35" t="s">
        <v>5</v>
      </c>
      <c s="6" t="s">
        <v>2519</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2520</v>
      </c>
    </row>
    <row r="62" spans="1:16" ht="12.75">
      <c r="A62" t="s">
        <v>49</v>
      </c>
      <c s="34" t="s">
        <v>132</v>
      </c>
      <c s="34" t="s">
        <v>1703</v>
      </c>
      <c s="35" t="s">
        <v>5</v>
      </c>
      <c s="6" t="s">
        <v>2521</v>
      </c>
      <c s="36" t="s">
        <v>80</v>
      </c>
      <c s="37">
        <v>40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1768</v>
      </c>
    </row>
    <row r="66" spans="1:16" ht="12.75">
      <c r="A66" t="s">
        <v>49</v>
      </c>
      <c s="34" t="s">
        <v>136</v>
      </c>
      <c s="34" t="s">
        <v>2522</v>
      </c>
      <c s="35" t="s">
        <v>5</v>
      </c>
      <c s="6" t="s">
        <v>2523</v>
      </c>
      <c s="36" t="s">
        <v>80</v>
      </c>
      <c s="37">
        <v>40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1768</v>
      </c>
    </row>
    <row r="70" spans="1:16" ht="12.75">
      <c r="A70" t="s">
        <v>49</v>
      </c>
      <c s="34" t="s">
        <v>139</v>
      </c>
      <c s="34" t="s">
        <v>2524</v>
      </c>
      <c s="35" t="s">
        <v>5</v>
      </c>
      <c s="6" t="s">
        <v>2525</v>
      </c>
      <c s="36" t="s">
        <v>80</v>
      </c>
      <c s="37">
        <v>15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91.25">
      <c r="A73" t="s">
        <v>56</v>
      </c>
      <c r="E73" s="39" t="s">
        <v>1768</v>
      </c>
    </row>
    <row r="74" spans="1:16" ht="12.75">
      <c r="A74" t="s">
        <v>49</v>
      </c>
      <c s="34" t="s">
        <v>143</v>
      </c>
      <c s="34" t="s">
        <v>1706</v>
      </c>
      <c s="35" t="s">
        <v>5</v>
      </c>
      <c s="6" t="s">
        <v>2526</v>
      </c>
      <c s="36" t="s">
        <v>80</v>
      </c>
      <c s="37">
        <v>105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1758</v>
      </c>
    </row>
    <row r="78" spans="1:16" ht="12.75">
      <c r="A78" t="s">
        <v>49</v>
      </c>
      <c s="34" t="s">
        <v>146</v>
      </c>
      <c s="34" t="s">
        <v>1956</v>
      </c>
      <c s="35" t="s">
        <v>5</v>
      </c>
      <c s="6" t="s">
        <v>1957</v>
      </c>
      <c s="36" t="s">
        <v>80</v>
      </c>
      <c s="37">
        <v>10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2239</v>
      </c>
    </row>
    <row r="82" spans="1:16" ht="12.75">
      <c r="A82" t="s">
        <v>49</v>
      </c>
      <c s="34" t="s">
        <v>787</v>
      </c>
      <c s="34" t="s">
        <v>1958</v>
      </c>
      <c s="35" t="s">
        <v>5</v>
      </c>
      <c s="6" t="s">
        <v>1959</v>
      </c>
      <c s="36" t="s">
        <v>80</v>
      </c>
      <c s="37">
        <v>10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1767</v>
      </c>
    </row>
    <row r="86" spans="1:16" ht="12.75">
      <c r="A86" t="s">
        <v>49</v>
      </c>
      <c s="34" t="s">
        <v>151</v>
      </c>
      <c s="34" t="s">
        <v>2527</v>
      </c>
      <c s="35" t="s">
        <v>5</v>
      </c>
      <c s="6" t="s">
        <v>2528</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2529</v>
      </c>
    </row>
    <row r="90" spans="1:16" ht="12.75">
      <c r="A90" t="s">
        <v>49</v>
      </c>
      <c s="34" t="s">
        <v>155</v>
      </c>
      <c s="34" t="s">
        <v>2530</v>
      </c>
      <c s="35" t="s">
        <v>5</v>
      </c>
      <c s="6" t="s">
        <v>2531</v>
      </c>
      <c s="36" t="s">
        <v>80</v>
      </c>
      <c s="37">
        <v>40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53">
      <c r="A93" t="s">
        <v>56</v>
      </c>
      <c r="E93" s="39" t="s">
        <v>2532</v>
      </c>
    </row>
    <row r="94" spans="1:16" ht="12.75">
      <c r="A94" t="s">
        <v>49</v>
      </c>
      <c s="34" t="s">
        <v>159</v>
      </c>
      <c s="34" t="s">
        <v>2533</v>
      </c>
      <c s="35" t="s">
        <v>5</v>
      </c>
      <c s="6" t="s">
        <v>2534</v>
      </c>
      <c s="36" t="s">
        <v>1689</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1765</v>
      </c>
    </row>
    <row r="98" spans="1:16" ht="25.5">
      <c r="A98" t="s">
        <v>49</v>
      </c>
      <c s="34" t="s">
        <v>163</v>
      </c>
      <c s="34" t="s">
        <v>2535</v>
      </c>
      <c s="35" t="s">
        <v>5</v>
      </c>
      <c s="6" t="s">
        <v>2536</v>
      </c>
      <c s="36" t="s">
        <v>374</v>
      </c>
      <c s="37">
        <v>8</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2537</v>
      </c>
    </row>
    <row r="102" spans="1:16" ht="12.75">
      <c r="A102" t="s">
        <v>49</v>
      </c>
      <c s="34" t="s">
        <v>167</v>
      </c>
      <c s="34" t="s">
        <v>2538</v>
      </c>
      <c s="35" t="s">
        <v>5</v>
      </c>
      <c s="6" t="s">
        <v>2539</v>
      </c>
      <c s="36" t="s">
        <v>80</v>
      </c>
      <c s="37">
        <v>40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2540</v>
      </c>
    </row>
    <row r="106" spans="1:16" ht="12.75">
      <c r="A106" t="s">
        <v>49</v>
      </c>
      <c s="34" t="s">
        <v>171</v>
      </c>
      <c s="34" t="s">
        <v>2541</v>
      </c>
      <c s="35" t="s">
        <v>5</v>
      </c>
      <c s="6" t="s">
        <v>2542</v>
      </c>
      <c s="36" t="s">
        <v>374</v>
      </c>
      <c s="37">
        <v>8</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63.75">
      <c r="A109" t="s">
        <v>56</v>
      </c>
      <c r="E109" s="39" t="s">
        <v>2543</v>
      </c>
    </row>
    <row r="110" spans="1:16" ht="12.75">
      <c r="A110" t="s">
        <v>49</v>
      </c>
      <c s="34" t="s">
        <v>175</v>
      </c>
      <c s="34" t="s">
        <v>2242</v>
      </c>
      <c s="35" t="s">
        <v>5</v>
      </c>
      <c s="6" t="s">
        <v>2243</v>
      </c>
      <c s="36" t="s">
        <v>80</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1758</v>
      </c>
    </row>
    <row r="114" spans="1:16" ht="25.5">
      <c r="A114" t="s">
        <v>49</v>
      </c>
      <c s="34" t="s">
        <v>179</v>
      </c>
      <c s="34" t="s">
        <v>1277</v>
      </c>
      <c s="35" t="s">
        <v>5</v>
      </c>
      <c s="6" t="s">
        <v>1278</v>
      </c>
      <c s="36" t="s">
        <v>80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1771</v>
      </c>
    </row>
    <row r="118" spans="1:16" ht="12.75">
      <c r="A118" t="s">
        <v>49</v>
      </c>
      <c s="34" t="s">
        <v>179</v>
      </c>
      <c s="34" t="s">
        <v>2347</v>
      </c>
      <c s="35" t="s">
        <v>5</v>
      </c>
      <c s="6" t="s">
        <v>2544</v>
      </c>
      <c s="36" t="s">
        <v>80</v>
      </c>
      <c s="37">
        <v>2</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2.75">
      <c r="A121" t="s">
        <v>56</v>
      </c>
      <c r="E121" s="39" t="s">
        <v>1331</v>
      </c>
    </row>
    <row r="122" spans="1:16" ht="12.75">
      <c r="A122" t="s">
        <v>49</v>
      </c>
      <c s="34" t="s">
        <v>187</v>
      </c>
      <c s="34" t="s">
        <v>1279</v>
      </c>
      <c s="35" t="s">
        <v>5</v>
      </c>
      <c s="6" t="s">
        <v>1280</v>
      </c>
      <c s="36" t="s">
        <v>80</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1758</v>
      </c>
    </row>
    <row r="126" spans="1:16" ht="12.75">
      <c r="A126" t="s">
        <v>49</v>
      </c>
      <c s="34" t="s">
        <v>191</v>
      </c>
      <c s="34" t="s">
        <v>1212</v>
      </c>
      <c s="35" t="s">
        <v>5</v>
      </c>
      <c s="6" t="s">
        <v>1213</v>
      </c>
      <c s="36" t="s">
        <v>80</v>
      </c>
      <c s="37">
        <v>10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1771</v>
      </c>
    </row>
    <row r="130" spans="1:16" ht="12.75">
      <c r="A130" t="s">
        <v>49</v>
      </c>
      <c s="34" t="s">
        <v>195</v>
      </c>
      <c s="34" t="s">
        <v>1214</v>
      </c>
      <c s="35" t="s">
        <v>5</v>
      </c>
      <c s="6" t="s">
        <v>1215</v>
      </c>
      <c s="36" t="s">
        <v>80</v>
      </c>
      <c s="37">
        <v>10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1767</v>
      </c>
    </row>
    <row r="134" spans="1:16" ht="12.75">
      <c r="A134" t="s">
        <v>49</v>
      </c>
      <c s="34" t="s">
        <v>199</v>
      </c>
      <c s="34" t="s">
        <v>1216</v>
      </c>
      <c s="35" t="s">
        <v>5</v>
      </c>
      <c s="6" t="s">
        <v>1217</v>
      </c>
      <c s="36" t="s">
        <v>80</v>
      </c>
      <c s="37">
        <v>12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14.75">
      <c r="A137" t="s">
        <v>56</v>
      </c>
      <c r="E137" s="39" t="s">
        <v>1771</v>
      </c>
    </row>
    <row r="138" spans="1:16" ht="12.75">
      <c r="A138" t="s">
        <v>49</v>
      </c>
      <c s="34" t="s">
        <v>199</v>
      </c>
      <c s="34" t="s">
        <v>1258</v>
      </c>
      <c s="35" t="s">
        <v>5</v>
      </c>
      <c s="6" t="s">
        <v>1259</v>
      </c>
      <c s="36" t="s">
        <v>80</v>
      </c>
      <c s="37">
        <v>46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2247</v>
      </c>
    </row>
    <row r="142" spans="1:16" ht="12.75">
      <c r="A142" t="s">
        <v>49</v>
      </c>
      <c s="34" t="s">
        <v>203</v>
      </c>
      <c s="34" t="s">
        <v>1218</v>
      </c>
      <c s="35" t="s">
        <v>5</v>
      </c>
      <c s="6" t="s">
        <v>1219</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1767</v>
      </c>
    </row>
    <row r="146" spans="1:16" ht="12.75">
      <c r="A146" t="s">
        <v>49</v>
      </c>
      <c s="34" t="s">
        <v>207</v>
      </c>
      <c s="34" t="s">
        <v>1261</v>
      </c>
      <c s="35" t="s">
        <v>5</v>
      </c>
      <c s="6" t="s">
        <v>1262</v>
      </c>
      <c s="36" t="s">
        <v>80</v>
      </c>
      <c s="37">
        <v>46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2248</v>
      </c>
    </row>
    <row r="150" spans="1:16" ht="12.75">
      <c r="A150" t="s">
        <v>49</v>
      </c>
      <c s="34" t="s">
        <v>211</v>
      </c>
      <c s="34" t="s">
        <v>1264</v>
      </c>
      <c s="35" t="s">
        <v>5</v>
      </c>
      <c s="6" t="s">
        <v>1265</v>
      </c>
      <c s="36" t="s">
        <v>80</v>
      </c>
      <c s="37">
        <v>8</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2247</v>
      </c>
    </row>
    <row r="154" spans="1:16" ht="12.75">
      <c r="A154" t="s">
        <v>49</v>
      </c>
      <c s="34" t="s">
        <v>215</v>
      </c>
      <c s="34" t="s">
        <v>1266</v>
      </c>
      <c s="35" t="s">
        <v>5</v>
      </c>
      <c s="6" t="s">
        <v>1267</v>
      </c>
      <c s="36" t="s">
        <v>80</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2248</v>
      </c>
    </row>
    <row r="158" spans="1:16" ht="12.75">
      <c r="A158" t="s">
        <v>49</v>
      </c>
      <c s="34" t="s">
        <v>219</v>
      </c>
      <c s="34" t="s">
        <v>1171</v>
      </c>
      <c s="35" t="s">
        <v>5</v>
      </c>
      <c s="6" t="s">
        <v>1172</v>
      </c>
      <c s="36" t="s">
        <v>782</v>
      </c>
      <c s="37">
        <v>31.2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53">
      <c r="A161" t="s">
        <v>56</v>
      </c>
      <c r="E161" s="39" t="s">
        <v>2253</v>
      </c>
    </row>
    <row r="162" spans="1:16" ht="12.75">
      <c r="A162" t="s">
        <v>49</v>
      </c>
      <c s="34" t="s">
        <v>223</v>
      </c>
      <c s="34" t="s">
        <v>1174</v>
      </c>
      <c s="35" t="s">
        <v>5</v>
      </c>
      <c s="6" t="s">
        <v>1175</v>
      </c>
      <c s="36" t="s">
        <v>75</v>
      </c>
      <c s="37">
        <v>2600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2256</v>
      </c>
    </row>
    <row r="166" spans="1:16" ht="12.75">
      <c r="A166" t="s">
        <v>49</v>
      </c>
      <c s="34" t="s">
        <v>227</v>
      </c>
      <c s="34" t="s">
        <v>933</v>
      </c>
      <c s="35" t="s">
        <v>5</v>
      </c>
      <c s="6" t="s">
        <v>934</v>
      </c>
      <c s="36" t="s">
        <v>75</v>
      </c>
      <c s="37">
        <v>2500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53">
      <c r="A169" t="s">
        <v>56</v>
      </c>
      <c r="E169" s="39" t="s">
        <v>2257</v>
      </c>
    </row>
    <row r="170" spans="1:16" ht="12.75">
      <c r="A170" t="s">
        <v>49</v>
      </c>
      <c s="34" t="s">
        <v>231</v>
      </c>
      <c s="34" t="s">
        <v>936</v>
      </c>
      <c s="35" t="s">
        <v>5</v>
      </c>
      <c s="6" t="s">
        <v>937</v>
      </c>
      <c s="36" t="s">
        <v>75</v>
      </c>
      <c s="37">
        <v>2500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14.75">
      <c r="A173" t="s">
        <v>56</v>
      </c>
      <c r="E173" s="39" t="s">
        <v>2258</v>
      </c>
    </row>
    <row r="174" spans="1:16" ht="12.75">
      <c r="A174" t="s">
        <v>49</v>
      </c>
      <c s="34" t="s">
        <v>235</v>
      </c>
      <c s="34" t="s">
        <v>939</v>
      </c>
      <c s="35" t="s">
        <v>5</v>
      </c>
      <c s="6" t="s">
        <v>940</v>
      </c>
      <c s="36" t="s">
        <v>941</v>
      </c>
      <c s="37">
        <v>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2259</v>
      </c>
    </row>
    <row r="178" spans="1:16" ht="12.75">
      <c r="A178" t="s">
        <v>49</v>
      </c>
      <c s="34" t="s">
        <v>239</v>
      </c>
      <c s="34" t="s">
        <v>943</v>
      </c>
      <c s="35" t="s">
        <v>5</v>
      </c>
      <c s="6" t="s">
        <v>944</v>
      </c>
      <c s="36" t="s">
        <v>75</v>
      </c>
      <c s="37">
        <v>2600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2260</v>
      </c>
    </row>
    <row r="182" spans="1:16" ht="12.75">
      <c r="A182" t="s">
        <v>49</v>
      </c>
      <c s="34" t="s">
        <v>243</v>
      </c>
      <c s="34" t="s">
        <v>1189</v>
      </c>
      <c s="35" t="s">
        <v>5</v>
      </c>
      <c s="6" t="s">
        <v>1190</v>
      </c>
      <c s="36" t="s">
        <v>80</v>
      </c>
      <c s="37">
        <v>4</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78.5">
      <c r="A185" t="s">
        <v>56</v>
      </c>
      <c r="E185" s="39" t="s">
        <v>1766</v>
      </c>
    </row>
    <row r="186" spans="1:16" ht="12.75">
      <c r="A186" t="s">
        <v>49</v>
      </c>
      <c s="34" t="s">
        <v>247</v>
      </c>
      <c s="34" t="s">
        <v>1191</v>
      </c>
      <c s="35" t="s">
        <v>5</v>
      </c>
      <c s="6" t="s">
        <v>1192</v>
      </c>
      <c s="36" t="s">
        <v>80</v>
      </c>
      <c s="37">
        <v>4</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1767</v>
      </c>
    </row>
    <row r="190" spans="1:16" ht="12.75">
      <c r="A190" t="s">
        <v>49</v>
      </c>
      <c s="34" t="s">
        <v>251</v>
      </c>
      <c s="34" t="s">
        <v>1193</v>
      </c>
      <c s="35" t="s">
        <v>5</v>
      </c>
      <c s="6" t="s">
        <v>1194</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78.5">
      <c r="A193" t="s">
        <v>56</v>
      </c>
      <c r="E193" s="39" t="s">
        <v>1766</v>
      </c>
    </row>
    <row r="194" spans="1:16" ht="12.75">
      <c r="A194" t="s">
        <v>49</v>
      </c>
      <c s="34" t="s">
        <v>255</v>
      </c>
      <c s="34" t="s">
        <v>1195</v>
      </c>
      <c s="35" t="s">
        <v>5</v>
      </c>
      <c s="6" t="s">
        <v>1196</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1767</v>
      </c>
    </row>
    <row r="198" spans="1:16" ht="12.75">
      <c r="A198" t="s">
        <v>49</v>
      </c>
      <c s="34" t="s">
        <v>259</v>
      </c>
      <c s="34" t="s">
        <v>946</v>
      </c>
      <c s="35" t="s">
        <v>5</v>
      </c>
      <c s="6" t="s">
        <v>947</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78.5">
      <c r="A201" t="s">
        <v>56</v>
      </c>
      <c r="E201" s="39" t="s">
        <v>1766</v>
      </c>
    </row>
    <row r="202" spans="1:16" ht="12.75">
      <c r="A202" t="s">
        <v>49</v>
      </c>
      <c s="34" t="s">
        <v>263</v>
      </c>
      <c s="34" t="s">
        <v>949</v>
      </c>
      <c s="35" t="s">
        <v>5</v>
      </c>
      <c s="6" t="s">
        <v>950</v>
      </c>
      <c s="36" t="s">
        <v>80</v>
      </c>
      <c s="37">
        <v>2</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1767</v>
      </c>
    </row>
    <row r="206" spans="1:16" ht="12.75">
      <c r="A206" t="s">
        <v>49</v>
      </c>
      <c s="34" t="s">
        <v>267</v>
      </c>
      <c s="34" t="s">
        <v>2261</v>
      </c>
      <c s="35" t="s">
        <v>5</v>
      </c>
      <c s="6" t="s">
        <v>2092</v>
      </c>
      <c s="36" t="s">
        <v>80</v>
      </c>
      <c s="37">
        <v>4</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53">
      <c r="A209" t="s">
        <v>56</v>
      </c>
      <c r="E209" s="39" t="s">
        <v>1757</v>
      </c>
    </row>
    <row r="210" spans="1:16" ht="12.75">
      <c r="A210" t="s">
        <v>49</v>
      </c>
      <c s="34" t="s">
        <v>271</v>
      </c>
      <c s="34" t="s">
        <v>1197</v>
      </c>
      <c s="35" t="s">
        <v>5</v>
      </c>
      <c s="6" t="s">
        <v>1198</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78.5">
      <c r="A213" t="s">
        <v>56</v>
      </c>
      <c r="E213" s="39" t="s">
        <v>1766</v>
      </c>
    </row>
    <row r="214" spans="1:16" ht="12.75">
      <c r="A214" t="s">
        <v>49</v>
      </c>
      <c s="34" t="s">
        <v>271</v>
      </c>
      <c s="34" t="s">
        <v>1199</v>
      </c>
      <c s="35" t="s">
        <v>5</v>
      </c>
      <c s="6" t="s">
        <v>1200</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1767</v>
      </c>
    </row>
    <row r="218" spans="1:16" ht="12.75">
      <c r="A218" t="s">
        <v>49</v>
      </c>
      <c s="34" t="s">
        <v>275</v>
      </c>
      <c s="34" t="s">
        <v>1180</v>
      </c>
      <c s="35" t="s">
        <v>5</v>
      </c>
      <c s="6" t="s">
        <v>1181</v>
      </c>
      <c s="36" t="s">
        <v>80</v>
      </c>
      <c s="37">
        <v>2</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78.5">
      <c r="A221" t="s">
        <v>56</v>
      </c>
      <c r="E221" s="39" t="s">
        <v>1766</v>
      </c>
    </row>
    <row r="222" spans="1:16" ht="12.75">
      <c r="A222" t="s">
        <v>49</v>
      </c>
      <c s="34" t="s">
        <v>279</v>
      </c>
      <c s="34" t="s">
        <v>1183</v>
      </c>
      <c s="35" t="s">
        <v>5</v>
      </c>
      <c s="6" t="s">
        <v>1184</v>
      </c>
      <c s="36" t="s">
        <v>80</v>
      </c>
      <c s="37">
        <v>2</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56</v>
      </c>
      <c r="E225" s="39" t="s">
        <v>1767</v>
      </c>
    </row>
    <row r="226" spans="1:16" ht="12.75">
      <c r="A226" t="s">
        <v>49</v>
      </c>
      <c s="34" t="s">
        <v>283</v>
      </c>
      <c s="34" t="s">
        <v>972</v>
      </c>
      <c s="35" t="s">
        <v>5</v>
      </c>
      <c s="6" t="s">
        <v>973</v>
      </c>
      <c s="36" t="s">
        <v>80</v>
      </c>
      <c s="37">
        <v>12</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2272</v>
      </c>
    </row>
    <row r="230" spans="1:16" ht="12.75">
      <c r="A230" t="s">
        <v>49</v>
      </c>
      <c s="34" t="s">
        <v>287</v>
      </c>
      <c s="34" t="s">
        <v>2228</v>
      </c>
      <c s="35" t="s">
        <v>5</v>
      </c>
      <c s="6" t="s">
        <v>2229</v>
      </c>
      <c s="36" t="s">
        <v>80</v>
      </c>
      <c s="37">
        <v>24</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65.75">
      <c r="A233" t="s">
        <v>56</v>
      </c>
      <c r="E233" s="39" t="s">
        <v>2225</v>
      </c>
    </row>
    <row r="234" spans="1:16" ht="12.75">
      <c r="A234" t="s">
        <v>49</v>
      </c>
      <c s="34" t="s">
        <v>292</v>
      </c>
      <c s="34" t="s">
        <v>2230</v>
      </c>
      <c s="35" t="s">
        <v>5</v>
      </c>
      <c s="6" t="s">
        <v>2231</v>
      </c>
      <c s="36" t="s">
        <v>80</v>
      </c>
      <c s="37">
        <v>24</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1767</v>
      </c>
    </row>
    <row r="238" spans="1:16" ht="12.75">
      <c r="A238" t="s">
        <v>49</v>
      </c>
      <c s="34" t="s">
        <v>296</v>
      </c>
      <c s="34" t="s">
        <v>1256</v>
      </c>
      <c s="35" t="s">
        <v>5</v>
      </c>
      <c s="6" t="s">
        <v>976</v>
      </c>
      <c s="36" t="s">
        <v>977</v>
      </c>
      <c s="37">
        <v>12</v>
      </c>
      <c s="36">
        <v>0</v>
      </c>
      <c s="36">
        <f>ROUND(G238*H238,6)</f>
      </c>
      <c r="L238" s="38">
        <v>0</v>
      </c>
      <c s="32">
        <f>ROUND(ROUND(L238,2)*ROUND(G238,3),2)</f>
      </c>
      <c s="36" t="s">
        <v>419</v>
      </c>
      <c>
        <f>(M238*21)/100</f>
      </c>
      <c t="s">
        <v>27</v>
      </c>
    </row>
    <row r="239" spans="1:5" ht="12.75">
      <c r="A239" s="35" t="s">
        <v>54</v>
      </c>
      <c r="E239" s="39" t="s">
        <v>5</v>
      </c>
    </row>
    <row r="240" spans="1:5" ht="12.75">
      <c r="A240" s="35" t="s">
        <v>55</v>
      </c>
      <c r="E240" s="40" t="s">
        <v>5</v>
      </c>
    </row>
    <row r="241" spans="1:5" ht="153">
      <c r="A241" t="s">
        <v>56</v>
      </c>
      <c r="E241" s="39" t="s">
        <v>2285</v>
      </c>
    </row>
    <row r="242" spans="1:16" ht="12.75">
      <c r="A242" t="s">
        <v>49</v>
      </c>
      <c s="34" t="s">
        <v>300</v>
      </c>
      <c s="34" t="s">
        <v>1724</v>
      </c>
      <c s="35" t="s">
        <v>5</v>
      </c>
      <c s="6" t="s">
        <v>1725</v>
      </c>
      <c s="36" t="s">
        <v>101</v>
      </c>
      <c s="37">
        <v>2</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02">
      <c r="A245" t="s">
        <v>56</v>
      </c>
      <c r="E245" s="39" t="s">
        <v>1780</v>
      </c>
    </row>
    <row r="246" spans="1:16" ht="12.75">
      <c r="A246" t="s">
        <v>49</v>
      </c>
      <c s="34" t="s">
        <v>304</v>
      </c>
      <c s="34" t="s">
        <v>1727</v>
      </c>
      <c s="35" t="s">
        <v>5</v>
      </c>
      <c s="6" t="s">
        <v>1728</v>
      </c>
      <c s="36" t="s">
        <v>101</v>
      </c>
      <c s="37">
        <v>2</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1781</v>
      </c>
    </row>
    <row r="250" spans="1:16" ht="25.5">
      <c r="A250" t="s">
        <v>49</v>
      </c>
      <c s="34" t="s">
        <v>308</v>
      </c>
      <c s="34" t="s">
        <v>2273</v>
      </c>
      <c s="35" t="s">
        <v>5</v>
      </c>
      <c s="6" t="s">
        <v>2274</v>
      </c>
      <c s="36" t="s">
        <v>75</v>
      </c>
      <c s="37">
        <v>120</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76.5">
      <c r="A253" t="s">
        <v>56</v>
      </c>
      <c r="E253" s="39" t="s">
        <v>2275</v>
      </c>
    </row>
    <row r="254" spans="1:16" ht="25.5">
      <c r="A254" t="s">
        <v>49</v>
      </c>
      <c s="34" t="s">
        <v>312</v>
      </c>
      <c s="34" t="s">
        <v>1177</v>
      </c>
      <c s="35" t="s">
        <v>5</v>
      </c>
      <c s="6" t="s">
        <v>1178</v>
      </c>
      <c s="36" t="s">
        <v>75</v>
      </c>
      <c s="37">
        <v>20</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2545</v>
      </c>
    </row>
    <row r="258" spans="1:16" ht="12.75">
      <c r="A258" t="s">
        <v>49</v>
      </c>
      <c s="34" t="s">
        <v>316</v>
      </c>
      <c s="34" t="s">
        <v>2278</v>
      </c>
      <c s="35" t="s">
        <v>5</v>
      </c>
      <c s="6" t="s">
        <v>2279</v>
      </c>
      <c s="36" t="s">
        <v>75</v>
      </c>
      <c s="37">
        <v>100</v>
      </c>
      <c s="36">
        <v>0</v>
      </c>
      <c s="36">
        <f>ROUND(G258*H258,6)</f>
      </c>
      <c r="L258" s="38">
        <v>0</v>
      </c>
      <c s="32">
        <f>ROUND(ROUND(L258,2)*ROUND(G258,3),2)</f>
      </c>
      <c s="36" t="s">
        <v>53</v>
      </c>
      <c>
        <f>(M258*21)/100</f>
      </c>
      <c t="s">
        <v>27</v>
      </c>
    </row>
    <row r="259" spans="1:5" ht="12.75">
      <c r="A259" s="35" t="s">
        <v>54</v>
      </c>
      <c r="E259" s="39" t="s">
        <v>5</v>
      </c>
    </row>
    <row r="260" spans="1:5" ht="12.75">
      <c r="A260" s="35" t="s">
        <v>55</v>
      </c>
      <c r="E260" s="40" t="s">
        <v>2546</v>
      </c>
    </row>
    <row r="261" spans="1:5" ht="76.5">
      <c r="A261" t="s">
        <v>56</v>
      </c>
      <c r="E261" s="39" t="s">
        <v>2275</v>
      </c>
    </row>
    <row r="262" spans="1:16" ht="12.75">
      <c r="A262" t="s">
        <v>49</v>
      </c>
      <c s="34" t="s">
        <v>320</v>
      </c>
      <c s="34" t="s">
        <v>2219</v>
      </c>
      <c s="35" t="s">
        <v>5</v>
      </c>
      <c s="6" t="s">
        <v>2220</v>
      </c>
      <c s="36" t="s">
        <v>75</v>
      </c>
      <c s="37">
        <v>1900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89.25">
      <c r="A265" t="s">
        <v>56</v>
      </c>
      <c r="E265" s="39" t="s">
        <v>1782</v>
      </c>
    </row>
    <row r="266" spans="1:16" ht="25.5">
      <c r="A266" t="s">
        <v>49</v>
      </c>
      <c s="34" t="s">
        <v>324</v>
      </c>
      <c s="34" t="s">
        <v>2221</v>
      </c>
      <c s="35" t="s">
        <v>5</v>
      </c>
      <c s="6" t="s">
        <v>2222</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02">
      <c r="A269" t="s">
        <v>56</v>
      </c>
      <c r="E269" s="39" t="s">
        <v>1783</v>
      </c>
    </row>
    <row r="270" spans="1:16" ht="12.75">
      <c r="A270" t="s">
        <v>49</v>
      </c>
      <c s="34" t="s">
        <v>328</v>
      </c>
      <c s="34" t="s">
        <v>1712</v>
      </c>
      <c s="35" t="s">
        <v>5</v>
      </c>
      <c s="6" t="s">
        <v>1713</v>
      </c>
      <c s="36" t="s">
        <v>80</v>
      </c>
      <c s="37">
        <v>14</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02">
      <c r="A273" t="s">
        <v>56</v>
      </c>
      <c r="E273" s="39" t="s">
        <v>1770</v>
      </c>
    </row>
    <row r="274" spans="1:16" ht="25.5">
      <c r="A274" t="s">
        <v>49</v>
      </c>
      <c s="34" t="s">
        <v>332</v>
      </c>
      <c s="34" t="s">
        <v>2547</v>
      </c>
      <c s="35" t="s">
        <v>5</v>
      </c>
      <c s="6" t="s">
        <v>2548</v>
      </c>
      <c s="36" t="s">
        <v>80</v>
      </c>
      <c s="37">
        <v>4</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02">
      <c r="A277" t="s">
        <v>56</v>
      </c>
      <c r="E277" s="39" t="s">
        <v>1770</v>
      </c>
    </row>
    <row r="278" spans="1:16" ht="12.75">
      <c r="A278" t="s">
        <v>49</v>
      </c>
      <c s="34" t="s">
        <v>335</v>
      </c>
      <c s="34" t="s">
        <v>2549</v>
      </c>
      <c s="35" t="s">
        <v>5</v>
      </c>
      <c s="6" t="s">
        <v>2550</v>
      </c>
      <c s="36" t="s">
        <v>80</v>
      </c>
      <c s="37">
        <v>2</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02">
      <c r="A281" t="s">
        <v>56</v>
      </c>
      <c r="E281" s="39" t="s">
        <v>2205</v>
      </c>
    </row>
    <row r="282" spans="1:16" ht="12.75">
      <c r="A282" t="s">
        <v>49</v>
      </c>
      <c s="34" t="s">
        <v>339</v>
      </c>
      <c s="34" t="s">
        <v>1288</v>
      </c>
      <c s="35" t="s">
        <v>5</v>
      </c>
      <c s="6" t="s">
        <v>1289</v>
      </c>
      <c s="36" t="s">
        <v>80</v>
      </c>
      <c s="37">
        <v>2</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63.75">
      <c r="A285" t="s">
        <v>56</v>
      </c>
      <c r="E285" s="39" t="s">
        <v>1866</v>
      </c>
    </row>
    <row r="286" spans="1:16" ht="25.5">
      <c r="A286" t="s">
        <v>49</v>
      </c>
      <c s="34" t="s">
        <v>343</v>
      </c>
      <c s="34" t="s">
        <v>2280</v>
      </c>
      <c s="35" t="s">
        <v>5</v>
      </c>
      <c s="6" t="s">
        <v>2281</v>
      </c>
      <c s="36" t="s">
        <v>75</v>
      </c>
      <c s="37">
        <v>100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2282</v>
      </c>
    </row>
    <row r="290" spans="1:16" ht="12.75">
      <c r="A290" t="s">
        <v>49</v>
      </c>
      <c s="34" t="s">
        <v>347</v>
      </c>
      <c s="34" t="s">
        <v>1294</v>
      </c>
      <c s="35" t="s">
        <v>5</v>
      </c>
      <c s="6" t="s">
        <v>2551</v>
      </c>
      <c s="36" t="s">
        <v>80</v>
      </c>
      <c s="37">
        <v>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204">
      <c r="A293" t="s">
        <v>56</v>
      </c>
      <c r="E293" s="39" t="s">
        <v>2284</v>
      </c>
    </row>
    <row r="294" spans="1:16" ht="25.5">
      <c r="A294" t="s">
        <v>49</v>
      </c>
      <c s="34" t="s">
        <v>351</v>
      </c>
      <c s="34" t="s">
        <v>1296</v>
      </c>
      <c s="35" t="s">
        <v>5</v>
      </c>
      <c s="6" t="s">
        <v>1297</v>
      </c>
      <c s="36" t="s">
        <v>80</v>
      </c>
      <c s="37">
        <v>1</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65.75">
      <c r="A297" t="s">
        <v>56</v>
      </c>
      <c r="E297" s="39" t="s">
        <v>1773</v>
      </c>
    </row>
    <row r="298" spans="1:16" ht="12.75">
      <c r="A298" t="s">
        <v>49</v>
      </c>
      <c s="34" t="s">
        <v>355</v>
      </c>
      <c s="34" t="s">
        <v>1299</v>
      </c>
      <c s="35" t="s">
        <v>5</v>
      </c>
      <c s="6" t="s">
        <v>1300</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1774</v>
      </c>
    </row>
    <row r="302" spans="1:16" ht="12.75">
      <c r="A302" t="s">
        <v>49</v>
      </c>
      <c s="34" t="s">
        <v>359</v>
      </c>
      <c s="34" t="s">
        <v>1302</v>
      </c>
      <c s="35" t="s">
        <v>5</v>
      </c>
      <c s="6" t="s">
        <v>1303</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1775</v>
      </c>
    </row>
    <row r="306" spans="1:16" ht="12.75">
      <c r="A306" t="s">
        <v>49</v>
      </c>
      <c s="34" t="s">
        <v>363</v>
      </c>
      <c s="34" t="s">
        <v>397</v>
      </c>
      <c s="35" t="s">
        <v>5</v>
      </c>
      <c s="6" t="s">
        <v>398</v>
      </c>
      <c s="36" t="s">
        <v>80</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76.5">
      <c r="A309" t="s">
        <v>56</v>
      </c>
      <c r="E309" s="39" t="s">
        <v>1776</v>
      </c>
    </row>
    <row r="310" spans="1:16" ht="12.75">
      <c r="A310" t="s">
        <v>49</v>
      </c>
      <c s="34" t="s">
        <v>367</v>
      </c>
      <c s="34" t="s">
        <v>1309</v>
      </c>
      <c s="35" t="s">
        <v>5</v>
      </c>
      <c s="6" t="s">
        <v>1310</v>
      </c>
      <c s="36" t="s">
        <v>374</v>
      </c>
      <c s="37">
        <v>40</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1777</v>
      </c>
    </row>
    <row r="314" spans="1:16" ht="12.75">
      <c r="A314" t="s">
        <v>49</v>
      </c>
      <c s="34" t="s">
        <v>371</v>
      </c>
      <c s="34" t="s">
        <v>1834</v>
      </c>
      <c s="35" t="s">
        <v>5</v>
      </c>
      <c s="6" t="s">
        <v>2552</v>
      </c>
      <c s="36" t="s">
        <v>682</v>
      </c>
      <c s="37">
        <v>1</v>
      </c>
      <c s="36">
        <v>0</v>
      </c>
      <c s="36">
        <f>ROUND(G314*H314,6)</f>
      </c>
      <c r="L314" s="38">
        <v>0</v>
      </c>
      <c s="32">
        <f>ROUND(ROUND(L314,2)*ROUND(G314,3),2)</f>
      </c>
      <c s="36" t="s">
        <v>419</v>
      </c>
      <c>
        <f>(M314*21)/100</f>
      </c>
      <c t="s">
        <v>27</v>
      </c>
    </row>
    <row r="315" spans="1:5" ht="12.75">
      <c r="A315" s="35" t="s">
        <v>54</v>
      </c>
      <c r="E315" s="39" t="s">
        <v>5</v>
      </c>
    </row>
    <row r="316" spans="1:5" ht="12.75">
      <c r="A316" s="35" t="s">
        <v>55</v>
      </c>
      <c r="E316" s="40" t="s">
        <v>5</v>
      </c>
    </row>
    <row r="317" spans="1:5" ht="12.75">
      <c r="A317" t="s">
        <v>56</v>
      </c>
      <c r="E317" s="39" t="s">
        <v>5</v>
      </c>
    </row>
    <row r="318" spans="1:16" ht="12.75">
      <c r="A318" t="s">
        <v>49</v>
      </c>
      <c s="34" t="s">
        <v>880</v>
      </c>
      <c s="34" t="s">
        <v>1836</v>
      </c>
      <c s="35" t="s">
        <v>5</v>
      </c>
      <c s="6" t="s">
        <v>2553</v>
      </c>
      <c s="36" t="s">
        <v>682</v>
      </c>
      <c s="37">
        <v>1</v>
      </c>
      <c s="36">
        <v>0</v>
      </c>
      <c s="36">
        <f>ROUND(G318*H318,6)</f>
      </c>
      <c r="L318" s="38">
        <v>0</v>
      </c>
      <c s="32">
        <f>ROUND(ROUND(L318,2)*ROUND(G318,3),2)</f>
      </c>
      <c s="36" t="s">
        <v>419</v>
      </c>
      <c>
        <f>(M318*21)/100</f>
      </c>
      <c t="s">
        <v>27</v>
      </c>
    </row>
    <row r="319" spans="1:5" ht="12.75">
      <c r="A319" s="35" t="s">
        <v>54</v>
      </c>
      <c r="E319" s="39" t="s">
        <v>5</v>
      </c>
    </row>
    <row r="320" spans="1:5" ht="12.75">
      <c r="A320" s="35" t="s">
        <v>55</v>
      </c>
      <c r="E320" s="40" t="s">
        <v>5</v>
      </c>
    </row>
    <row r="321" spans="1:5" ht="12.75">
      <c r="A321" t="s">
        <v>56</v>
      </c>
      <c r="E321" s="39" t="s">
        <v>5</v>
      </c>
    </row>
    <row r="322" spans="1:13" ht="12.75">
      <c r="A322" t="s">
        <v>46</v>
      </c>
      <c r="C322" s="31" t="s">
        <v>47</v>
      </c>
      <c r="E322" s="33" t="s">
        <v>48</v>
      </c>
      <c r="J322" s="32">
        <f>0</f>
      </c>
      <c s="32">
        <f>0</f>
      </c>
      <c s="32">
        <f>0+L323+L327+L331+L335+L339+L343+L347+L351+L355+L359+L363+L367+L371+L375+L379+L383</f>
      </c>
      <c s="32">
        <f>0+M323+M327+M331+M335+M339+M343+M347+M351+M355+M359+M363+M367+M371+M375+M379+M383</f>
      </c>
    </row>
    <row r="323" spans="1:16" ht="12.75">
      <c r="A323" t="s">
        <v>49</v>
      </c>
      <c s="34" t="s">
        <v>47</v>
      </c>
      <c s="34" t="s">
        <v>711</v>
      </c>
      <c s="35" t="s">
        <v>5</v>
      </c>
      <c s="6" t="s">
        <v>712</v>
      </c>
      <c s="36" t="s">
        <v>60</v>
      </c>
      <c s="37">
        <v>328.5</v>
      </c>
      <c s="36">
        <v>0</v>
      </c>
      <c s="36">
        <f>ROUND(G323*H323,6)</f>
      </c>
      <c r="L323" s="38">
        <v>0</v>
      </c>
      <c s="32">
        <f>ROUND(ROUND(L323,2)*ROUND(G323,3),2)</f>
      </c>
      <c s="36" t="s">
        <v>53</v>
      </c>
      <c>
        <f>(M323*21)/100</f>
      </c>
      <c t="s">
        <v>27</v>
      </c>
    </row>
    <row r="324" spans="1:5" ht="12.75">
      <c r="A324" s="35" t="s">
        <v>54</v>
      </c>
      <c r="E324" s="39" t="s">
        <v>2144</v>
      </c>
    </row>
    <row r="325" spans="1:5" ht="12.75">
      <c r="A325" s="35" t="s">
        <v>55</v>
      </c>
      <c r="E325" s="40" t="s">
        <v>2554</v>
      </c>
    </row>
    <row r="326" spans="1:5" ht="318.75">
      <c r="A326" t="s">
        <v>56</v>
      </c>
      <c r="E326" s="39" t="s">
        <v>982</v>
      </c>
    </row>
    <row r="327" spans="1:16" ht="12.75">
      <c r="A327" t="s">
        <v>49</v>
      </c>
      <c s="34" t="s">
        <v>27</v>
      </c>
      <c s="34" t="s">
        <v>62</v>
      </c>
      <c s="35" t="s">
        <v>5</v>
      </c>
      <c s="6" t="s">
        <v>63</v>
      </c>
      <c s="36" t="s">
        <v>60</v>
      </c>
      <c s="37">
        <v>328.5</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242.25">
      <c r="A330" t="s">
        <v>56</v>
      </c>
      <c r="E330" s="39" t="s">
        <v>983</v>
      </c>
    </row>
    <row r="331" spans="1:16" ht="12.75">
      <c r="A331" t="s">
        <v>49</v>
      </c>
      <c s="34" t="s">
        <v>26</v>
      </c>
      <c s="34" t="s">
        <v>95</v>
      </c>
      <c s="35" t="s">
        <v>5</v>
      </c>
      <c s="6" t="s">
        <v>96</v>
      </c>
      <c s="36" t="s">
        <v>75</v>
      </c>
      <c s="37">
        <v>1900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40.25">
      <c r="A334" t="s">
        <v>56</v>
      </c>
      <c r="E334" s="39" t="s">
        <v>2291</v>
      </c>
    </row>
    <row r="335" spans="1:16" ht="25.5">
      <c r="A335" t="s">
        <v>49</v>
      </c>
      <c s="34" t="s">
        <v>65</v>
      </c>
      <c s="34" t="s">
        <v>733</v>
      </c>
      <c s="35" t="s">
        <v>5</v>
      </c>
      <c s="6" t="s">
        <v>734</v>
      </c>
      <c s="36" t="s">
        <v>80</v>
      </c>
      <c s="37">
        <v>20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986</v>
      </c>
    </row>
    <row r="339" spans="1:16" ht="12.75">
      <c r="A339" t="s">
        <v>49</v>
      </c>
      <c s="34" t="s">
        <v>69</v>
      </c>
      <c s="34" t="s">
        <v>1344</v>
      </c>
      <c s="35" t="s">
        <v>5</v>
      </c>
      <c s="6" t="s">
        <v>1345</v>
      </c>
      <c s="36" t="s">
        <v>75</v>
      </c>
      <c s="37">
        <v>1900</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02">
      <c r="A342" t="s">
        <v>56</v>
      </c>
      <c r="E342" s="39" t="s">
        <v>989</v>
      </c>
    </row>
    <row r="343" spans="1:16" ht="12.75">
      <c r="A343" t="s">
        <v>49</v>
      </c>
      <c s="34" t="s">
        <v>72</v>
      </c>
      <c s="34" t="s">
        <v>2292</v>
      </c>
      <c s="35" t="s">
        <v>5</v>
      </c>
      <c s="6" t="s">
        <v>2293</v>
      </c>
      <c s="36" t="s">
        <v>75</v>
      </c>
      <c s="37">
        <v>1900</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27.5">
      <c r="A346" t="s">
        <v>56</v>
      </c>
      <c r="E346" s="39" t="s">
        <v>2294</v>
      </c>
    </row>
    <row r="347" spans="1:16" ht="25.5">
      <c r="A347" t="s">
        <v>49</v>
      </c>
      <c s="34" t="s">
        <v>77</v>
      </c>
      <c s="34" t="s">
        <v>1326</v>
      </c>
      <c s="35" t="s">
        <v>5</v>
      </c>
      <c s="6" t="s">
        <v>1327</v>
      </c>
      <c s="36" t="s">
        <v>80</v>
      </c>
      <c s="37">
        <v>35</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76.5">
      <c r="A350" t="s">
        <v>56</v>
      </c>
      <c r="E350" s="39" t="s">
        <v>2295</v>
      </c>
    </row>
    <row r="351" spans="1:16" ht="12.75">
      <c r="A351" t="s">
        <v>49</v>
      </c>
      <c s="34" t="s">
        <v>82</v>
      </c>
      <c s="34" t="s">
        <v>1329</v>
      </c>
      <c s="35" t="s">
        <v>5</v>
      </c>
      <c s="6" t="s">
        <v>1330</v>
      </c>
      <c s="36" t="s">
        <v>682</v>
      </c>
      <c s="37">
        <v>1</v>
      </c>
      <c s="36">
        <v>0</v>
      </c>
      <c s="36">
        <f>ROUND(G351*H351,6)</f>
      </c>
      <c r="L351" s="38">
        <v>0</v>
      </c>
      <c s="32">
        <f>ROUND(ROUND(L351,2)*ROUND(G351,3),2)</f>
      </c>
      <c s="36" t="s">
        <v>419</v>
      </c>
      <c>
        <f>(M351*21)/100</f>
      </c>
      <c t="s">
        <v>27</v>
      </c>
    </row>
    <row r="352" spans="1:5" ht="12.75">
      <c r="A352" s="35" t="s">
        <v>54</v>
      </c>
      <c r="E352" s="39" t="s">
        <v>5</v>
      </c>
    </row>
    <row r="353" spans="1:5" ht="12.75">
      <c r="A353" s="35" t="s">
        <v>55</v>
      </c>
      <c r="E353" s="40" t="s">
        <v>5</v>
      </c>
    </row>
    <row r="354" spans="1:5" ht="12.75">
      <c r="A354" t="s">
        <v>56</v>
      </c>
      <c r="E354" s="39" t="s">
        <v>1331</v>
      </c>
    </row>
    <row r="355" spans="1:16" ht="12.75">
      <c r="A355" t="s">
        <v>49</v>
      </c>
      <c s="34" t="s">
        <v>376</v>
      </c>
      <c s="34" t="s">
        <v>2555</v>
      </c>
      <c s="35" t="s">
        <v>5</v>
      </c>
      <c s="6" t="s">
        <v>2556</v>
      </c>
      <c s="36" t="s">
        <v>80</v>
      </c>
      <c s="37">
        <v>3</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114.75">
      <c r="A358" t="s">
        <v>56</v>
      </c>
      <c r="E358" s="39" t="s">
        <v>2470</v>
      </c>
    </row>
    <row r="359" spans="1:16" ht="12.75">
      <c r="A359" t="s">
        <v>49</v>
      </c>
      <c s="34" t="s">
        <v>380</v>
      </c>
      <c s="34" t="s">
        <v>2557</v>
      </c>
      <c s="35" t="s">
        <v>5</v>
      </c>
      <c s="6" t="s">
        <v>2558</v>
      </c>
      <c s="36" t="s">
        <v>80</v>
      </c>
      <c s="37">
        <v>3</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40.25">
      <c r="A362" t="s">
        <v>56</v>
      </c>
      <c r="E362" s="39" t="s">
        <v>2471</v>
      </c>
    </row>
    <row r="363" spans="1:16" ht="12.75">
      <c r="A363" t="s">
        <v>49</v>
      </c>
      <c s="34" t="s">
        <v>384</v>
      </c>
      <c s="34" t="s">
        <v>2419</v>
      </c>
      <c s="35" t="s">
        <v>5</v>
      </c>
      <c s="6" t="s">
        <v>2420</v>
      </c>
      <c s="36" t="s">
        <v>80</v>
      </c>
      <c s="37">
        <v>5</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78.5">
      <c r="A366" t="s">
        <v>56</v>
      </c>
      <c r="E366" s="39" t="s">
        <v>2464</v>
      </c>
    </row>
    <row r="367" spans="1:16" ht="12.75">
      <c r="A367" t="s">
        <v>49</v>
      </c>
      <c s="34" t="s">
        <v>388</v>
      </c>
      <c s="34" t="s">
        <v>2421</v>
      </c>
      <c s="35" t="s">
        <v>5</v>
      </c>
      <c s="6" t="s">
        <v>2422</v>
      </c>
      <c s="36" t="s">
        <v>80</v>
      </c>
      <c s="37">
        <v>5</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27.5">
      <c r="A370" t="s">
        <v>56</v>
      </c>
      <c r="E370" s="39" t="s">
        <v>2465</v>
      </c>
    </row>
    <row r="371" spans="1:16" ht="12.75">
      <c r="A371" t="s">
        <v>49</v>
      </c>
      <c s="34" t="s">
        <v>392</v>
      </c>
      <c s="34" t="s">
        <v>2559</v>
      </c>
      <c s="35" t="s">
        <v>5</v>
      </c>
      <c s="6" t="s">
        <v>2560</v>
      </c>
      <c s="36" t="s">
        <v>80</v>
      </c>
      <c s="37">
        <v>10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14.75">
      <c r="A374" t="s">
        <v>56</v>
      </c>
      <c r="E374" s="39" t="s">
        <v>1382</v>
      </c>
    </row>
    <row r="375" spans="1:16" ht="12.75">
      <c r="A375" t="s">
        <v>49</v>
      </c>
      <c s="34" t="s">
        <v>396</v>
      </c>
      <c s="34" t="s">
        <v>1859</v>
      </c>
      <c s="35" t="s">
        <v>5</v>
      </c>
      <c s="6" t="s">
        <v>1860</v>
      </c>
      <c s="36" t="s">
        <v>80</v>
      </c>
      <c s="37">
        <v>12</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14.75">
      <c r="A378" t="s">
        <v>56</v>
      </c>
      <c r="E378" s="39" t="s">
        <v>1382</v>
      </c>
    </row>
    <row r="379" spans="1:16" ht="12.75">
      <c r="A379" t="s">
        <v>49</v>
      </c>
      <c s="34" t="s">
        <v>400</v>
      </c>
      <c s="34" t="s">
        <v>1862</v>
      </c>
      <c s="35" t="s">
        <v>5</v>
      </c>
      <c s="6" t="s">
        <v>1863</v>
      </c>
      <c s="36" t="s">
        <v>80</v>
      </c>
      <c s="37">
        <v>12</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14.75">
      <c r="A382" t="s">
        <v>56</v>
      </c>
      <c r="E382" s="39" t="s">
        <v>1382</v>
      </c>
    </row>
    <row r="383" spans="1:16" ht="12.75">
      <c r="A383" t="s">
        <v>49</v>
      </c>
      <c s="34" t="s">
        <v>404</v>
      </c>
      <c s="34" t="s">
        <v>1864</v>
      </c>
      <c s="35" t="s">
        <v>5</v>
      </c>
      <c s="6" t="s">
        <v>1865</v>
      </c>
      <c s="36" t="s">
        <v>80</v>
      </c>
      <c s="37">
        <v>12</v>
      </c>
      <c s="36">
        <v>0</v>
      </c>
      <c s="36">
        <f>ROUND(G383*H383,6)</f>
      </c>
      <c r="L383" s="38">
        <v>0</v>
      </c>
      <c s="32">
        <f>ROUND(ROUND(L383,2)*ROUND(G383,3),2)</f>
      </c>
      <c s="36" t="s">
        <v>419</v>
      </c>
      <c>
        <f>(M383*21)/100</f>
      </c>
      <c t="s">
        <v>27</v>
      </c>
    </row>
    <row r="384" spans="1:5" ht="12.75">
      <c r="A384" s="35" t="s">
        <v>54</v>
      </c>
      <c r="E384" s="39" t="s">
        <v>5</v>
      </c>
    </row>
    <row r="385" spans="1:5" ht="12.75">
      <c r="A385" s="35" t="s">
        <v>55</v>
      </c>
      <c r="E385" s="40" t="s">
        <v>5</v>
      </c>
    </row>
    <row r="386" spans="1:5" ht="114.75">
      <c r="A386" t="s">
        <v>56</v>
      </c>
      <c r="E386" s="39" t="s">
        <v>1382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Rekapitulace!C50</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2563</v>
      </c>
      <c r="E8" s="30" t="s">
        <v>2562</v>
      </c>
      <c r="J8" s="29">
        <f>0+J9+J14+J19+J188</f>
      </c>
      <c s="29">
        <f>0+K9+K14+K19+K188</f>
      </c>
      <c s="29">
        <f>0+L9+L14+L19+L188</f>
      </c>
      <c s="29">
        <f>0+M9+M14+M19+M188</f>
      </c>
    </row>
    <row r="9" spans="1:13" ht="12.75">
      <c r="A9" t="s">
        <v>46</v>
      </c>
      <c r="C9" s="31" t="s">
        <v>47</v>
      </c>
      <c r="E9" s="33" t="s">
        <v>48</v>
      </c>
      <c r="J9" s="32">
        <f>0</f>
      </c>
      <c s="32">
        <f>0</f>
      </c>
      <c s="32">
        <f>0+L10</f>
      </c>
      <c s="32">
        <f>0+M10</f>
      </c>
    </row>
    <row r="10" spans="1:16" ht="12.75">
      <c r="A10" t="s">
        <v>49</v>
      </c>
      <c s="34" t="s">
        <v>47</v>
      </c>
      <c s="34" t="s">
        <v>1335</v>
      </c>
      <c s="35" t="s">
        <v>5</v>
      </c>
      <c s="6" t="s">
        <v>1336</v>
      </c>
      <c s="36" t="s">
        <v>60</v>
      </c>
      <c s="37">
        <v>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31.5">
      <c r="A13" t="s">
        <v>56</v>
      </c>
      <c r="E13" s="39" t="s">
        <v>1107</v>
      </c>
    </row>
    <row r="14" spans="1:13" ht="12.75">
      <c r="A14" t="s">
        <v>46</v>
      </c>
      <c r="C14" s="31" t="s">
        <v>27</v>
      </c>
      <c r="E14" s="33" t="s">
        <v>2416</v>
      </c>
      <c r="J14" s="32">
        <f>0</f>
      </c>
      <c s="32">
        <f>0</f>
      </c>
      <c s="32">
        <f>0+L15</f>
      </c>
      <c s="32">
        <f>0+M15</f>
      </c>
    </row>
    <row r="15" spans="1:16" ht="12.75">
      <c r="A15" t="s">
        <v>49</v>
      </c>
      <c s="34" t="s">
        <v>27</v>
      </c>
      <c s="34" t="s">
        <v>2564</v>
      </c>
      <c s="35" t="s">
        <v>5</v>
      </c>
      <c s="6" t="s">
        <v>2565</v>
      </c>
      <c s="36" t="s">
        <v>60</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69.75">
      <c r="A18" t="s">
        <v>56</v>
      </c>
      <c r="E18" s="39" t="s">
        <v>2566</v>
      </c>
    </row>
    <row r="19" spans="1:13" ht="12.75">
      <c r="A19" t="s">
        <v>46</v>
      </c>
      <c r="C19" s="31" t="s">
        <v>77</v>
      </c>
      <c r="E19" s="33" t="s">
        <v>1338</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25.5">
      <c r="A20" t="s">
        <v>49</v>
      </c>
      <c s="34" t="s">
        <v>26</v>
      </c>
      <c s="34" t="s">
        <v>2567</v>
      </c>
      <c s="35" t="s">
        <v>5</v>
      </c>
      <c s="6" t="s">
        <v>2568</v>
      </c>
      <c s="36" t="s">
        <v>80</v>
      </c>
      <c s="37">
        <v>9</v>
      </c>
      <c s="36">
        <v>0</v>
      </c>
      <c s="36">
        <f>ROUND(G20*H20,6)</f>
      </c>
      <c r="L20" s="38">
        <v>0</v>
      </c>
      <c s="32">
        <f>ROUND(ROUND(L20,2)*ROUND(G20,3),2)</f>
      </c>
      <c s="36" t="s">
        <v>53</v>
      </c>
      <c>
        <f>(M20*21)/100</f>
      </c>
      <c t="s">
        <v>27</v>
      </c>
    </row>
    <row r="21" spans="1:5" ht="12.75">
      <c r="A21" s="35" t="s">
        <v>54</v>
      </c>
      <c r="E21" s="39" t="s">
        <v>5</v>
      </c>
    </row>
    <row r="22" spans="1:5" ht="12.75">
      <c r="A22" s="35" t="s">
        <v>55</v>
      </c>
      <c r="E22" s="40" t="s">
        <v>5</v>
      </c>
    </row>
    <row r="23" spans="1:5" ht="127.5">
      <c r="A23" t="s">
        <v>56</v>
      </c>
      <c r="E23" s="39" t="s">
        <v>809</v>
      </c>
    </row>
    <row r="24" spans="1:16" ht="12.75">
      <c r="A24" t="s">
        <v>49</v>
      </c>
      <c s="34" t="s">
        <v>65</v>
      </c>
      <c s="34" t="s">
        <v>2569</v>
      </c>
      <c s="35" t="s">
        <v>5</v>
      </c>
      <c s="6" t="s">
        <v>2570</v>
      </c>
      <c s="36" t="s">
        <v>80</v>
      </c>
      <c s="37">
        <v>1</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14.75">
      <c r="A27" t="s">
        <v>56</v>
      </c>
      <c r="E27" s="39" t="s">
        <v>2571</v>
      </c>
    </row>
    <row r="28" spans="1:16" ht="12.75">
      <c r="A28" t="s">
        <v>49</v>
      </c>
      <c s="34" t="s">
        <v>69</v>
      </c>
      <c s="34" t="s">
        <v>2219</v>
      </c>
      <c s="35" t="s">
        <v>5</v>
      </c>
      <c s="6" t="s">
        <v>2220</v>
      </c>
      <c s="36" t="s">
        <v>75</v>
      </c>
      <c s="37">
        <v>800</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89.25">
      <c r="A31" t="s">
        <v>56</v>
      </c>
      <c r="E31" s="39" t="s">
        <v>769</v>
      </c>
    </row>
    <row r="32" spans="1:16" ht="12.75">
      <c r="A32" t="s">
        <v>49</v>
      </c>
      <c s="34" t="s">
        <v>72</v>
      </c>
      <c s="34" t="s">
        <v>2419</v>
      </c>
      <c s="35" t="s">
        <v>5</v>
      </c>
      <c s="6" t="s">
        <v>2420</v>
      </c>
      <c s="36" t="s">
        <v>80</v>
      </c>
      <c s="37">
        <v>2</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78.5">
      <c r="A35" t="s">
        <v>56</v>
      </c>
      <c r="E35" s="39" t="s">
        <v>2464</v>
      </c>
    </row>
    <row r="36" spans="1:16" ht="12.75">
      <c r="A36" t="s">
        <v>49</v>
      </c>
      <c s="34" t="s">
        <v>77</v>
      </c>
      <c s="34" t="s">
        <v>2421</v>
      </c>
      <c s="35" t="s">
        <v>5</v>
      </c>
      <c s="6" t="s">
        <v>2422</v>
      </c>
      <c s="36" t="s">
        <v>80</v>
      </c>
      <c s="37">
        <v>2</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2465</v>
      </c>
    </row>
    <row r="40" spans="1:16" ht="12.75">
      <c r="A40" t="s">
        <v>49</v>
      </c>
      <c s="34" t="s">
        <v>82</v>
      </c>
      <c s="34" t="s">
        <v>1171</v>
      </c>
      <c s="35" t="s">
        <v>5</v>
      </c>
      <c s="6" t="s">
        <v>1172</v>
      </c>
      <c s="36" t="s">
        <v>782</v>
      </c>
      <c s="37">
        <v>10.5</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53">
      <c r="A43" t="s">
        <v>56</v>
      </c>
      <c r="E43" s="39" t="s">
        <v>783</v>
      </c>
    </row>
    <row r="44" spans="1:16" ht="12.75">
      <c r="A44" t="s">
        <v>49</v>
      </c>
      <c s="34" t="s">
        <v>86</v>
      </c>
      <c s="34" t="s">
        <v>2423</v>
      </c>
      <c s="35" t="s">
        <v>5</v>
      </c>
      <c s="6" t="s">
        <v>2424</v>
      </c>
      <c s="36" t="s">
        <v>75</v>
      </c>
      <c s="37">
        <v>875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63.75">
      <c r="A47" t="s">
        <v>56</v>
      </c>
      <c r="E47" s="39" t="s">
        <v>2572</v>
      </c>
    </row>
    <row r="48" spans="1:16" ht="12.75">
      <c r="A48" t="s">
        <v>49</v>
      </c>
      <c s="34" t="s">
        <v>90</v>
      </c>
      <c s="34" t="s">
        <v>933</v>
      </c>
      <c s="35" t="s">
        <v>5</v>
      </c>
      <c s="6" t="s">
        <v>934</v>
      </c>
      <c s="36" t="s">
        <v>75</v>
      </c>
      <c s="37">
        <v>900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53">
      <c r="A51" t="s">
        <v>56</v>
      </c>
      <c r="E51" s="39" t="s">
        <v>2573</v>
      </c>
    </row>
    <row r="52" spans="1:16" ht="12.75">
      <c r="A52" t="s">
        <v>49</v>
      </c>
      <c s="34" t="s">
        <v>94</v>
      </c>
      <c s="34" t="s">
        <v>936</v>
      </c>
      <c s="35" t="s">
        <v>5</v>
      </c>
      <c s="6" t="s">
        <v>937</v>
      </c>
      <c s="36" t="s">
        <v>75</v>
      </c>
      <c s="37">
        <v>900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2574</v>
      </c>
    </row>
    <row r="56" spans="1:16" ht="12.75">
      <c r="A56" t="s">
        <v>49</v>
      </c>
      <c s="34" t="s">
        <v>98</v>
      </c>
      <c s="34" t="s">
        <v>1724</v>
      </c>
      <c s="35" t="s">
        <v>5</v>
      </c>
      <c s="6" t="s">
        <v>1725</v>
      </c>
      <c s="36" t="s">
        <v>101</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2575</v>
      </c>
    </row>
    <row r="60" spans="1:16" ht="12.75">
      <c r="A60" t="s">
        <v>49</v>
      </c>
      <c s="34" t="s">
        <v>103</v>
      </c>
      <c s="34" t="s">
        <v>1727</v>
      </c>
      <c s="35" t="s">
        <v>5</v>
      </c>
      <c s="6" t="s">
        <v>1728</v>
      </c>
      <c s="36" t="s">
        <v>101</v>
      </c>
      <c s="37">
        <v>3</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2467</v>
      </c>
    </row>
    <row r="64" spans="1:16" ht="12.75">
      <c r="A64" t="s">
        <v>49</v>
      </c>
      <c s="34" t="s">
        <v>106</v>
      </c>
      <c s="34" t="s">
        <v>1264</v>
      </c>
      <c s="35" t="s">
        <v>5</v>
      </c>
      <c s="6" t="s">
        <v>1265</v>
      </c>
      <c s="36" t="s">
        <v>80</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2576</v>
      </c>
    </row>
    <row r="68" spans="1:16" ht="12.75">
      <c r="A68" t="s">
        <v>49</v>
      </c>
      <c s="34" t="s">
        <v>110</v>
      </c>
      <c s="34" t="s">
        <v>1266</v>
      </c>
      <c s="35" t="s">
        <v>5</v>
      </c>
      <c s="6" t="s">
        <v>1267</v>
      </c>
      <c s="36" t="s">
        <v>80</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2577</v>
      </c>
    </row>
    <row r="72" spans="1:16" ht="12.75">
      <c r="A72" t="s">
        <v>49</v>
      </c>
      <c s="34" t="s">
        <v>113</v>
      </c>
      <c s="34" t="s">
        <v>2240</v>
      </c>
      <c s="35" t="s">
        <v>5</v>
      </c>
      <c s="6" t="s">
        <v>2241</v>
      </c>
      <c s="36" t="s">
        <v>80</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2470</v>
      </c>
    </row>
    <row r="76" spans="1:16" ht="12.75">
      <c r="A76" t="s">
        <v>49</v>
      </c>
      <c s="34" t="s">
        <v>117</v>
      </c>
      <c s="34" t="s">
        <v>2242</v>
      </c>
      <c s="35" t="s">
        <v>5</v>
      </c>
      <c s="6" t="s">
        <v>2243</v>
      </c>
      <c s="36" t="s">
        <v>80</v>
      </c>
      <c s="37">
        <v>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40.25">
      <c r="A79" t="s">
        <v>56</v>
      </c>
      <c r="E79" s="39" t="s">
        <v>2471</v>
      </c>
    </row>
    <row r="80" spans="1:16" ht="12.75">
      <c r="A80" t="s">
        <v>49</v>
      </c>
      <c s="34" t="s">
        <v>121</v>
      </c>
      <c s="34" t="s">
        <v>2555</v>
      </c>
      <c s="35" t="s">
        <v>5</v>
      </c>
      <c s="6" t="s">
        <v>2556</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2470</v>
      </c>
    </row>
    <row r="84" spans="1:16" ht="12.75">
      <c r="A84" t="s">
        <v>49</v>
      </c>
      <c s="34" t="s">
        <v>125</v>
      </c>
      <c s="34" t="s">
        <v>2557</v>
      </c>
      <c s="35" t="s">
        <v>5</v>
      </c>
      <c s="6" t="s">
        <v>2558</v>
      </c>
      <c s="36" t="s">
        <v>80</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40.25">
      <c r="A87" t="s">
        <v>56</v>
      </c>
      <c r="E87" s="39" t="s">
        <v>2471</v>
      </c>
    </row>
    <row r="88" spans="1:16" ht="12.75">
      <c r="A88" t="s">
        <v>49</v>
      </c>
      <c s="34" t="s">
        <v>128</v>
      </c>
      <c s="34" t="s">
        <v>2499</v>
      </c>
      <c s="35" t="s">
        <v>5</v>
      </c>
      <c s="6" t="s">
        <v>2578</v>
      </c>
      <c s="36" t="s">
        <v>80</v>
      </c>
      <c s="37">
        <v>18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91.25">
      <c r="A91" t="s">
        <v>56</v>
      </c>
      <c r="E91" s="39" t="s">
        <v>2579</v>
      </c>
    </row>
    <row r="92" spans="1:16" ht="12.75">
      <c r="A92" t="s">
        <v>49</v>
      </c>
      <c s="34" t="s">
        <v>132</v>
      </c>
      <c s="34" t="s">
        <v>2501</v>
      </c>
      <c s="35" t="s">
        <v>5</v>
      </c>
      <c s="6" t="s">
        <v>2580</v>
      </c>
      <c s="36" t="s">
        <v>80</v>
      </c>
      <c s="37">
        <v>18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2581</v>
      </c>
    </row>
    <row r="96" spans="1:16" ht="12.75">
      <c r="A96" t="s">
        <v>49</v>
      </c>
      <c s="34" t="s">
        <v>136</v>
      </c>
      <c s="34" t="s">
        <v>2582</v>
      </c>
      <c s="35" t="s">
        <v>5</v>
      </c>
      <c s="6" t="s">
        <v>2583</v>
      </c>
      <c s="36" t="s">
        <v>80</v>
      </c>
      <c s="37">
        <v>18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2471</v>
      </c>
    </row>
    <row r="100" spans="1:16" ht="25.5">
      <c r="A100" t="s">
        <v>49</v>
      </c>
      <c s="34" t="s">
        <v>139</v>
      </c>
      <c s="34" t="s">
        <v>2506</v>
      </c>
      <c s="35" t="s">
        <v>5</v>
      </c>
      <c s="6" t="s">
        <v>2507</v>
      </c>
      <c s="36" t="s">
        <v>80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91.25">
      <c r="A103" t="s">
        <v>56</v>
      </c>
      <c r="E103" s="39" t="s">
        <v>2579</v>
      </c>
    </row>
    <row r="104" spans="1:16" ht="12.75">
      <c r="A104" t="s">
        <v>49</v>
      </c>
      <c s="34" t="s">
        <v>143</v>
      </c>
      <c s="34" t="s">
        <v>2508</v>
      </c>
      <c s="35" t="s">
        <v>5</v>
      </c>
      <c s="6" t="s">
        <v>2509</v>
      </c>
      <c s="36" t="s">
        <v>80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91.25">
      <c r="A107" t="s">
        <v>56</v>
      </c>
      <c r="E107" s="39" t="s">
        <v>2579</v>
      </c>
    </row>
    <row r="108" spans="1:16" ht="12.75">
      <c r="A108" t="s">
        <v>49</v>
      </c>
      <c s="34" t="s">
        <v>146</v>
      </c>
      <c s="34" t="s">
        <v>2584</v>
      </c>
      <c s="35" t="s">
        <v>5</v>
      </c>
      <c s="6" t="s">
        <v>2585</v>
      </c>
      <c s="36" t="s">
        <v>80</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91.25">
      <c r="A111" t="s">
        <v>56</v>
      </c>
      <c r="E111" s="39" t="s">
        <v>2579</v>
      </c>
    </row>
    <row r="112" spans="1:16" ht="12.75">
      <c r="A112" t="s">
        <v>49</v>
      </c>
      <c s="34" t="s">
        <v>787</v>
      </c>
      <c s="34" t="s">
        <v>2512</v>
      </c>
      <c s="35" t="s">
        <v>5</v>
      </c>
      <c s="6" t="s">
        <v>2513</v>
      </c>
      <c s="36" t="s">
        <v>80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2471</v>
      </c>
    </row>
    <row r="116" spans="1:16" ht="12.75">
      <c r="A116" t="s">
        <v>49</v>
      </c>
      <c s="34" t="s">
        <v>151</v>
      </c>
      <c s="34" t="s">
        <v>2518</v>
      </c>
      <c s="35" t="s">
        <v>5</v>
      </c>
      <c s="6" t="s">
        <v>2519</v>
      </c>
      <c s="36" t="s">
        <v>80</v>
      </c>
      <c s="37">
        <v>5</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91.25">
      <c r="A119" t="s">
        <v>56</v>
      </c>
      <c r="E119" s="39" t="s">
        <v>2586</v>
      </c>
    </row>
    <row r="120" spans="1:16" ht="12.75">
      <c r="A120" t="s">
        <v>49</v>
      </c>
      <c s="34" t="s">
        <v>155</v>
      </c>
      <c s="34" t="s">
        <v>1703</v>
      </c>
      <c s="35" t="s">
        <v>5</v>
      </c>
      <c s="6" t="s">
        <v>2521</v>
      </c>
      <c s="36" t="s">
        <v>80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91.25">
      <c r="A123" t="s">
        <v>56</v>
      </c>
      <c r="E123" s="39" t="s">
        <v>2579</v>
      </c>
    </row>
    <row r="124" spans="1:16" ht="12.75">
      <c r="A124" t="s">
        <v>49</v>
      </c>
      <c s="34" t="s">
        <v>159</v>
      </c>
      <c s="34" t="s">
        <v>2522</v>
      </c>
      <c s="35" t="s">
        <v>5</v>
      </c>
      <c s="6" t="s">
        <v>2523</v>
      </c>
      <c s="36" t="s">
        <v>80</v>
      </c>
      <c s="37">
        <v>30</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91.25">
      <c r="A127" t="s">
        <v>56</v>
      </c>
      <c r="E127" s="39" t="s">
        <v>2579</v>
      </c>
    </row>
    <row r="128" spans="1:16" ht="12.75">
      <c r="A128" t="s">
        <v>49</v>
      </c>
      <c s="34" t="s">
        <v>163</v>
      </c>
      <c s="34" t="s">
        <v>2524</v>
      </c>
      <c s="35" t="s">
        <v>5</v>
      </c>
      <c s="6" t="s">
        <v>2587</v>
      </c>
      <c s="36" t="s">
        <v>80</v>
      </c>
      <c s="37">
        <v>12</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91.25">
      <c r="A131" t="s">
        <v>56</v>
      </c>
      <c r="E131" s="39" t="s">
        <v>2579</v>
      </c>
    </row>
    <row r="132" spans="1:16" ht="12.75">
      <c r="A132" t="s">
        <v>49</v>
      </c>
      <c s="34" t="s">
        <v>167</v>
      </c>
      <c s="34" t="s">
        <v>1706</v>
      </c>
      <c s="35" t="s">
        <v>5</v>
      </c>
      <c s="6" t="s">
        <v>2526</v>
      </c>
      <c s="36" t="s">
        <v>80</v>
      </c>
      <c s="37">
        <v>77</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2471</v>
      </c>
    </row>
    <row r="136" spans="1:16" ht="12.75">
      <c r="A136" t="s">
        <v>49</v>
      </c>
      <c s="34" t="s">
        <v>171</v>
      </c>
      <c s="34" t="s">
        <v>2527</v>
      </c>
      <c s="35" t="s">
        <v>5</v>
      </c>
      <c s="6" t="s">
        <v>2528</v>
      </c>
      <c s="36" t="s">
        <v>80</v>
      </c>
      <c s="37">
        <v>30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2588</v>
      </c>
    </row>
    <row r="140" spans="1:16" ht="12.75">
      <c r="A140" t="s">
        <v>49</v>
      </c>
      <c s="34" t="s">
        <v>175</v>
      </c>
      <c s="34" t="s">
        <v>2530</v>
      </c>
      <c s="35" t="s">
        <v>5</v>
      </c>
      <c s="6" t="s">
        <v>2531</v>
      </c>
      <c s="36" t="s">
        <v>80</v>
      </c>
      <c s="37">
        <v>30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53">
      <c r="A143" t="s">
        <v>56</v>
      </c>
      <c r="E143" s="39" t="s">
        <v>2589</v>
      </c>
    </row>
    <row r="144" spans="1:16" ht="12.75">
      <c r="A144" t="s">
        <v>49</v>
      </c>
      <c s="34" t="s">
        <v>179</v>
      </c>
      <c s="34" t="s">
        <v>2533</v>
      </c>
      <c s="35" t="s">
        <v>5</v>
      </c>
      <c s="6" t="s">
        <v>2534</v>
      </c>
      <c s="36" t="s">
        <v>1689</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2486</v>
      </c>
    </row>
    <row r="148" spans="1:16" ht="25.5">
      <c r="A148" t="s">
        <v>49</v>
      </c>
      <c s="34" t="s">
        <v>183</v>
      </c>
      <c s="34" t="s">
        <v>2535</v>
      </c>
      <c s="35" t="s">
        <v>5</v>
      </c>
      <c s="6" t="s">
        <v>2536</v>
      </c>
      <c s="36" t="s">
        <v>374</v>
      </c>
      <c s="37">
        <v>16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2590</v>
      </c>
    </row>
    <row r="152" spans="1:16" ht="12.75">
      <c r="A152" t="s">
        <v>49</v>
      </c>
      <c s="34" t="s">
        <v>187</v>
      </c>
      <c s="34" t="s">
        <v>2538</v>
      </c>
      <c s="35" t="s">
        <v>5</v>
      </c>
      <c s="6" t="s">
        <v>2539</v>
      </c>
      <c s="36" t="s">
        <v>80</v>
      </c>
      <c s="37">
        <v>30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2591</v>
      </c>
    </row>
    <row r="156" spans="1:16" ht="12.75">
      <c r="A156" t="s">
        <v>49</v>
      </c>
      <c s="34" t="s">
        <v>191</v>
      </c>
      <c s="34" t="s">
        <v>2541</v>
      </c>
      <c s="35" t="s">
        <v>5</v>
      </c>
      <c s="6" t="s">
        <v>2542</v>
      </c>
      <c s="36" t="s">
        <v>374</v>
      </c>
      <c s="37">
        <v>16</v>
      </c>
      <c s="36">
        <v>0</v>
      </c>
      <c s="36">
        <f>ROUND(G156*H156,6)</f>
      </c>
      <c r="L156" s="38">
        <v>0</v>
      </c>
      <c s="32">
        <f>ROUND(ROUND(L156,2)*ROUND(G156,3),2)</f>
      </c>
      <c s="36" t="s">
        <v>419</v>
      </c>
      <c>
        <f>(M156*21)/100</f>
      </c>
      <c t="s">
        <v>27</v>
      </c>
    </row>
    <row r="157" spans="1:5" ht="12.75">
      <c r="A157" s="35" t="s">
        <v>54</v>
      </c>
      <c r="E157" s="39" t="s">
        <v>5</v>
      </c>
    </row>
    <row r="158" spans="1:5" ht="12.75">
      <c r="A158" s="35" t="s">
        <v>55</v>
      </c>
      <c r="E158" s="40" t="s">
        <v>5</v>
      </c>
    </row>
    <row r="159" spans="1:5" ht="63.75">
      <c r="A159" t="s">
        <v>56</v>
      </c>
      <c r="E159" s="39" t="s">
        <v>2592</v>
      </c>
    </row>
    <row r="160" spans="1:16" ht="12.75">
      <c r="A160" t="s">
        <v>49</v>
      </c>
      <c s="34" t="s">
        <v>195</v>
      </c>
      <c s="34" t="s">
        <v>1859</v>
      </c>
      <c s="35" t="s">
        <v>5</v>
      </c>
      <c s="6" t="s">
        <v>1860</v>
      </c>
      <c s="36" t="s">
        <v>80</v>
      </c>
      <c s="37">
        <v>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76.5">
      <c r="A163" t="s">
        <v>56</v>
      </c>
      <c r="E163" s="39" t="s">
        <v>2593</v>
      </c>
    </row>
    <row r="164" spans="1:16" ht="12.75">
      <c r="A164" t="s">
        <v>49</v>
      </c>
      <c s="34" t="s">
        <v>199</v>
      </c>
      <c s="34" t="s">
        <v>1862</v>
      </c>
      <c s="35" t="s">
        <v>5</v>
      </c>
      <c s="6" t="s">
        <v>1863</v>
      </c>
      <c s="36" t="s">
        <v>80</v>
      </c>
      <c s="37">
        <v>5</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76.5">
      <c r="A167" t="s">
        <v>56</v>
      </c>
      <c r="E167" s="39" t="s">
        <v>2593</v>
      </c>
    </row>
    <row r="168" spans="1:16" ht="12.75">
      <c r="A168" t="s">
        <v>49</v>
      </c>
      <c s="34" t="s">
        <v>203</v>
      </c>
      <c s="34" t="s">
        <v>1864</v>
      </c>
      <c s="35" t="s">
        <v>5</v>
      </c>
      <c s="6" t="s">
        <v>1865</v>
      </c>
      <c s="36" t="s">
        <v>80</v>
      </c>
      <c s="37">
        <v>5</v>
      </c>
      <c s="36">
        <v>0</v>
      </c>
      <c s="36">
        <f>ROUND(G168*H168,6)</f>
      </c>
      <c r="L168" s="38">
        <v>0</v>
      </c>
      <c s="32">
        <f>ROUND(ROUND(L168,2)*ROUND(G168,3),2)</f>
      </c>
      <c s="36" t="s">
        <v>419</v>
      </c>
      <c>
        <f>(M168*21)/100</f>
      </c>
      <c t="s">
        <v>27</v>
      </c>
    </row>
    <row r="169" spans="1:5" ht="12.75">
      <c r="A169" s="35" t="s">
        <v>54</v>
      </c>
      <c r="E169" s="39" t="s">
        <v>5</v>
      </c>
    </row>
    <row r="170" spans="1:5" ht="12.75">
      <c r="A170" s="35" t="s">
        <v>55</v>
      </c>
      <c r="E170" s="40" t="s">
        <v>5</v>
      </c>
    </row>
    <row r="171" spans="1:5" ht="63.75">
      <c r="A171" t="s">
        <v>56</v>
      </c>
      <c r="E171" s="39" t="s">
        <v>2594</v>
      </c>
    </row>
    <row r="172" spans="1:16" ht="12.75">
      <c r="A172" t="s">
        <v>49</v>
      </c>
      <c s="34" t="s">
        <v>207</v>
      </c>
      <c s="34" t="s">
        <v>2559</v>
      </c>
      <c s="35" t="s">
        <v>5</v>
      </c>
      <c s="6" t="s">
        <v>2560</v>
      </c>
      <c s="36" t="s">
        <v>80</v>
      </c>
      <c s="37">
        <v>7</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2470</v>
      </c>
    </row>
    <row r="176" spans="1:16" ht="12.75">
      <c r="A176" t="s">
        <v>49</v>
      </c>
      <c s="34" t="s">
        <v>211</v>
      </c>
      <c s="34" t="s">
        <v>1284</v>
      </c>
      <c s="35" t="s">
        <v>5</v>
      </c>
      <c s="6" t="s">
        <v>1285</v>
      </c>
      <c s="36" t="s">
        <v>80</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40.25">
      <c r="A179" t="s">
        <v>56</v>
      </c>
      <c r="E179" s="39" t="s">
        <v>2471</v>
      </c>
    </row>
    <row r="180" spans="1:16" ht="12.75">
      <c r="A180" t="s">
        <v>49</v>
      </c>
      <c s="34" t="s">
        <v>215</v>
      </c>
      <c s="34" t="s">
        <v>2595</v>
      </c>
      <c s="35" t="s">
        <v>5</v>
      </c>
      <c s="6" t="s">
        <v>2596</v>
      </c>
      <c s="36" t="s">
        <v>80</v>
      </c>
      <c s="37">
        <v>5</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78.5">
      <c r="A183" t="s">
        <v>56</v>
      </c>
      <c r="E183" s="39" t="s">
        <v>2597</v>
      </c>
    </row>
    <row r="184" spans="1:16" ht="12.75">
      <c r="A184" t="s">
        <v>49</v>
      </c>
      <c s="34" t="s">
        <v>219</v>
      </c>
      <c s="34" t="s">
        <v>1958</v>
      </c>
      <c s="35" t="s">
        <v>5</v>
      </c>
      <c s="6" t="s">
        <v>1959</v>
      </c>
      <c s="36" t="s">
        <v>80</v>
      </c>
      <c s="37">
        <v>5</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2465</v>
      </c>
    </row>
    <row r="188" spans="1:13" ht="12.75">
      <c r="A188" t="s">
        <v>46</v>
      </c>
      <c r="C188" s="31" t="s">
        <v>82</v>
      </c>
      <c r="E188" s="33" t="s">
        <v>2448</v>
      </c>
      <c r="J188" s="32">
        <f>0</f>
      </c>
      <c s="32">
        <f>0</f>
      </c>
      <c s="32">
        <f>0+L189+L193+L197+L201+L205+L209+L213+L217+L221+L225+L229+L233+L237+L241+L245+L249+L253+L257+L261</f>
      </c>
      <c s="32">
        <f>0+M189+M193+M197+M201+M205+M209+M213+M217+M221+M225+M229+M233+M237+M241+M245+M249+M253+M257+M261</f>
      </c>
    </row>
    <row r="189" spans="1:16" ht="12.75">
      <c r="A189" t="s">
        <v>49</v>
      </c>
      <c s="34" t="s">
        <v>223</v>
      </c>
      <c s="34" t="s">
        <v>2449</v>
      </c>
      <c s="35" t="s">
        <v>5</v>
      </c>
      <c s="6" t="s">
        <v>2450</v>
      </c>
      <c s="36" t="s">
        <v>80</v>
      </c>
      <c s="37">
        <v>3</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255">
      <c r="A192" t="s">
        <v>56</v>
      </c>
      <c r="E192" s="39" t="s">
        <v>2598</v>
      </c>
    </row>
    <row r="193" spans="1:16" ht="12.75">
      <c r="A193" t="s">
        <v>49</v>
      </c>
      <c s="34" t="s">
        <v>227</v>
      </c>
      <c s="34" t="s">
        <v>939</v>
      </c>
      <c s="35" t="s">
        <v>5</v>
      </c>
      <c s="6" t="s">
        <v>940</v>
      </c>
      <c s="36" t="s">
        <v>941</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2599</v>
      </c>
    </row>
    <row r="197" spans="1:16" ht="12.75">
      <c r="A197" t="s">
        <v>49</v>
      </c>
      <c s="34" t="s">
        <v>231</v>
      </c>
      <c s="34" t="s">
        <v>943</v>
      </c>
      <c s="35" t="s">
        <v>5</v>
      </c>
      <c s="6" t="s">
        <v>944</v>
      </c>
      <c s="36" t="s">
        <v>75</v>
      </c>
      <c s="37">
        <v>735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2600</v>
      </c>
    </row>
    <row r="201" spans="1:16" ht="12.75">
      <c r="A201" t="s">
        <v>49</v>
      </c>
      <c s="34" t="s">
        <v>235</v>
      </c>
      <c s="34" t="s">
        <v>2601</v>
      </c>
      <c s="35" t="s">
        <v>5</v>
      </c>
      <c s="6" t="s">
        <v>2602</v>
      </c>
      <c s="36" t="s">
        <v>80</v>
      </c>
      <c s="37">
        <v>12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91.25">
      <c r="A204" t="s">
        <v>56</v>
      </c>
      <c r="E204" s="39" t="s">
        <v>2603</v>
      </c>
    </row>
    <row r="205" spans="1:16" ht="12.75">
      <c r="A205" t="s">
        <v>49</v>
      </c>
      <c s="34" t="s">
        <v>239</v>
      </c>
      <c s="34" t="s">
        <v>2604</v>
      </c>
      <c s="35" t="s">
        <v>5</v>
      </c>
      <c s="6" t="s">
        <v>2605</v>
      </c>
      <c s="36" t="s">
        <v>80</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53">
      <c r="A208" t="s">
        <v>56</v>
      </c>
      <c r="E208" s="39" t="s">
        <v>2606</v>
      </c>
    </row>
    <row r="209" spans="1:16" ht="12.75">
      <c r="A209" t="s">
        <v>49</v>
      </c>
      <c s="34" t="s">
        <v>243</v>
      </c>
      <c s="34" t="s">
        <v>1212</v>
      </c>
      <c s="35" t="s">
        <v>1396</v>
      </c>
      <c s="6" t="s">
        <v>2607</v>
      </c>
      <c s="36" t="s">
        <v>80</v>
      </c>
      <c s="37">
        <v>5</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14.75">
      <c r="A212" t="s">
        <v>56</v>
      </c>
      <c r="E212" s="39" t="s">
        <v>2608</v>
      </c>
    </row>
    <row r="213" spans="1:16" ht="12.75">
      <c r="A213" t="s">
        <v>49</v>
      </c>
      <c s="34" t="s">
        <v>247</v>
      </c>
      <c s="34" t="s">
        <v>2609</v>
      </c>
      <c s="35" t="s">
        <v>5</v>
      </c>
      <c s="6" t="s">
        <v>2610</v>
      </c>
      <c s="36" t="s">
        <v>977</v>
      </c>
      <c s="37">
        <v>60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65.75">
      <c r="A216" t="s">
        <v>56</v>
      </c>
      <c r="E216" s="39" t="s">
        <v>2611</v>
      </c>
    </row>
    <row r="217" spans="1:16" ht="12.75">
      <c r="A217" t="s">
        <v>49</v>
      </c>
      <c s="34" t="s">
        <v>251</v>
      </c>
      <c s="34" t="s">
        <v>975</v>
      </c>
      <c s="35" t="s">
        <v>5</v>
      </c>
      <c s="6" t="s">
        <v>976</v>
      </c>
      <c s="36" t="s">
        <v>977</v>
      </c>
      <c s="37">
        <v>60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2612</v>
      </c>
    </row>
    <row r="221" spans="1:16" ht="12.75">
      <c r="A221" t="s">
        <v>49</v>
      </c>
      <c s="34" t="s">
        <v>255</v>
      </c>
      <c s="34" t="s">
        <v>1286</v>
      </c>
      <c s="35" t="s">
        <v>5</v>
      </c>
      <c s="6" t="s">
        <v>1287</v>
      </c>
      <c s="36" t="s">
        <v>80</v>
      </c>
      <c s="37">
        <v>10</v>
      </c>
      <c s="36">
        <v>0</v>
      </c>
      <c s="36">
        <f>ROUND(G221*H221,6)</f>
      </c>
      <c r="L221" s="38">
        <v>0</v>
      </c>
      <c s="32">
        <f>ROUND(ROUND(L221,2)*ROUND(G221,3),2)</f>
      </c>
      <c s="36" t="s">
        <v>419</v>
      </c>
      <c>
        <f>(M221*21)/100</f>
      </c>
      <c t="s">
        <v>27</v>
      </c>
    </row>
    <row r="222" spans="1:5" ht="12.75">
      <c r="A222" s="35" t="s">
        <v>54</v>
      </c>
      <c r="E222" s="39" t="s">
        <v>5</v>
      </c>
    </row>
    <row r="223" spans="1:5" ht="12.75">
      <c r="A223" s="35" t="s">
        <v>55</v>
      </c>
      <c r="E223" s="40" t="s">
        <v>5</v>
      </c>
    </row>
    <row r="224" spans="1:5" ht="102">
      <c r="A224" t="s">
        <v>56</v>
      </c>
      <c r="E224" s="39" t="s">
        <v>2205</v>
      </c>
    </row>
    <row r="225" spans="1:16" ht="12.75">
      <c r="A225" t="s">
        <v>49</v>
      </c>
      <c s="34" t="s">
        <v>259</v>
      </c>
      <c s="34" t="s">
        <v>2613</v>
      </c>
      <c s="35" t="s">
        <v>5</v>
      </c>
      <c s="6" t="s">
        <v>1289</v>
      </c>
      <c s="36" t="s">
        <v>80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40.25">
      <c r="A228" t="s">
        <v>56</v>
      </c>
      <c r="E228" s="39" t="s">
        <v>1758</v>
      </c>
    </row>
    <row r="229" spans="1:16" ht="12.75">
      <c r="A229" t="s">
        <v>49</v>
      </c>
      <c s="34" t="s">
        <v>263</v>
      </c>
      <c s="34" t="s">
        <v>1834</v>
      </c>
      <c s="35" t="s">
        <v>5</v>
      </c>
      <c s="6" t="s">
        <v>2552</v>
      </c>
      <c s="36" t="s">
        <v>682</v>
      </c>
      <c s="37">
        <v>1</v>
      </c>
      <c s="36">
        <v>0</v>
      </c>
      <c s="36">
        <f>ROUND(G229*H229,6)</f>
      </c>
      <c r="L229" s="38">
        <v>0</v>
      </c>
      <c s="32">
        <f>ROUND(ROUND(L229,2)*ROUND(G229,3),2)</f>
      </c>
      <c s="36" t="s">
        <v>419</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267</v>
      </c>
      <c s="34" t="s">
        <v>1836</v>
      </c>
      <c s="35" t="s">
        <v>5</v>
      </c>
      <c s="6" t="s">
        <v>2553</v>
      </c>
      <c s="36" t="s">
        <v>682</v>
      </c>
      <c s="37">
        <v>1</v>
      </c>
      <c s="36">
        <v>0</v>
      </c>
      <c s="36">
        <f>ROUND(G233*H233,6)</f>
      </c>
      <c r="L233" s="38">
        <v>0</v>
      </c>
      <c s="32">
        <f>ROUND(ROUND(L233,2)*ROUND(G233,3),2)</f>
      </c>
      <c s="36" t="s">
        <v>419</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271</v>
      </c>
      <c s="34" t="s">
        <v>1299</v>
      </c>
      <c s="35" t="s">
        <v>5</v>
      </c>
      <c s="6" t="s">
        <v>1300</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1774</v>
      </c>
    </row>
    <row r="241" spans="1:16" ht="12.75">
      <c r="A241" t="s">
        <v>49</v>
      </c>
      <c s="34" t="s">
        <v>275</v>
      </c>
      <c s="34" t="s">
        <v>1302</v>
      </c>
      <c s="35" t="s">
        <v>5</v>
      </c>
      <c s="6" t="s">
        <v>1303</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2614</v>
      </c>
    </row>
    <row r="244" spans="1:5" ht="89.25">
      <c r="A244" t="s">
        <v>56</v>
      </c>
      <c r="E244" s="39" t="s">
        <v>1775</v>
      </c>
    </row>
    <row r="245" spans="1:16" ht="12.75">
      <c r="A245" t="s">
        <v>49</v>
      </c>
      <c s="34" t="s">
        <v>279</v>
      </c>
      <c s="34" t="s">
        <v>397</v>
      </c>
      <c s="35" t="s">
        <v>5</v>
      </c>
      <c s="6" t="s">
        <v>398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76.5">
      <c r="A248" t="s">
        <v>56</v>
      </c>
      <c r="E248" s="39" t="s">
        <v>1776</v>
      </c>
    </row>
    <row r="249" spans="1:16" ht="12.75">
      <c r="A249" t="s">
        <v>49</v>
      </c>
      <c s="34" t="s">
        <v>283</v>
      </c>
      <c s="34" t="s">
        <v>1258</v>
      </c>
      <c s="35" t="s">
        <v>5</v>
      </c>
      <c s="6" t="s">
        <v>1259</v>
      </c>
      <c s="36" t="s">
        <v>80</v>
      </c>
      <c s="37">
        <v>12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02">
      <c r="A252" t="s">
        <v>56</v>
      </c>
      <c r="E252" s="39" t="s">
        <v>2247</v>
      </c>
    </row>
    <row r="253" spans="1:16" ht="12.75">
      <c r="A253" t="s">
        <v>49</v>
      </c>
      <c s="34" t="s">
        <v>287</v>
      </c>
      <c s="34" t="s">
        <v>972</v>
      </c>
      <c s="35" t="s">
        <v>5</v>
      </c>
      <c s="6" t="s">
        <v>973</v>
      </c>
      <c s="36" t="s">
        <v>80</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27.5">
      <c r="A256" t="s">
        <v>56</v>
      </c>
      <c r="E256" s="39" t="s">
        <v>2615</v>
      </c>
    </row>
    <row r="257" spans="1:16" ht="12.75">
      <c r="A257" t="s">
        <v>49</v>
      </c>
      <c s="34" t="s">
        <v>292</v>
      </c>
      <c s="34" t="s">
        <v>2501</v>
      </c>
      <c s="35" t="s">
        <v>5</v>
      </c>
      <c s="6" t="s">
        <v>2502</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2503</v>
      </c>
    </row>
    <row r="261" spans="1:16" ht="12.75">
      <c r="A261" t="s">
        <v>49</v>
      </c>
      <c s="34" t="s">
        <v>296</v>
      </c>
      <c s="34" t="s">
        <v>2504</v>
      </c>
      <c s="35" t="s">
        <v>5</v>
      </c>
      <c s="6" t="s">
        <v>2505</v>
      </c>
      <c s="36" t="s">
        <v>80</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40.25">
      <c r="A264" t="s">
        <v>56</v>
      </c>
      <c r="E264" s="39" t="s">
        <v>1758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2616</v>
      </c>
      <c s="41">
        <f>Rekapitulace!C53</f>
      </c>
      <c s="20" t="s">
        <v>0</v>
      </c>
      <c t="s">
        <v>23</v>
      </c>
      <c t="s">
        <v>27</v>
      </c>
    </row>
    <row r="4" spans="1:16" ht="32" customHeight="1">
      <c r="A4" s="24" t="s">
        <v>20</v>
      </c>
      <c s="25" t="s">
        <v>28</v>
      </c>
      <c s="27" t="s">
        <v>2616</v>
      </c>
      <c r="E4" s="26" t="s">
        <v>2617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2620</v>
      </c>
      <c r="E8" s="30" t="s">
        <v>2619</v>
      </c>
      <c r="J8" s="29">
        <f>0+J9</f>
      </c>
      <c s="29">
        <f>0+K9</f>
      </c>
      <c s="29">
        <f>0+L9</f>
      </c>
      <c s="29">
        <f>0+M9</f>
      </c>
    </row>
    <row r="9" spans="1:13" ht="12.75">
      <c r="A9" t="s">
        <v>46</v>
      </c>
      <c r="C9" s="31" t="s">
        <v>47</v>
      </c>
      <c r="E9" s="33" t="s">
        <v>2621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f>
      </c>
    </row>
    <row r="10" spans="1:16" ht="12.75">
      <c r="A10" t="s">
        <v>49</v>
      </c>
      <c s="34" t="s">
        <v>27</v>
      </c>
      <c s="34" t="s">
        <v>2622</v>
      </c>
      <c s="35" t="s">
        <v>5</v>
      </c>
      <c s="6" t="s">
        <v>2623</v>
      </c>
      <c s="36" t="s">
        <v>80</v>
      </c>
      <c s="37">
        <v>5</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26</v>
      </c>
      <c s="34" t="s">
        <v>2624</v>
      </c>
      <c s="35" t="s">
        <v>5</v>
      </c>
      <c s="6" t="s">
        <v>2625</v>
      </c>
      <c s="36" t="s">
        <v>80</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1666</v>
      </c>
    </row>
    <row r="18" spans="1:16" ht="12.75">
      <c r="A18" t="s">
        <v>49</v>
      </c>
      <c s="34" t="s">
        <v>65</v>
      </c>
      <c s="34" t="s">
        <v>2626</v>
      </c>
      <c s="35" t="s">
        <v>5</v>
      </c>
      <c s="6" t="s">
        <v>2627</v>
      </c>
      <c s="36" t="s">
        <v>80</v>
      </c>
      <c s="37">
        <v>5</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69</v>
      </c>
      <c s="34" t="s">
        <v>2628</v>
      </c>
      <c s="35" t="s">
        <v>5</v>
      </c>
      <c s="6" t="s">
        <v>2629</v>
      </c>
      <c s="36" t="s">
        <v>80</v>
      </c>
      <c s="37">
        <v>10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77</v>
      </c>
      <c s="34" t="s">
        <v>2630</v>
      </c>
      <c s="35" t="s">
        <v>5</v>
      </c>
      <c s="6" t="s">
        <v>2631</v>
      </c>
      <c s="36" t="s">
        <v>80</v>
      </c>
      <c s="37">
        <v>6</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82</v>
      </c>
      <c s="34" t="s">
        <v>2632</v>
      </c>
      <c s="35" t="s">
        <v>5</v>
      </c>
      <c s="6" t="s">
        <v>2633</v>
      </c>
      <c s="36" t="s">
        <v>80</v>
      </c>
      <c s="37">
        <v>6</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40.25">
      <c r="A33" t="s">
        <v>56</v>
      </c>
      <c r="E33" s="39" t="s">
        <v>1666</v>
      </c>
    </row>
    <row r="34" spans="1:16" ht="12.75">
      <c r="A34" t="s">
        <v>49</v>
      </c>
      <c s="34" t="s">
        <v>86</v>
      </c>
      <c s="34" t="s">
        <v>1281</v>
      </c>
      <c s="35" t="s">
        <v>5</v>
      </c>
      <c s="6" t="s">
        <v>1282</v>
      </c>
      <c s="36" t="s">
        <v>80</v>
      </c>
      <c s="37">
        <v>5</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02">
      <c r="A37" t="s">
        <v>56</v>
      </c>
      <c r="E37" s="39" t="s">
        <v>2634</v>
      </c>
    </row>
    <row r="38" spans="1:16" ht="12.75">
      <c r="A38" t="s">
        <v>49</v>
      </c>
      <c s="34" t="s">
        <v>90</v>
      </c>
      <c s="34" t="s">
        <v>1284</v>
      </c>
      <c s="35" t="s">
        <v>5</v>
      </c>
      <c s="6" t="s">
        <v>1285</v>
      </c>
      <c s="36" t="s">
        <v>80</v>
      </c>
      <c s="37">
        <v>5</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1666</v>
      </c>
    </row>
    <row r="42" spans="1:16" ht="12.75">
      <c r="A42" t="s">
        <v>49</v>
      </c>
      <c s="34" t="s">
        <v>94</v>
      </c>
      <c s="34" t="s">
        <v>1286</v>
      </c>
      <c s="35" t="s">
        <v>5</v>
      </c>
      <c s="6" t="s">
        <v>1287</v>
      </c>
      <c s="36" t="s">
        <v>80</v>
      </c>
      <c s="37">
        <v>14</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02">
      <c r="A45" t="s">
        <v>56</v>
      </c>
      <c r="E45" s="39" t="s">
        <v>2634</v>
      </c>
    </row>
    <row r="46" spans="1:16" ht="12.75">
      <c r="A46" t="s">
        <v>49</v>
      </c>
      <c s="34" t="s">
        <v>98</v>
      </c>
      <c s="34" t="s">
        <v>2613</v>
      </c>
      <c s="35" t="s">
        <v>5</v>
      </c>
      <c s="6" t="s">
        <v>1289</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1666</v>
      </c>
    </row>
    <row r="50" spans="1:16" ht="12.75">
      <c r="A50" t="s">
        <v>49</v>
      </c>
      <c s="34" t="s">
        <v>103</v>
      </c>
      <c s="34" t="s">
        <v>1408</v>
      </c>
      <c s="35" t="s">
        <v>5</v>
      </c>
      <c s="6" t="s">
        <v>1409</v>
      </c>
      <c s="36" t="s">
        <v>80</v>
      </c>
      <c s="37">
        <v>8</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106</v>
      </c>
      <c s="34" t="s">
        <v>1410</v>
      </c>
      <c s="35" t="s">
        <v>5</v>
      </c>
      <c s="6" t="s">
        <v>1411</v>
      </c>
      <c s="36" t="s">
        <v>80</v>
      </c>
      <c s="37">
        <v>8</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110</v>
      </c>
      <c s="34" t="s">
        <v>2635</v>
      </c>
      <c s="35" t="s">
        <v>5</v>
      </c>
      <c s="6" t="s">
        <v>2636</v>
      </c>
      <c s="36" t="s">
        <v>80</v>
      </c>
      <c s="37">
        <v>12</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113</v>
      </c>
      <c s="34" t="s">
        <v>2637</v>
      </c>
      <c s="35" t="s">
        <v>5</v>
      </c>
      <c s="6" t="s">
        <v>2638</v>
      </c>
      <c s="36" t="s">
        <v>80</v>
      </c>
      <c s="37">
        <v>10</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117</v>
      </c>
      <c s="34" t="s">
        <v>2639</v>
      </c>
      <c s="35" t="s">
        <v>5</v>
      </c>
      <c s="6" t="s">
        <v>2640</v>
      </c>
      <c s="36" t="s">
        <v>80</v>
      </c>
      <c s="37">
        <v>10</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1331</v>
      </c>
    </row>
    <row r="70" spans="1:16" ht="12.75">
      <c r="A70" t="s">
        <v>49</v>
      </c>
      <c s="34" t="s">
        <v>121</v>
      </c>
      <c s="34" t="s">
        <v>2641</v>
      </c>
      <c s="35" t="s">
        <v>5</v>
      </c>
      <c s="6" t="s">
        <v>1721</v>
      </c>
      <c s="36" t="s">
        <v>80</v>
      </c>
      <c s="37">
        <v>10</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2.75">
      <c r="A73" t="s">
        <v>56</v>
      </c>
      <c r="E73" s="39" t="s">
        <v>5</v>
      </c>
    </row>
    <row r="74" spans="1:16" ht="25.5">
      <c r="A74" t="s">
        <v>49</v>
      </c>
      <c s="34" t="s">
        <v>125</v>
      </c>
      <c s="34" t="s">
        <v>2642</v>
      </c>
      <c s="35" t="s">
        <v>5</v>
      </c>
      <c s="6" t="s">
        <v>2643</v>
      </c>
      <c s="36" t="s">
        <v>75</v>
      </c>
      <c s="37">
        <v>50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2644</v>
      </c>
    </row>
    <row r="78" spans="1:16" ht="12.75">
      <c r="A78" t="s">
        <v>49</v>
      </c>
      <c s="34" t="s">
        <v>128</v>
      </c>
      <c s="34" t="s">
        <v>1385</v>
      </c>
      <c s="35" t="s">
        <v>5</v>
      </c>
      <c s="6" t="s">
        <v>1386</v>
      </c>
      <c s="36" t="s">
        <v>80</v>
      </c>
      <c s="37">
        <v>35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1697</v>
      </c>
    </row>
    <row r="82" spans="1:16" ht="12.75">
      <c r="A82" t="s">
        <v>49</v>
      </c>
      <c s="34" t="s">
        <v>132</v>
      </c>
      <c s="34" t="s">
        <v>1387</v>
      </c>
      <c s="35" t="s">
        <v>5</v>
      </c>
      <c s="6" t="s">
        <v>1388</v>
      </c>
      <c s="36" t="s">
        <v>80</v>
      </c>
      <c s="37">
        <v>35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1698</v>
      </c>
    </row>
    <row r="86" spans="1:16" ht="12.75">
      <c r="A86" t="s">
        <v>49</v>
      </c>
      <c s="34" t="s">
        <v>136</v>
      </c>
      <c s="34" t="s">
        <v>2555</v>
      </c>
      <c s="35" t="s">
        <v>5</v>
      </c>
      <c s="6" t="s">
        <v>2556</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1717</v>
      </c>
    </row>
    <row r="90" spans="1:16" ht="12.75">
      <c r="A90" t="s">
        <v>49</v>
      </c>
      <c s="34" t="s">
        <v>146</v>
      </c>
      <c s="34" t="s">
        <v>2557</v>
      </c>
      <c s="35" t="s">
        <v>5</v>
      </c>
      <c s="6" t="s">
        <v>2558</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1666</v>
      </c>
    </row>
    <row r="94" spans="1:16" ht="12.75">
      <c r="A94" t="s">
        <v>49</v>
      </c>
      <c s="34" t="s">
        <v>787</v>
      </c>
      <c s="34" t="s">
        <v>2142</v>
      </c>
      <c s="35" t="s">
        <v>5</v>
      </c>
      <c s="6" t="s">
        <v>2645</v>
      </c>
      <c s="36" t="s">
        <v>80</v>
      </c>
      <c s="37">
        <v>2</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151</v>
      </c>
      <c s="34" t="s">
        <v>2646</v>
      </c>
      <c s="35" t="s">
        <v>5</v>
      </c>
      <c s="6" t="s">
        <v>2647</v>
      </c>
      <c s="36" t="s">
        <v>80</v>
      </c>
      <c s="37">
        <v>2</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155</v>
      </c>
      <c s="34" t="s">
        <v>1264</v>
      </c>
      <c s="35" t="s">
        <v>5</v>
      </c>
      <c s="6" t="s">
        <v>1265</v>
      </c>
      <c s="36" t="s">
        <v>80</v>
      </c>
      <c s="37">
        <v>34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2648</v>
      </c>
    </row>
    <row r="106" spans="1:16" ht="12.75">
      <c r="A106" t="s">
        <v>49</v>
      </c>
      <c s="34" t="s">
        <v>159</v>
      </c>
      <c s="34" t="s">
        <v>1266</v>
      </c>
      <c s="35" t="s">
        <v>5</v>
      </c>
      <c s="6" t="s">
        <v>1267</v>
      </c>
      <c s="36" t="s">
        <v>80</v>
      </c>
      <c s="37">
        <v>34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2649</v>
      </c>
    </row>
    <row r="110" spans="1:16" ht="12.75">
      <c r="A110" t="s">
        <v>49</v>
      </c>
      <c s="34" t="s">
        <v>163</v>
      </c>
      <c s="34" t="s">
        <v>2650</v>
      </c>
      <c s="35" t="s">
        <v>5</v>
      </c>
      <c s="6" t="s">
        <v>2651</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1717</v>
      </c>
    </row>
    <row r="114" spans="1:16" ht="12.75">
      <c r="A114" t="s">
        <v>49</v>
      </c>
      <c s="34" t="s">
        <v>167</v>
      </c>
      <c s="34" t="s">
        <v>2242</v>
      </c>
      <c s="35" t="s">
        <v>5</v>
      </c>
      <c s="6" t="s">
        <v>2243</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1666</v>
      </c>
    </row>
    <row r="118" spans="1:16" ht="12.75">
      <c r="A118" t="s">
        <v>49</v>
      </c>
      <c s="34" t="s">
        <v>171</v>
      </c>
      <c s="34" t="s">
        <v>2652</v>
      </c>
      <c s="35" t="s">
        <v>5</v>
      </c>
      <c s="6" t="s">
        <v>2653</v>
      </c>
      <c s="36" t="s">
        <v>80</v>
      </c>
      <c s="37">
        <v>2</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175</v>
      </c>
      <c s="34" t="s">
        <v>2654</v>
      </c>
      <c s="35" t="s">
        <v>5</v>
      </c>
      <c s="6" t="s">
        <v>2655</v>
      </c>
      <c s="36" t="s">
        <v>80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1717</v>
      </c>
    </row>
    <row r="126" spans="1:16" ht="12.75">
      <c r="A126" t="s">
        <v>49</v>
      </c>
      <c s="34" t="s">
        <v>179</v>
      </c>
      <c s="34" t="s">
        <v>2656</v>
      </c>
      <c s="35" t="s">
        <v>5</v>
      </c>
      <c s="6" t="s">
        <v>2657</v>
      </c>
      <c s="36" t="s">
        <v>80</v>
      </c>
      <c s="37">
        <v>8</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1698</v>
      </c>
    </row>
    <row r="130" spans="1:16" ht="12.75">
      <c r="A130" t="s">
        <v>49</v>
      </c>
      <c s="34" t="s">
        <v>183</v>
      </c>
      <c s="34" t="s">
        <v>2658</v>
      </c>
      <c s="35" t="s">
        <v>5</v>
      </c>
      <c s="6" t="s">
        <v>2659</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1717</v>
      </c>
    </row>
    <row r="134" spans="1:16" ht="12.75">
      <c r="A134" t="s">
        <v>49</v>
      </c>
      <c s="34" t="s">
        <v>187</v>
      </c>
      <c s="34" t="s">
        <v>2660</v>
      </c>
      <c s="35" t="s">
        <v>5</v>
      </c>
      <c s="6" t="s">
        <v>2661</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1698</v>
      </c>
    </row>
    <row r="138" spans="1:16" ht="12.75">
      <c r="A138" t="s">
        <v>49</v>
      </c>
      <c s="34" t="s">
        <v>191</v>
      </c>
      <c s="34" t="s">
        <v>2662</v>
      </c>
      <c s="35" t="s">
        <v>5</v>
      </c>
      <c s="6" t="s">
        <v>2663</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1717</v>
      </c>
    </row>
    <row r="142" spans="1:16" ht="12.75">
      <c r="A142" t="s">
        <v>49</v>
      </c>
      <c s="34" t="s">
        <v>195</v>
      </c>
      <c s="34" t="s">
        <v>2664</v>
      </c>
      <c s="35" t="s">
        <v>5</v>
      </c>
      <c s="6" t="s">
        <v>2665</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1698</v>
      </c>
    </row>
    <row r="146" spans="1:16" ht="12.75">
      <c r="A146" t="s">
        <v>49</v>
      </c>
      <c s="34" t="s">
        <v>199</v>
      </c>
      <c s="34" t="s">
        <v>1850</v>
      </c>
      <c s="35" t="s">
        <v>5</v>
      </c>
      <c s="6" t="s">
        <v>2666</v>
      </c>
      <c s="36" t="s">
        <v>80</v>
      </c>
      <c s="37">
        <v>2</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203</v>
      </c>
      <c s="34" t="s">
        <v>2667</v>
      </c>
      <c s="35" t="s">
        <v>5</v>
      </c>
      <c s="6" t="s">
        <v>2668</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91.25">
      <c r="A153" t="s">
        <v>56</v>
      </c>
      <c r="E153" s="39" t="s">
        <v>1915</v>
      </c>
    </row>
    <row r="154" spans="1:16" ht="12.75">
      <c r="A154" t="s">
        <v>49</v>
      </c>
      <c s="34" t="s">
        <v>207</v>
      </c>
      <c s="34" t="s">
        <v>2669</v>
      </c>
      <c s="35" t="s">
        <v>5</v>
      </c>
      <c s="6" t="s">
        <v>2670</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91.25">
      <c r="A157" t="s">
        <v>56</v>
      </c>
      <c r="E157" s="39" t="s">
        <v>1915</v>
      </c>
    </row>
    <row r="158" spans="1:16" ht="12.75">
      <c r="A158" t="s">
        <v>49</v>
      </c>
      <c s="34" t="s">
        <v>211</v>
      </c>
      <c s="34" t="s">
        <v>2671</v>
      </c>
      <c s="35" t="s">
        <v>5</v>
      </c>
      <c s="6" t="s">
        <v>2672</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1666</v>
      </c>
    </row>
    <row r="162" spans="1:16" ht="12.75">
      <c r="A162" t="s">
        <v>49</v>
      </c>
      <c s="34" t="s">
        <v>215</v>
      </c>
      <c s="34" t="s">
        <v>2134</v>
      </c>
      <c s="35" t="s">
        <v>5</v>
      </c>
      <c s="6" t="s">
        <v>2673</v>
      </c>
      <c s="36" t="s">
        <v>80</v>
      </c>
      <c s="37">
        <v>10</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219</v>
      </c>
      <c s="34" t="s">
        <v>2136</v>
      </c>
      <c s="35" t="s">
        <v>5</v>
      </c>
      <c s="6" t="s">
        <v>2674</v>
      </c>
      <c s="36" t="s">
        <v>80</v>
      </c>
      <c s="37">
        <v>10</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223</v>
      </c>
      <c s="34" t="s">
        <v>2138</v>
      </c>
      <c s="35" t="s">
        <v>5</v>
      </c>
      <c s="6" t="s">
        <v>2675</v>
      </c>
      <c s="36" t="s">
        <v>80</v>
      </c>
      <c s="37">
        <v>10</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227</v>
      </c>
      <c s="34" t="s">
        <v>2140</v>
      </c>
      <c s="35" t="s">
        <v>5</v>
      </c>
      <c s="6" t="s">
        <v>2676</v>
      </c>
      <c s="36" t="s">
        <v>80</v>
      </c>
      <c s="37">
        <v>10</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231</v>
      </c>
      <c s="34" t="s">
        <v>1724</v>
      </c>
      <c s="35" t="s">
        <v>5</v>
      </c>
      <c s="6" t="s">
        <v>1725</v>
      </c>
      <c s="36" t="s">
        <v>101</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1726</v>
      </c>
    </row>
    <row r="182" spans="1:16" ht="12.75">
      <c r="A182" t="s">
        <v>49</v>
      </c>
      <c s="34" t="s">
        <v>235</v>
      </c>
      <c s="34" t="s">
        <v>1727</v>
      </c>
      <c s="35" t="s">
        <v>5</v>
      </c>
      <c s="6" t="s">
        <v>1728</v>
      </c>
      <c s="36" t="s">
        <v>101</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02">
      <c r="A185" t="s">
        <v>56</v>
      </c>
      <c r="E185" s="39" t="s">
        <v>1729</v>
      </c>
    </row>
    <row r="186" spans="1:16" ht="12.75">
      <c r="A186" t="s">
        <v>49</v>
      </c>
      <c s="34" t="s">
        <v>239</v>
      </c>
      <c s="34" t="s">
        <v>1712</v>
      </c>
      <c s="35" t="s">
        <v>5</v>
      </c>
      <c s="6" t="s">
        <v>1713</v>
      </c>
      <c s="36" t="s">
        <v>80</v>
      </c>
      <c s="37">
        <v>20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1714</v>
      </c>
    </row>
    <row r="190" spans="1:16" ht="12.75">
      <c r="A190" t="s">
        <v>49</v>
      </c>
      <c s="34" t="s">
        <v>243</v>
      </c>
      <c s="34" t="s">
        <v>1876</v>
      </c>
      <c s="35" t="s">
        <v>5</v>
      </c>
      <c s="6" t="s">
        <v>1877</v>
      </c>
      <c s="36" t="s">
        <v>80</v>
      </c>
      <c s="37">
        <v>20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14.75">
      <c r="A193" t="s">
        <v>56</v>
      </c>
      <c r="E193" s="39" t="s">
        <v>1717</v>
      </c>
    </row>
    <row r="194" spans="1:16" ht="12.75">
      <c r="A194" t="s">
        <v>49</v>
      </c>
      <c s="34" t="s">
        <v>247</v>
      </c>
      <c s="34" t="s">
        <v>2677</v>
      </c>
      <c s="35" t="s">
        <v>5</v>
      </c>
      <c s="6" t="s">
        <v>2678</v>
      </c>
      <c s="36" t="s">
        <v>80</v>
      </c>
      <c s="37">
        <v>16</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1717</v>
      </c>
    </row>
    <row r="198" spans="1:16" ht="12.75">
      <c r="A198" t="s">
        <v>49</v>
      </c>
      <c s="34" t="s">
        <v>251</v>
      </c>
      <c s="34" t="s">
        <v>1883</v>
      </c>
      <c s="35" t="s">
        <v>5</v>
      </c>
      <c s="6" t="s">
        <v>1884</v>
      </c>
      <c s="36" t="s">
        <v>80</v>
      </c>
      <c s="37">
        <v>36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1666</v>
      </c>
    </row>
    <row r="202" spans="1:16" ht="12.75">
      <c r="A202" t="s">
        <v>49</v>
      </c>
      <c s="34" t="s">
        <v>255</v>
      </c>
      <c s="34" t="s">
        <v>1709</v>
      </c>
      <c s="35" t="s">
        <v>5</v>
      </c>
      <c s="6" t="s">
        <v>1710</v>
      </c>
      <c s="36" t="s">
        <v>80</v>
      </c>
      <c s="37">
        <v>25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89.25">
      <c r="A205" t="s">
        <v>56</v>
      </c>
      <c r="E205" s="39" t="s">
        <v>1711</v>
      </c>
    </row>
    <row r="206" spans="1:16" ht="12.75">
      <c r="A206" t="s">
        <v>49</v>
      </c>
      <c s="34" t="s">
        <v>259</v>
      </c>
      <c s="34" t="s">
        <v>765</v>
      </c>
      <c s="35" t="s">
        <v>5</v>
      </c>
      <c s="6" t="s">
        <v>766</v>
      </c>
      <c s="36" t="s">
        <v>75</v>
      </c>
      <c s="37">
        <v>100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89.25">
      <c r="A209" t="s">
        <v>56</v>
      </c>
      <c r="E209" s="39" t="s">
        <v>1746</v>
      </c>
    </row>
    <row r="210" spans="1:16" ht="12.75">
      <c r="A210" t="s">
        <v>49</v>
      </c>
      <c s="34" t="s">
        <v>263</v>
      </c>
      <c s="34" t="s">
        <v>2462</v>
      </c>
      <c s="35" t="s">
        <v>5</v>
      </c>
      <c s="6" t="s">
        <v>2463</v>
      </c>
      <c s="36" t="s">
        <v>75</v>
      </c>
      <c s="37">
        <v>100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89.25">
      <c r="A213" t="s">
        <v>56</v>
      </c>
      <c r="E213" s="39" t="s">
        <v>1746</v>
      </c>
    </row>
    <row r="214" spans="1:16" ht="12.75">
      <c r="A214" t="s">
        <v>49</v>
      </c>
      <c s="34" t="s">
        <v>267</v>
      </c>
      <c s="34" t="s">
        <v>2347</v>
      </c>
      <c s="35" t="s">
        <v>5</v>
      </c>
      <c s="6" t="s">
        <v>2679</v>
      </c>
      <c s="36" t="s">
        <v>682</v>
      </c>
      <c s="37">
        <v>1</v>
      </c>
      <c s="36">
        <v>0</v>
      </c>
      <c s="36">
        <f>ROUND(G214*H214,6)</f>
      </c>
      <c r="L214" s="38">
        <v>0</v>
      </c>
      <c s="32">
        <f>ROUND(ROUND(L214,2)*ROUND(G214,3),2)</f>
      </c>
      <c s="36" t="s">
        <v>419</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271</v>
      </c>
      <c s="34" t="s">
        <v>1834</v>
      </c>
      <c s="35" t="s">
        <v>5</v>
      </c>
      <c s="6" t="s">
        <v>2680</v>
      </c>
      <c s="36" t="s">
        <v>80</v>
      </c>
      <c s="37">
        <v>3</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275</v>
      </c>
      <c s="34" t="s">
        <v>1836</v>
      </c>
      <c s="35" t="s">
        <v>5</v>
      </c>
      <c s="6" t="s">
        <v>2681</v>
      </c>
      <c s="36" t="s">
        <v>80</v>
      </c>
      <c s="37">
        <v>1</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279</v>
      </c>
      <c s="34" t="s">
        <v>1457</v>
      </c>
      <c s="35" t="s">
        <v>5</v>
      </c>
      <c s="6" t="s">
        <v>1458</v>
      </c>
      <c s="36" t="s">
        <v>374</v>
      </c>
      <c s="37">
        <v>100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89.25">
      <c r="A229" t="s">
        <v>56</v>
      </c>
      <c r="E229" s="39" t="s">
        <v>2682</v>
      </c>
    </row>
    <row r="230" spans="1:16" ht="12.75">
      <c r="A230" t="s">
        <v>49</v>
      </c>
      <c s="34" t="s">
        <v>283</v>
      </c>
      <c s="34" t="s">
        <v>2683</v>
      </c>
      <c s="35" t="s">
        <v>5</v>
      </c>
      <c s="6" t="s">
        <v>2684</v>
      </c>
      <c s="36" t="s">
        <v>374</v>
      </c>
      <c s="37">
        <v>68</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02">
      <c r="A233" t="s">
        <v>56</v>
      </c>
      <c r="E233" s="39" t="s">
        <v>2685</v>
      </c>
    </row>
    <row r="234" spans="1:16" ht="25.5">
      <c r="A234" t="s">
        <v>49</v>
      </c>
      <c s="34" t="s">
        <v>287</v>
      </c>
      <c s="34" t="s">
        <v>1294</v>
      </c>
      <c s="35" t="s">
        <v>5</v>
      </c>
      <c s="6" t="s">
        <v>2686</v>
      </c>
      <c s="36" t="s">
        <v>80</v>
      </c>
      <c s="37">
        <v>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204">
      <c r="A237" t="s">
        <v>56</v>
      </c>
      <c r="E237" s="39" t="s">
        <v>2687</v>
      </c>
    </row>
    <row r="238" spans="1:16" ht="25.5">
      <c r="A238" t="s">
        <v>49</v>
      </c>
      <c s="34" t="s">
        <v>292</v>
      </c>
      <c s="34" t="s">
        <v>1296</v>
      </c>
      <c s="35" t="s">
        <v>5</v>
      </c>
      <c s="6" t="s">
        <v>1297</v>
      </c>
      <c s="36" t="s">
        <v>80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65.75">
      <c r="A241" t="s">
        <v>56</v>
      </c>
      <c r="E241" s="39" t="s">
        <v>1737</v>
      </c>
    </row>
    <row r="242" spans="1:16" ht="12.75">
      <c r="A242" t="s">
        <v>49</v>
      </c>
      <c s="34" t="s">
        <v>296</v>
      </c>
      <c s="34" t="s">
        <v>1309</v>
      </c>
      <c s="35" t="s">
        <v>5</v>
      </c>
      <c s="6" t="s">
        <v>1310</v>
      </c>
      <c s="36" t="s">
        <v>374</v>
      </c>
      <c s="37">
        <v>150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89.25">
      <c r="A245" t="s">
        <v>56</v>
      </c>
      <c r="E245" s="39" t="s">
        <v>1740</v>
      </c>
    </row>
    <row r="246" spans="1:16" ht="12.75">
      <c r="A246" t="s">
        <v>49</v>
      </c>
      <c s="34" t="s">
        <v>300</v>
      </c>
      <c s="34" t="s">
        <v>1299</v>
      </c>
      <c s="35" t="s">
        <v>5</v>
      </c>
      <c s="6" t="s">
        <v>1300</v>
      </c>
      <c s="36" t="s">
        <v>80</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89.25">
      <c r="A249" t="s">
        <v>56</v>
      </c>
      <c r="E249" s="39" t="s">
        <v>1738</v>
      </c>
    </row>
    <row r="250" spans="1:16" ht="12.75">
      <c r="A250" t="s">
        <v>49</v>
      </c>
      <c s="34" t="s">
        <v>304</v>
      </c>
      <c s="34" t="s">
        <v>1302</v>
      </c>
      <c s="35" t="s">
        <v>5</v>
      </c>
      <c s="6" t="s">
        <v>1303</v>
      </c>
      <c s="36" t="s">
        <v>80</v>
      </c>
      <c s="37">
        <v>5</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1739</v>
      </c>
    </row>
    <row r="254" spans="1:16" ht="12.75">
      <c r="A254" t="s">
        <v>49</v>
      </c>
      <c s="34" t="s">
        <v>308</v>
      </c>
      <c s="34" t="s">
        <v>2286</v>
      </c>
      <c s="35" t="s">
        <v>5</v>
      </c>
      <c s="6" t="s">
        <v>398</v>
      </c>
      <c s="36" t="s">
        <v>80</v>
      </c>
      <c s="37">
        <v>5</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2688</v>
      </c>
    </row>
    <row r="258" spans="1:16" ht="25.5">
      <c r="A258" t="s">
        <v>49</v>
      </c>
      <c s="34" t="s">
        <v>312</v>
      </c>
      <c s="34" t="s">
        <v>1895</v>
      </c>
      <c s="35" t="s">
        <v>5</v>
      </c>
      <c s="6" t="s">
        <v>1896</v>
      </c>
      <c s="36" t="s">
        <v>80</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1717</v>
      </c>
    </row>
    <row r="262" spans="1:16" ht="12.75">
      <c r="A262" t="s">
        <v>49</v>
      </c>
      <c s="34" t="s">
        <v>316</v>
      </c>
      <c s="34" t="s">
        <v>1897</v>
      </c>
      <c s="35" t="s">
        <v>5</v>
      </c>
      <c s="6" t="s">
        <v>1898</v>
      </c>
      <c s="36" t="s">
        <v>80</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1666</v>
      </c>
    </row>
    <row r="266" spans="1:16" ht="12.75">
      <c r="A266" t="s">
        <v>49</v>
      </c>
      <c s="34" t="s">
        <v>320</v>
      </c>
      <c s="34" t="s">
        <v>1913</v>
      </c>
      <c s="35" t="s">
        <v>5</v>
      </c>
      <c s="6" t="s">
        <v>1914</v>
      </c>
      <c s="36" t="s">
        <v>80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91.25">
      <c r="A269" t="s">
        <v>56</v>
      </c>
      <c r="E269" s="39" t="s">
        <v>1915</v>
      </c>
    </row>
    <row r="270" spans="1:16" ht="12.75">
      <c r="A270" t="s">
        <v>49</v>
      </c>
      <c s="34" t="s">
        <v>324</v>
      </c>
      <c s="34" t="s">
        <v>2018</v>
      </c>
      <c s="35" t="s">
        <v>5</v>
      </c>
      <c s="6" t="s">
        <v>2019</v>
      </c>
      <c s="36" t="s">
        <v>80</v>
      </c>
      <c s="37">
        <v>80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1872</v>
      </c>
    </row>
    <row r="274" spans="1:16" ht="12.75">
      <c r="A274" t="s">
        <v>49</v>
      </c>
      <c s="34" t="s">
        <v>328</v>
      </c>
      <c s="34" t="s">
        <v>2021</v>
      </c>
      <c s="35" t="s">
        <v>5</v>
      </c>
      <c s="6" t="s">
        <v>2022</v>
      </c>
      <c s="36" t="s">
        <v>80</v>
      </c>
      <c s="37">
        <v>80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1873</v>
      </c>
    </row>
    <row r="278" spans="1:16" ht="12.75">
      <c r="A278" t="s">
        <v>49</v>
      </c>
      <c s="34" t="s">
        <v>332</v>
      </c>
      <c s="34" t="s">
        <v>1838</v>
      </c>
      <c s="35" t="s">
        <v>5</v>
      </c>
      <c s="6" t="s">
        <v>1839</v>
      </c>
      <c s="36" t="s">
        <v>80</v>
      </c>
      <c s="37">
        <v>20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1717</v>
      </c>
    </row>
    <row r="282" spans="1:16" ht="12.75">
      <c r="A282" t="s">
        <v>49</v>
      </c>
      <c s="34" t="s">
        <v>335</v>
      </c>
      <c s="34" t="s">
        <v>1840</v>
      </c>
      <c s="35" t="s">
        <v>5</v>
      </c>
      <c s="6" t="s">
        <v>1841</v>
      </c>
      <c s="36" t="s">
        <v>80</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40.25">
      <c r="A285" t="s">
        <v>56</v>
      </c>
      <c r="E285" s="39" t="s">
        <v>1666</v>
      </c>
    </row>
    <row r="286" spans="1:16" ht="12.75">
      <c r="A286" t="s">
        <v>49</v>
      </c>
      <c s="34" t="s">
        <v>339</v>
      </c>
      <c s="34" t="s">
        <v>2689</v>
      </c>
      <c s="35" t="s">
        <v>5</v>
      </c>
      <c s="6" t="s">
        <v>2690</v>
      </c>
      <c s="36" t="s">
        <v>80</v>
      </c>
      <c s="37">
        <v>3</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63.75">
      <c r="A289" t="s">
        <v>56</v>
      </c>
      <c r="E289" s="39" t="s">
        <v>2691</v>
      </c>
    </row>
    <row r="290" spans="1:16" ht="12.75">
      <c r="A290" t="s">
        <v>49</v>
      </c>
      <c s="34" t="s">
        <v>343</v>
      </c>
      <c s="34" t="s">
        <v>2692</v>
      </c>
      <c s="35" t="s">
        <v>5</v>
      </c>
      <c s="6" t="s">
        <v>2693</v>
      </c>
      <c s="36" t="s">
        <v>682</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347</v>
      </c>
      <c s="34" t="s">
        <v>2365</v>
      </c>
      <c s="35" t="s">
        <v>5</v>
      </c>
      <c s="6" t="s">
        <v>2366</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1717</v>
      </c>
    </row>
    <row r="298" spans="1:16" ht="12.75">
      <c r="A298" t="s">
        <v>49</v>
      </c>
      <c s="34" t="s">
        <v>351</v>
      </c>
      <c s="34" t="s">
        <v>1210</v>
      </c>
      <c s="35" t="s">
        <v>5</v>
      </c>
      <c s="6" t="s">
        <v>1211</v>
      </c>
      <c s="36" t="s">
        <v>80</v>
      </c>
      <c s="37">
        <v>2</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1698</v>
      </c>
    </row>
    <row r="302" spans="1:16" ht="12.75">
      <c r="A302" t="s">
        <v>49</v>
      </c>
      <c s="34" t="s">
        <v>355</v>
      </c>
      <c s="34" t="s">
        <v>2694</v>
      </c>
      <c s="35" t="s">
        <v>5</v>
      </c>
      <c s="6" t="s">
        <v>2695</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359</v>
      </c>
      <c s="34" t="s">
        <v>2696</v>
      </c>
      <c s="35" t="s">
        <v>5</v>
      </c>
      <c s="6" t="s">
        <v>2697</v>
      </c>
      <c s="36" t="s">
        <v>80</v>
      </c>
      <c s="37">
        <v>6</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2698</v>
      </c>
      <c s="41">
        <f>Rekapitulace!C55</f>
      </c>
      <c s="20" t="s">
        <v>0</v>
      </c>
      <c t="s">
        <v>23</v>
      </c>
      <c t="s">
        <v>27</v>
      </c>
    </row>
    <row r="4" spans="1:16" ht="32" customHeight="1">
      <c r="A4" s="24" t="s">
        <v>20</v>
      </c>
      <c s="25" t="s">
        <v>28</v>
      </c>
      <c s="27" t="s">
        <v>2698</v>
      </c>
      <c r="E4" s="26" t="s">
        <v>2699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2702</v>
      </c>
      <c r="E8" s="30" t="s">
        <v>2701</v>
      </c>
      <c r="J8" s="29">
        <f>0+J9</f>
      </c>
      <c s="29">
        <f>0+K9</f>
      </c>
      <c s="29">
        <f>0+L9</f>
      </c>
      <c s="29">
        <f>0+M9</f>
      </c>
    </row>
    <row r="9" spans="1:13" ht="12.75">
      <c r="A9" t="s">
        <v>46</v>
      </c>
      <c r="C9" s="31" t="s">
        <v>47</v>
      </c>
      <c r="E9" s="33" t="s">
        <v>1754</v>
      </c>
      <c r="J9" s="32">
        <f>0</f>
      </c>
      <c s="32">
        <f>0</f>
      </c>
      <c s="32">
        <f>0+L10+L14+L18+L22+L26+L30+L34+L38+L42+L46+L50+L54+L58+L62+L66+L70+L74+L78+L82+L86+L90+L94</f>
      </c>
      <c s="32">
        <f>0+M10+M14+M18+M22+M26+M30+M34+M38+M42+M46+M50+M54+M58+M62+M66+M70+M74+M78+M82+M86+M90+M94</f>
      </c>
    </row>
    <row r="10" spans="1:16" ht="25.5">
      <c r="A10" t="s">
        <v>49</v>
      </c>
      <c s="34" t="s">
        <v>47</v>
      </c>
      <c s="34" t="s">
        <v>1830</v>
      </c>
      <c s="35" t="s">
        <v>5</v>
      </c>
      <c s="6" t="s">
        <v>2703</v>
      </c>
      <c s="36" t="s">
        <v>682</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1666</v>
      </c>
    </row>
    <row r="14" spans="1:16" ht="12.75">
      <c r="A14" t="s">
        <v>49</v>
      </c>
      <c s="34" t="s">
        <v>27</v>
      </c>
      <c s="34" t="s">
        <v>1832</v>
      </c>
      <c s="35" t="s">
        <v>5</v>
      </c>
      <c s="6" t="s">
        <v>2704</v>
      </c>
      <c s="36" t="s">
        <v>682</v>
      </c>
      <c s="37">
        <v>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1666</v>
      </c>
    </row>
    <row r="18" spans="1:16" ht="12.75">
      <c r="A18" t="s">
        <v>49</v>
      </c>
      <c s="34" t="s">
        <v>26</v>
      </c>
      <c s="34" t="s">
        <v>2705</v>
      </c>
      <c s="35" t="s">
        <v>5</v>
      </c>
      <c s="6" t="s">
        <v>2706</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1798</v>
      </c>
    </row>
    <row r="22" spans="1:16" ht="25.5">
      <c r="A22" t="s">
        <v>49</v>
      </c>
      <c s="34" t="s">
        <v>65</v>
      </c>
      <c s="34" t="s">
        <v>2707</v>
      </c>
      <c s="35" t="s">
        <v>5</v>
      </c>
      <c s="6" t="s">
        <v>2708</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1915</v>
      </c>
    </row>
    <row r="26" spans="1:16" ht="12.75">
      <c r="A26" t="s">
        <v>49</v>
      </c>
      <c s="34" t="s">
        <v>69</v>
      </c>
      <c s="34" t="s">
        <v>1309</v>
      </c>
      <c s="35" t="s">
        <v>5</v>
      </c>
      <c s="6" t="s">
        <v>1310</v>
      </c>
      <c s="36" t="s">
        <v>374</v>
      </c>
      <c s="37">
        <v>24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1740</v>
      </c>
    </row>
    <row r="30" spans="1:16" ht="25.5">
      <c r="A30" t="s">
        <v>49</v>
      </c>
      <c s="34" t="s">
        <v>72</v>
      </c>
      <c s="34" t="s">
        <v>1296</v>
      </c>
      <c s="35" t="s">
        <v>5</v>
      </c>
      <c s="6" t="s">
        <v>1297</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65.75">
      <c r="A33" t="s">
        <v>56</v>
      </c>
      <c r="E33" s="39" t="s">
        <v>1737</v>
      </c>
    </row>
    <row r="34" spans="1:16" ht="12.75">
      <c r="A34" t="s">
        <v>49</v>
      </c>
      <c s="34" t="s">
        <v>77</v>
      </c>
      <c s="34" t="s">
        <v>2709</v>
      </c>
      <c s="35" t="s">
        <v>5</v>
      </c>
      <c s="6" t="s">
        <v>2710</v>
      </c>
      <c s="36" t="s">
        <v>682</v>
      </c>
      <c s="37">
        <v>2</v>
      </c>
      <c s="36">
        <v>0</v>
      </c>
      <c s="36">
        <f>ROUND(G34*H34,6)</f>
      </c>
      <c r="L34" s="38">
        <v>0</v>
      </c>
      <c s="32">
        <f>ROUND(ROUND(L34,2)*ROUND(G34,3),2)</f>
      </c>
      <c s="36" t="s">
        <v>419</v>
      </c>
      <c>
        <f>(M34*21)/100</f>
      </c>
      <c t="s">
        <v>27</v>
      </c>
    </row>
    <row r="35" spans="1:5" ht="25.5">
      <c r="A35" s="35" t="s">
        <v>54</v>
      </c>
      <c r="E35" s="39" t="s">
        <v>2711</v>
      </c>
    </row>
    <row r="36" spans="1:5" ht="12.75">
      <c r="A36" s="35" t="s">
        <v>55</v>
      </c>
      <c r="E36" s="40" t="s">
        <v>5</v>
      </c>
    </row>
    <row r="37" spans="1:5" ht="12.75">
      <c r="A37" t="s">
        <v>56</v>
      </c>
      <c r="E37" s="39" t="s">
        <v>5</v>
      </c>
    </row>
    <row r="38" spans="1:16" ht="12.75">
      <c r="A38" t="s">
        <v>49</v>
      </c>
      <c s="34" t="s">
        <v>82</v>
      </c>
      <c s="34" t="s">
        <v>2712</v>
      </c>
      <c s="35" t="s">
        <v>5</v>
      </c>
      <c s="6" t="s">
        <v>2713</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1915</v>
      </c>
    </row>
    <row r="42" spans="1:16" ht="12.75">
      <c r="A42" t="s">
        <v>49</v>
      </c>
      <c s="34" t="s">
        <v>86</v>
      </c>
      <c s="34" t="s">
        <v>2714</v>
      </c>
      <c s="35" t="s">
        <v>5</v>
      </c>
      <c s="6" t="s">
        <v>2715</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1666</v>
      </c>
    </row>
    <row r="46" spans="1:16" ht="12.75">
      <c r="A46" t="s">
        <v>49</v>
      </c>
      <c s="34" t="s">
        <v>90</v>
      </c>
      <c s="34" t="s">
        <v>2716</v>
      </c>
      <c s="35" t="s">
        <v>5</v>
      </c>
      <c s="6" t="s">
        <v>2717</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53">
      <c r="A49" t="s">
        <v>56</v>
      </c>
      <c r="E49" s="39" t="s">
        <v>1798</v>
      </c>
    </row>
    <row r="50" spans="1:16" ht="12.75">
      <c r="A50" t="s">
        <v>49</v>
      </c>
      <c s="34" t="s">
        <v>94</v>
      </c>
      <c s="34" t="s">
        <v>2718</v>
      </c>
      <c s="35" t="s">
        <v>5</v>
      </c>
      <c s="6" t="s">
        <v>2719</v>
      </c>
      <c s="36" t="s">
        <v>75</v>
      </c>
      <c s="37">
        <v>30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65.75">
      <c r="A53" t="s">
        <v>56</v>
      </c>
      <c r="E53" s="39" t="s">
        <v>2720</v>
      </c>
    </row>
    <row r="54" spans="1:16" ht="12.75">
      <c r="A54" t="s">
        <v>49</v>
      </c>
      <c s="34" t="s">
        <v>98</v>
      </c>
      <c s="34" t="s">
        <v>2721</v>
      </c>
      <c s="35" t="s">
        <v>5</v>
      </c>
      <c s="6" t="s">
        <v>2722</v>
      </c>
      <c s="36" t="s">
        <v>75</v>
      </c>
      <c s="37">
        <v>30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2723</v>
      </c>
    </row>
    <row r="58" spans="1:16" ht="12.75">
      <c r="A58" t="s">
        <v>49</v>
      </c>
      <c s="34" t="s">
        <v>103</v>
      </c>
      <c s="34" t="s">
        <v>2724</v>
      </c>
      <c s="35" t="s">
        <v>5</v>
      </c>
      <c s="6" t="s">
        <v>2725</v>
      </c>
      <c s="36" t="s">
        <v>75</v>
      </c>
      <c s="37">
        <v>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2726</v>
      </c>
    </row>
    <row r="62" spans="1:16" ht="12.75">
      <c r="A62" t="s">
        <v>49</v>
      </c>
      <c s="34" t="s">
        <v>106</v>
      </c>
      <c s="34" t="s">
        <v>2727</v>
      </c>
      <c s="35" t="s">
        <v>5</v>
      </c>
      <c s="6" t="s">
        <v>2728</v>
      </c>
      <c s="36" t="s">
        <v>75</v>
      </c>
      <c s="37">
        <v>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2729</v>
      </c>
    </row>
    <row r="66" spans="1:16" ht="12.75">
      <c r="A66" t="s">
        <v>49</v>
      </c>
      <c s="34" t="s">
        <v>110</v>
      </c>
      <c s="34" t="s">
        <v>2730</v>
      </c>
      <c s="35" t="s">
        <v>5</v>
      </c>
      <c s="6" t="s">
        <v>2731</v>
      </c>
      <c s="36" t="s">
        <v>75</v>
      </c>
      <c s="37">
        <v>50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2726</v>
      </c>
    </row>
    <row r="70" spans="1:16" ht="12.75">
      <c r="A70" t="s">
        <v>49</v>
      </c>
      <c s="34" t="s">
        <v>113</v>
      </c>
      <c s="34" t="s">
        <v>1299</v>
      </c>
      <c s="35" t="s">
        <v>5</v>
      </c>
      <c s="6" t="s">
        <v>1300</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1738</v>
      </c>
    </row>
    <row r="74" spans="1:16" ht="12.75">
      <c r="A74" t="s">
        <v>49</v>
      </c>
      <c s="34" t="s">
        <v>117</v>
      </c>
      <c s="34" t="s">
        <v>397</v>
      </c>
      <c s="35" t="s">
        <v>5</v>
      </c>
      <c s="6" t="s">
        <v>398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76.5">
      <c r="A77" t="s">
        <v>56</v>
      </c>
      <c r="E77" s="39" t="s">
        <v>706</v>
      </c>
    </row>
    <row r="78" spans="1:16" ht="12.75">
      <c r="A78" t="s">
        <v>49</v>
      </c>
      <c s="34" t="s">
        <v>121</v>
      </c>
      <c s="34" t="s">
        <v>2732</v>
      </c>
      <c s="35" t="s">
        <v>5</v>
      </c>
      <c s="6" t="s">
        <v>2733</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2734</v>
      </c>
    </row>
    <row r="82" spans="1:16" ht="12.75">
      <c r="A82" t="s">
        <v>49</v>
      </c>
      <c s="34" t="s">
        <v>125</v>
      </c>
      <c s="34" t="s">
        <v>2735</v>
      </c>
      <c s="35" t="s">
        <v>5</v>
      </c>
      <c s="6" t="s">
        <v>2736</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89.25">
      <c r="A85" t="s">
        <v>56</v>
      </c>
      <c r="E85" s="39" t="s">
        <v>2737</v>
      </c>
    </row>
    <row r="86" spans="1:16" ht="12.75">
      <c r="A86" t="s">
        <v>49</v>
      </c>
      <c s="34" t="s">
        <v>128</v>
      </c>
      <c s="34" t="s">
        <v>2738</v>
      </c>
      <c s="35" t="s">
        <v>5</v>
      </c>
      <c s="6" t="s">
        <v>2739</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2737</v>
      </c>
    </row>
    <row r="90" spans="1:16" ht="12.75">
      <c r="A90" t="s">
        <v>49</v>
      </c>
      <c s="34" t="s">
        <v>132</v>
      </c>
      <c s="34" t="s">
        <v>2740</v>
      </c>
      <c s="35" t="s">
        <v>5</v>
      </c>
      <c s="6" t="s">
        <v>2741</v>
      </c>
      <c s="36" t="s">
        <v>75</v>
      </c>
      <c s="37">
        <v>50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2742</v>
      </c>
    </row>
    <row r="94" spans="1:16" ht="12.75">
      <c r="A94" t="s">
        <v>49</v>
      </c>
      <c s="34" t="s">
        <v>136</v>
      </c>
      <c s="34" t="s">
        <v>2743</v>
      </c>
      <c s="35" t="s">
        <v>5</v>
      </c>
      <c s="6" t="s">
        <v>2744</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2737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2745</v>
      </c>
      <c s="41">
        <f>Rekapitulace!C57</f>
      </c>
      <c s="20" t="s">
        <v>0</v>
      </c>
      <c t="s">
        <v>23</v>
      </c>
      <c t="s">
        <v>27</v>
      </c>
    </row>
    <row r="4" spans="1:16" ht="32" customHeight="1">
      <c r="A4" s="24" t="s">
        <v>20</v>
      </c>
      <c s="25" t="s">
        <v>28</v>
      </c>
      <c s="27" t="s">
        <v>2745</v>
      </c>
      <c r="E4" s="26" t="s">
        <v>2746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2749</v>
      </c>
      <c r="E8" s="30" t="s">
        <v>2748</v>
      </c>
      <c r="J8" s="29">
        <f>0+J9</f>
      </c>
      <c s="29">
        <f>0+K9</f>
      </c>
      <c s="29">
        <f>0+L9</f>
      </c>
      <c s="29">
        <f>0+M9</f>
      </c>
    </row>
    <row r="9" spans="1:13" ht="12.75">
      <c r="A9" t="s">
        <v>46</v>
      </c>
      <c r="C9" s="31" t="s">
        <v>47</v>
      </c>
      <c r="E9" s="33" t="s">
        <v>1567</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765</v>
      </c>
      <c s="35" t="s">
        <v>5</v>
      </c>
      <c s="6" t="s">
        <v>766</v>
      </c>
      <c s="36" t="s">
        <v>75</v>
      </c>
      <c s="37">
        <v>15</v>
      </c>
      <c s="36">
        <v>0</v>
      </c>
      <c s="36">
        <f>ROUND(G10*H10,6)</f>
      </c>
      <c r="L10" s="38">
        <v>0</v>
      </c>
      <c s="32">
        <f>ROUND(ROUND(L10,2)*ROUND(G10,3),2)</f>
      </c>
      <c s="36" t="s">
        <v>53</v>
      </c>
      <c>
        <f>(M10*21)/100</f>
      </c>
      <c t="s">
        <v>27</v>
      </c>
    </row>
    <row r="11" spans="1:5" ht="12.75">
      <c r="A11" s="35" t="s">
        <v>54</v>
      </c>
      <c r="E11" s="39" t="s">
        <v>2750</v>
      </c>
    </row>
    <row r="12" spans="1:5" ht="12.75">
      <c r="A12" s="35" t="s">
        <v>55</v>
      </c>
      <c r="E12" s="40" t="s">
        <v>5</v>
      </c>
    </row>
    <row r="13" spans="1:5" ht="89.25">
      <c r="A13" t="s">
        <v>56</v>
      </c>
      <c r="E13" s="39" t="s">
        <v>2751</v>
      </c>
    </row>
    <row r="14" spans="1:16" ht="12.75">
      <c r="A14" t="s">
        <v>49</v>
      </c>
      <c s="34" t="s">
        <v>27</v>
      </c>
      <c s="34" t="s">
        <v>2752</v>
      </c>
      <c s="35" t="s">
        <v>5</v>
      </c>
      <c s="6" t="s">
        <v>2753</v>
      </c>
      <c s="36" t="s">
        <v>80</v>
      </c>
      <c s="37">
        <v>1</v>
      </c>
      <c s="36">
        <v>0</v>
      </c>
      <c s="36">
        <f>ROUND(G14*H14,6)</f>
      </c>
      <c r="L14" s="38">
        <v>0</v>
      </c>
      <c s="32">
        <f>ROUND(ROUND(L14,2)*ROUND(G14,3),2)</f>
      </c>
      <c s="36" t="s">
        <v>53</v>
      </c>
      <c>
        <f>(M14*21)/100</f>
      </c>
      <c t="s">
        <v>27</v>
      </c>
    </row>
    <row r="15" spans="1:5" ht="12.75">
      <c r="A15" s="35" t="s">
        <v>54</v>
      </c>
      <c r="E15" s="39" t="s">
        <v>2754</v>
      </c>
    </row>
    <row r="16" spans="1:5" ht="12.75">
      <c r="A16" s="35" t="s">
        <v>55</v>
      </c>
      <c r="E16" s="40" t="s">
        <v>5</v>
      </c>
    </row>
    <row r="17" spans="1:5" ht="191.25">
      <c r="A17" t="s">
        <v>56</v>
      </c>
      <c r="E17" s="39" t="s">
        <v>2755</v>
      </c>
    </row>
    <row r="18" spans="1:16" ht="12.75">
      <c r="A18" t="s">
        <v>49</v>
      </c>
      <c s="34" t="s">
        <v>26</v>
      </c>
      <c s="34" t="s">
        <v>2756</v>
      </c>
      <c s="35" t="s">
        <v>5</v>
      </c>
      <c s="6" t="s">
        <v>2757</v>
      </c>
      <c s="36" t="s">
        <v>80</v>
      </c>
      <c s="37">
        <v>1</v>
      </c>
      <c s="36">
        <v>0</v>
      </c>
      <c s="36">
        <f>ROUND(G18*H18,6)</f>
      </c>
      <c r="L18" s="38">
        <v>0</v>
      </c>
      <c s="32">
        <f>ROUND(ROUND(L18,2)*ROUND(G18,3),2)</f>
      </c>
      <c s="36" t="s">
        <v>53</v>
      </c>
      <c>
        <f>(M18*21)/100</f>
      </c>
      <c t="s">
        <v>27</v>
      </c>
    </row>
    <row r="19" spans="1:5" ht="12.75">
      <c r="A19" s="35" t="s">
        <v>54</v>
      </c>
      <c r="E19" s="39" t="s">
        <v>2758</v>
      </c>
    </row>
    <row r="20" spans="1:5" ht="12.75">
      <c r="A20" s="35" t="s">
        <v>55</v>
      </c>
      <c r="E20" s="40" t="s">
        <v>5</v>
      </c>
    </row>
    <row r="21" spans="1:5" ht="191.25">
      <c r="A21" t="s">
        <v>56</v>
      </c>
      <c r="E21" s="39" t="s">
        <v>2755</v>
      </c>
    </row>
    <row r="22" spans="1:16" ht="12.75">
      <c r="A22" t="s">
        <v>49</v>
      </c>
      <c s="34" t="s">
        <v>65</v>
      </c>
      <c s="34" t="s">
        <v>2759</v>
      </c>
      <c s="35" t="s">
        <v>5</v>
      </c>
      <c s="6" t="s">
        <v>2760</v>
      </c>
      <c s="36" t="s">
        <v>80</v>
      </c>
      <c s="37">
        <v>1</v>
      </c>
      <c s="36">
        <v>0</v>
      </c>
      <c s="36">
        <f>ROUND(G22*H22,6)</f>
      </c>
      <c r="L22" s="38">
        <v>0</v>
      </c>
      <c s="32">
        <f>ROUND(ROUND(L22,2)*ROUND(G22,3),2)</f>
      </c>
      <c s="36" t="s">
        <v>53</v>
      </c>
      <c>
        <f>(M22*21)/100</f>
      </c>
      <c t="s">
        <v>27</v>
      </c>
    </row>
    <row r="23" spans="1:5" ht="12.75">
      <c r="A23" s="35" t="s">
        <v>54</v>
      </c>
      <c r="E23" s="39" t="s">
        <v>2758</v>
      </c>
    </row>
    <row r="24" spans="1:5" ht="12.75">
      <c r="A24" s="35" t="s">
        <v>55</v>
      </c>
      <c r="E24" s="40" t="s">
        <v>5</v>
      </c>
    </row>
    <row r="25" spans="1:5" ht="165.75">
      <c r="A25" t="s">
        <v>56</v>
      </c>
      <c r="E25" s="39" t="s">
        <v>2761</v>
      </c>
    </row>
    <row r="26" spans="1:16" ht="25.5">
      <c r="A26" t="s">
        <v>49</v>
      </c>
      <c s="34" t="s">
        <v>69</v>
      </c>
      <c s="34" t="s">
        <v>2762</v>
      </c>
      <c s="35" t="s">
        <v>5</v>
      </c>
      <c s="6" t="s">
        <v>2763</v>
      </c>
      <c s="36" t="s">
        <v>80</v>
      </c>
      <c s="37">
        <v>1</v>
      </c>
      <c s="36">
        <v>0</v>
      </c>
      <c s="36">
        <f>ROUND(G26*H26,6)</f>
      </c>
      <c r="L26" s="38">
        <v>0</v>
      </c>
      <c s="32">
        <f>ROUND(ROUND(L26,2)*ROUND(G26,3),2)</f>
      </c>
      <c s="36" t="s">
        <v>53</v>
      </c>
      <c>
        <f>(M26*21)/100</f>
      </c>
      <c t="s">
        <v>27</v>
      </c>
    </row>
    <row r="27" spans="1:5" ht="12.75">
      <c r="A27" s="35" t="s">
        <v>54</v>
      </c>
      <c r="E27" s="39" t="s">
        <v>2754</v>
      </c>
    </row>
    <row r="28" spans="1:5" ht="12.75">
      <c r="A28" s="35" t="s">
        <v>55</v>
      </c>
      <c r="E28" s="40" t="s">
        <v>5</v>
      </c>
    </row>
    <row r="29" spans="1:5" ht="165.75">
      <c r="A29" t="s">
        <v>56</v>
      </c>
      <c r="E29" s="39" t="s">
        <v>2764</v>
      </c>
    </row>
    <row r="30" spans="1:16" ht="25.5">
      <c r="A30" t="s">
        <v>49</v>
      </c>
      <c s="34" t="s">
        <v>72</v>
      </c>
      <c s="34" t="s">
        <v>2765</v>
      </c>
      <c s="35" t="s">
        <v>5</v>
      </c>
      <c s="6" t="s">
        <v>2766</v>
      </c>
      <c s="36" t="s">
        <v>80</v>
      </c>
      <c s="37">
        <v>1</v>
      </c>
      <c s="36">
        <v>0</v>
      </c>
      <c s="36">
        <f>ROUND(G30*H30,6)</f>
      </c>
      <c r="L30" s="38">
        <v>0</v>
      </c>
      <c s="32">
        <f>ROUND(ROUND(L30,2)*ROUND(G30,3),2)</f>
      </c>
      <c s="36" t="s">
        <v>53</v>
      </c>
      <c>
        <f>(M30*21)/100</f>
      </c>
      <c t="s">
        <v>27</v>
      </c>
    </row>
    <row r="31" spans="1:5" ht="12.75">
      <c r="A31" s="35" t="s">
        <v>54</v>
      </c>
      <c r="E31" s="39" t="s">
        <v>2754</v>
      </c>
    </row>
    <row r="32" spans="1:5" ht="12.75">
      <c r="A32" s="35" t="s">
        <v>55</v>
      </c>
      <c r="E32" s="40" t="s">
        <v>5</v>
      </c>
    </row>
    <row r="33" spans="1:5" ht="165.75">
      <c r="A33" t="s">
        <v>56</v>
      </c>
      <c r="E33" s="39" t="s">
        <v>2764</v>
      </c>
    </row>
    <row r="34" spans="1:16" ht="12.75">
      <c r="A34" t="s">
        <v>49</v>
      </c>
      <c s="34" t="s">
        <v>77</v>
      </c>
      <c s="34" t="s">
        <v>2767</v>
      </c>
      <c s="35" t="s">
        <v>5</v>
      </c>
      <c s="6" t="s">
        <v>2768</v>
      </c>
      <c s="36" t="s">
        <v>80</v>
      </c>
      <c s="37">
        <v>2</v>
      </c>
      <c s="36">
        <v>0</v>
      </c>
      <c s="36">
        <f>ROUND(G34*H34,6)</f>
      </c>
      <c r="L34" s="38">
        <v>0</v>
      </c>
      <c s="32">
        <f>ROUND(ROUND(L34,2)*ROUND(G34,3),2)</f>
      </c>
      <c s="36" t="s">
        <v>419</v>
      </c>
      <c>
        <f>(M34*21)/100</f>
      </c>
      <c t="s">
        <v>27</v>
      </c>
    </row>
    <row r="35" spans="1:5" ht="12.75">
      <c r="A35" s="35" t="s">
        <v>54</v>
      </c>
      <c r="E35" s="39" t="s">
        <v>2769</v>
      </c>
    </row>
    <row r="36" spans="1:5" ht="12.75">
      <c r="A36" s="35" t="s">
        <v>55</v>
      </c>
      <c r="E36" s="40" t="s">
        <v>5</v>
      </c>
    </row>
    <row r="37" spans="1:5" ht="102">
      <c r="A37" t="s">
        <v>56</v>
      </c>
      <c r="E37" s="39" t="s">
        <v>2770</v>
      </c>
    </row>
    <row r="38" spans="1:16" ht="12.75">
      <c r="A38" t="s">
        <v>49</v>
      </c>
      <c s="34" t="s">
        <v>82</v>
      </c>
      <c s="34" t="s">
        <v>1288</v>
      </c>
      <c s="35" t="s">
        <v>5</v>
      </c>
      <c s="6" t="s">
        <v>1289</v>
      </c>
      <c s="36" t="s">
        <v>80</v>
      </c>
      <c s="37">
        <v>2</v>
      </c>
      <c s="36">
        <v>0</v>
      </c>
      <c s="36">
        <f>ROUND(G38*H38,6)</f>
      </c>
      <c r="L38" s="38">
        <v>0</v>
      </c>
      <c s="32">
        <f>ROUND(ROUND(L38,2)*ROUND(G38,3),2)</f>
      </c>
      <c s="36" t="s">
        <v>419</v>
      </c>
      <c>
        <f>(M38*21)/100</f>
      </c>
      <c t="s">
        <v>27</v>
      </c>
    </row>
    <row r="39" spans="1:5" ht="12.75">
      <c r="A39" s="35" t="s">
        <v>54</v>
      </c>
      <c r="E39" s="39" t="s">
        <v>2769</v>
      </c>
    </row>
    <row r="40" spans="1:5" ht="12.75">
      <c r="A40" s="35" t="s">
        <v>55</v>
      </c>
      <c r="E40" s="40" t="s">
        <v>5</v>
      </c>
    </row>
    <row r="41" spans="1:5" ht="63.75">
      <c r="A41" t="s">
        <v>56</v>
      </c>
      <c r="E41" s="39" t="s">
        <v>2771</v>
      </c>
    </row>
    <row r="42" spans="1:16" ht="38.25">
      <c r="A42" t="s">
        <v>49</v>
      </c>
      <c s="34" t="s">
        <v>86</v>
      </c>
      <c s="34" t="s">
        <v>2772</v>
      </c>
      <c s="35" t="s">
        <v>5</v>
      </c>
      <c s="6" t="s">
        <v>2773</v>
      </c>
      <c s="36" t="s">
        <v>80</v>
      </c>
      <c s="37">
        <v>48</v>
      </c>
      <c s="36">
        <v>0</v>
      </c>
      <c s="36">
        <f>ROUND(G42*H42,6)</f>
      </c>
      <c r="L42" s="38">
        <v>0</v>
      </c>
      <c s="32">
        <f>ROUND(ROUND(L42,2)*ROUND(G42,3),2)</f>
      </c>
      <c s="36" t="s">
        <v>53</v>
      </c>
      <c>
        <f>(M42*21)/100</f>
      </c>
      <c t="s">
        <v>27</v>
      </c>
    </row>
    <row r="43" spans="1:5" ht="12.75">
      <c r="A43" s="35" t="s">
        <v>54</v>
      </c>
      <c r="E43" s="39" t="s">
        <v>2774</v>
      </c>
    </row>
    <row r="44" spans="1:5" ht="12.75">
      <c r="A44" s="35" t="s">
        <v>55</v>
      </c>
      <c r="E44" s="40" t="s">
        <v>5</v>
      </c>
    </row>
    <row r="45" spans="1:5" ht="165.75">
      <c r="A45" t="s">
        <v>56</v>
      </c>
      <c r="E45" s="39" t="s">
        <v>2775</v>
      </c>
    </row>
    <row r="46" spans="1:16" ht="12.75">
      <c r="A46" t="s">
        <v>49</v>
      </c>
      <c s="34" t="s">
        <v>90</v>
      </c>
      <c s="34" t="s">
        <v>2776</v>
      </c>
      <c s="35" t="s">
        <v>5</v>
      </c>
      <c s="6" t="s">
        <v>2777</v>
      </c>
      <c s="36" t="s">
        <v>80</v>
      </c>
      <c s="37">
        <v>2</v>
      </c>
      <c s="36">
        <v>0</v>
      </c>
      <c s="36">
        <f>ROUND(G46*H46,6)</f>
      </c>
      <c r="L46" s="38">
        <v>0</v>
      </c>
      <c s="32">
        <f>ROUND(ROUND(L46,2)*ROUND(G46,3),2)</f>
      </c>
      <c s="36" t="s">
        <v>53</v>
      </c>
      <c>
        <f>(M46*21)/100</f>
      </c>
      <c t="s">
        <v>27</v>
      </c>
    </row>
    <row r="47" spans="1:5" ht="12.75">
      <c r="A47" s="35" t="s">
        <v>54</v>
      </c>
      <c r="E47" s="39" t="s">
        <v>2778</v>
      </c>
    </row>
    <row r="48" spans="1:5" ht="12.75">
      <c r="A48" s="35" t="s">
        <v>55</v>
      </c>
      <c r="E48" s="40" t="s">
        <v>5</v>
      </c>
    </row>
    <row r="49" spans="1:5" ht="165.75">
      <c r="A49" t="s">
        <v>56</v>
      </c>
      <c r="E49" s="39" t="s">
        <v>2775</v>
      </c>
    </row>
    <row r="50" spans="1:16" ht="25.5">
      <c r="A50" t="s">
        <v>49</v>
      </c>
      <c s="34" t="s">
        <v>94</v>
      </c>
      <c s="34" t="s">
        <v>2779</v>
      </c>
      <c s="35" t="s">
        <v>5</v>
      </c>
      <c s="6" t="s">
        <v>2780</v>
      </c>
      <c s="36" t="s">
        <v>80</v>
      </c>
      <c s="37">
        <v>8</v>
      </c>
      <c s="36">
        <v>0</v>
      </c>
      <c s="36">
        <f>ROUND(G50*H50,6)</f>
      </c>
      <c r="L50" s="38">
        <v>0</v>
      </c>
      <c s="32">
        <f>ROUND(ROUND(L50,2)*ROUND(G50,3),2)</f>
      </c>
      <c s="36" t="s">
        <v>53</v>
      </c>
      <c>
        <f>(M50*21)/100</f>
      </c>
      <c t="s">
        <v>27</v>
      </c>
    </row>
    <row r="51" spans="1:5" ht="12.75">
      <c r="A51" s="35" t="s">
        <v>54</v>
      </c>
      <c r="E51" s="39" t="s">
        <v>2781</v>
      </c>
    </row>
    <row r="52" spans="1:5" ht="12.75">
      <c r="A52" s="35" t="s">
        <v>55</v>
      </c>
      <c r="E52" s="40" t="s">
        <v>5</v>
      </c>
    </row>
    <row r="53" spans="1:5" ht="165.75">
      <c r="A53" t="s">
        <v>56</v>
      </c>
      <c r="E53" s="39" t="s">
        <v>2775</v>
      </c>
    </row>
    <row r="54" spans="1:16" ht="12.75">
      <c r="A54" t="s">
        <v>49</v>
      </c>
      <c s="34" t="s">
        <v>98</v>
      </c>
      <c s="34" t="s">
        <v>2782</v>
      </c>
      <c s="35" t="s">
        <v>5</v>
      </c>
      <c s="6" t="s">
        <v>2783</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2784</v>
      </c>
    </row>
    <row r="58" spans="1:16" ht="12.75">
      <c r="A58" t="s">
        <v>49</v>
      </c>
      <c s="34" t="s">
        <v>103</v>
      </c>
      <c s="34" t="s">
        <v>2785</v>
      </c>
      <c s="35" t="s">
        <v>5</v>
      </c>
      <c s="6" t="s">
        <v>2786</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2787</v>
      </c>
    </row>
    <row r="62" spans="1:16" ht="12.75">
      <c r="A62" t="s">
        <v>49</v>
      </c>
      <c s="34" t="s">
        <v>106</v>
      </c>
      <c s="34" t="s">
        <v>2788</v>
      </c>
      <c s="35" t="s">
        <v>5</v>
      </c>
      <c s="6" t="s">
        <v>2789</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2790</v>
      </c>
    </row>
    <row r="66" spans="1:16" ht="12.75">
      <c r="A66" t="s">
        <v>49</v>
      </c>
      <c s="34" t="s">
        <v>110</v>
      </c>
      <c s="34" t="s">
        <v>2791</v>
      </c>
      <c s="35" t="s">
        <v>5</v>
      </c>
      <c s="6" t="s">
        <v>2792</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2793</v>
      </c>
    </row>
    <row r="70" spans="1:16" ht="25.5">
      <c r="A70" t="s">
        <v>49</v>
      </c>
      <c s="34" t="s">
        <v>113</v>
      </c>
      <c s="34" t="s">
        <v>1448</v>
      </c>
      <c s="35" t="s">
        <v>5</v>
      </c>
      <c s="6" t="s">
        <v>2794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2795</v>
      </c>
    </row>
    <row r="74" spans="1:16" ht="25.5">
      <c r="A74" t="s">
        <v>49</v>
      </c>
      <c s="34" t="s">
        <v>117</v>
      </c>
      <c s="34" t="s">
        <v>1454</v>
      </c>
      <c s="35" t="s">
        <v>5</v>
      </c>
      <c s="6" t="s">
        <v>1455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2796</v>
      </c>
    </row>
    <row r="78" spans="1:16" ht="25.5">
      <c r="A78" t="s">
        <v>49</v>
      </c>
      <c s="34" t="s">
        <v>121</v>
      </c>
      <c s="34" t="s">
        <v>2797</v>
      </c>
      <c s="35" t="s">
        <v>5</v>
      </c>
      <c s="6" t="s">
        <v>2798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2799</v>
      </c>
    </row>
    <row r="82" spans="1:16" ht="12.75">
      <c r="A82" t="s">
        <v>49</v>
      </c>
      <c s="34" t="s">
        <v>125</v>
      </c>
      <c s="34" t="s">
        <v>1583</v>
      </c>
      <c s="35" t="s">
        <v>5</v>
      </c>
      <c s="6" t="s">
        <v>1584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2800</v>
      </c>
    </row>
    <row r="86" spans="1:16" ht="12.75">
      <c r="A86" t="s">
        <v>49</v>
      </c>
      <c s="34" t="s">
        <v>128</v>
      </c>
      <c s="34" t="s">
        <v>1586</v>
      </c>
      <c s="35" t="s">
        <v>5</v>
      </c>
      <c s="6" t="s">
        <v>1587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2801</v>
      </c>
    </row>
    <row r="90" spans="1:16" ht="25.5">
      <c r="A90" t="s">
        <v>49</v>
      </c>
      <c s="34" t="s">
        <v>132</v>
      </c>
      <c s="34" t="s">
        <v>2802</v>
      </c>
      <c s="35" t="s">
        <v>5</v>
      </c>
      <c s="6" t="s">
        <v>2803</v>
      </c>
      <c s="36" t="s">
        <v>80</v>
      </c>
      <c s="37">
        <v>1</v>
      </c>
      <c s="36">
        <v>0</v>
      </c>
      <c s="36">
        <f>ROUND(G90*H90,6)</f>
      </c>
      <c r="L90" s="38">
        <v>0</v>
      </c>
      <c s="32">
        <f>ROUND(ROUND(L90,2)*ROUND(G90,3),2)</f>
      </c>
      <c s="36" t="s">
        <v>53</v>
      </c>
      <c>
        <f>(M90*21)/100</f>
      </c>
      <c t="s">
        <v>27</v>
      </c>
    </row>
    <row r="91" spans="1:5" ht="12.75">
      <c r="A91" s="35" t="s">
        <v>54</v>
      </c>
      <c r="E91" s="39" t="s">
        <v>2804</v>
      </c>
    </row>
    <row r="92" spans="1:5" ht="12.75">
      <c r="A92" s="35" t="s">
        <v>55</v>
      </c>
      <c r="E92" s="40" t="s">
        <v>5</v>
      </c>
    </row>
    <row r="93" spans="1:5" ht="114.75">
      <c r="A93" t="s">
        <v>56</v>
      </c>
      <c r="E93" s="39" t="s">
        <v>2805</v>
      </c>
    </row>
    <row r="94" spans="1:16" ht="12.75">
      <c r="A94" t="s">
        <v>49</v>
      </c>
      <c s="34" t="s">
        <v>136</v>
      </c>
      <c s="34" t="s">
        <v>2278</v>
      </c>
      <c s="35" t="s">
        <v>5</v>
      </c>
      <c s="6" t="s">
        <v>2279</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2806</v>
      </c>
    </row>
    <row r="98" spans="1:16" ht="12.75">
      <c r="A98" t="s">
        <v>49</v>
      </c>
      <c s="34" t="s">
        <v>139</v>
      </c>
      <c s="34" t="s">
        <v>2021</v>
      </c>
      <c s="35" t="s">
        <v>5</v>
      </c>
      <c s="6" t="s">
        <v>2022</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2807</v>
      </c>
    </row>
    <row r="102" spans="1:16" ht="12.75">
      <c r="A102" t="s">
        <v>49</v>
      </c>
      <c s="34" t="s">
        <v>143</v>
      </c>
      <c s="34" t="s">
        <v>2808</v>
      </c>
      <c s="35" t="s">
        <v>5</v>
      </c>
      <c s="6" t="s">
        <v>2809</v>
      </c>
      <c s="36" t="s">
        <v>80</v>
      </c>
      <c s="37">
        <v>1</v>
      </c>
      <c s="36">
        <v>0</v>
      </c>
      <c s="36">
        <f>ROUND(G102*H102,6)</f>
      </c>
      <c r="L102" s="38">
        <v>0</v>
      </c>
      <c s="32">
        <f>ROUND(ROUND(L102,2)*ROUND(G102,3),2)</f>
      </c>
      <c s="36" t="s">
        <v>53</v>
      </c>
      <c>
        <f>(M102*21)/100</f>
      </c>
      <c t="s">
        <v>27</v>
      </c>
    </row>
    <row r="103" spans="1:5" ht="12.75">
      <c r="A103" s="35" t="s">
        <v>54</v>
      </c>
      <c r="E103" s="39" t="s">
        <v>2754</v>
      </c>
    </row>
    <row r="104" spans="1:5" ht="12.75">
      <c r="A104" s="35" t="s">
        <v>55</v>
      </c>
      <c r="E104" s="40" t="s">
        <v>5</v>
      </c>
    </row>
    <row r="105" spans="1:5" ht="114.75">
      <c r="A105" t="s">
        <v>56</v>
      </c>
      <c r="E105" s="39" t="s">
        <v>2810</v>
      </c>
    </row>
    <row r="106" spans="1:16" ht="12.75">
      <c r="A106" t="s">
        <v>49</v>
      </c>
      <c s="34" t="s">
        <v>146</v>
      </c>
      <c s="34" t="s">
        <v>2811</v>
      </c>
      <c s="35" t="s">
        <v>5</v>
      </c>
      <c s="6" t="s">
        <v>2812</v>
      </c>
      <c s="36" t="s">
        <v>80</v>
      </c>
      <c s="37">
        <v>1</v>
      </c>
      <c s="36">
        <v>0</v>
      </c>
      <c s="36">
        <f>ROUND(G106*H106,6)</f>
      </c>
      <c r="L106" s="38">
        <v>0</v>
      </c>
      <c s="32">
        <f>ROUND(ROUND(L106,2)*ROUND(G106,3),2)</f>
      </c>
      <c s="36" t="s">
        <v>53</v>
      </c>
      <c>
        <f>(M106*21)/100</f>
      </c>
      <c t="s">
        <v>27</v>
      </c>
    </row>
    <row r="107" spans="1:5" ht="12.75">
      <c r="A107" s="35" t="s">
        <v>54</v>
      </c>
      <c r="E107" s="39" t="s">
        <v>2754</v>
      </c>
    </row>
    <row r="108" spans="1:5" ht="12.75">
      <c r="A108" s="35" t="s">
        <v>55</v>
      </c>
      <c r="E108" s="40" t="s">
        <v>5</v>
      </c>
    </row>
    <row r="109" spans="1:5" ht="140.25">
      <c r="A109" t="s">
        <v>56</v>
      </c>
      <c r="E109" s="39" t="s">
        <v>2813</v>
      </c>
    </row>
    <row r="110" spans="1:16" ht="12.75">
      <c r="A110" t="s">
        <v>49</v>
      </c>
      <c s="34" t="s">
        <v>787</v>
      </c>
      <c s="34" t="s">
        <v>2814</v>
      </c>
      <c s="35" t="s">
        <v>5</v>
      </c>
      <c s="6" t="s">
        <v>2815</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38.25">
      <c r="A113" t="s">
        <v>56</v>
      </c>
      <c r="E113" s="39" t="s">
        <v>2816</v>
      </c>
    </row>
    <row r="114" spans="1:16" ht="12.75">
      <c r="A114" t="s">
        <v>49</v>
      </c>
      <c s="34" t="s">
        <v>151</v>
      </c>
      <c s="34" t="s">
        <v>2817</v>
      </c>
      <c s="35" t="s">
        <v>5</v>
      </c>
      <c s="6" t="s">
        <v>2818</v>
      </c>
      <c s="36" t="s">
        <v>75</v>
      </c>
      <c s="37">
        <v>50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38.25">
      <c r="A117" t="s">
        <v>56</v>
      </c>
      <c r="E117" s="39" t="s">
        <v>2816</v>
      </c>
    </row>
    <row r="118" spans="1:16" ht="12.75">
      <c r="A118" t="s">
        <v>49</v>
      </c>
      <c s="34" t="s">
        <v>155</v>
      </c>
      <c s="34" t="s">
        <v>2819</v>
      </c>
      <c s="35" t="s">
        <v>5</v>
      </c>
      <c s="6" t="s">
        <v>2820</v>
      </c>
      <c s="36" t="s">
        <v>80</v>
      </c>
      <c s="37">
        <v>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38.25">
      <c r="A121" t="s">
        <v>56</v>
      </c>
      <c r="E121" s="39" t="s">
        <v>2816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2745</v>
      </c>
      <c s="41">
        <f>Rekapitulace!C57</f>
      </c>
      <c s="20" t="s">
        <v>0</v>
      </c>
      <c t="s">
        <v>23</v>
      </c>
      <c t="s">
        <v>27</v>
      </c>
    </row>
    <row r="4" spans="1:16" ht="32" customHeight="1">
      <c r="A4" s="24" t="s">
        <v>20</v>
      </c>
      <c s="25" t="s">
        <v>28</v>
      </c>
      <c s="27" t="s">
        <v>2745</v>
      </c>
      <c r="E4" s="26" t="s">
        <v>2746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2823</v>
      </c>
      <c r="E8" s="30" t="s">
        <v>2822</v>
      </c>
      <c r="J8" s="29">
        <f>0+J9</f>
      </c>
      <c s="29">
        <f>0+K9</f>
      </c>
      <c s="29">
        <f>0+L9</f>
      </c>
      <c s="29">
        <f>0+M9</f>
      </c>
    </row>
    <row r="9" spans="1:13" ht="12.75">
      <c r="A9" t="s">
        <v>46</v>
      </c>
      <c r="C9" s="31" t="s">
        <v>47</v>
      </c>
      <c r="E9" s="33" t="s">
        <v>1567</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765</v>
      </c>
      <c s="35" t="s">
        <v>5</v>
      </c>
      <c s="6" t="s">
        <v>766</v>
      </c>
      <c s="36" t="s">
        <v>75</v>
      </c>
      <c s="37">
        <v>15</v>
      </c>
      <c s="36">
        <v>0</v>
      </c>
      <c s="36">
        <f>ROUND(G10*H10,6)</f>
      </c>
      <c r="L10" s="38">
        <v>0</v>
      </c>
      <c s="32">
        <f>ROUND(ROUND(L10,2)*ROUND(G10,3),2)</f>
      </c>
      <c s="36" t="s">
        <v>53</v>
      </c>
      <c>
        <f>(M10*21)/100</f>
      </c>
      <c t="s">
        <v>27</v>
      </c>
    </row>
    <row r="11" spans="1:5" ht="12.75">
      <c r="A11" s="35" t="s">
        <v>54</v>
      </c>
      <c r="E11" s="39" t="s">
        <v>2750</v>
      </c>
    </row>
    <row r="12" spans="1:5" ht="12.75">
      <c r="A12" s="35" t="s">
        <v>55</v>
      </c>
      <c r="E12" s="40" t="s">
        <v>5</v>
      </c>
    </row>
    <row r="13" spans="1:5" ht="89.25">
      <c r="A13" t="s">
        <v>56</v>
      </c>
      <c r="E13" s="39" t="s">
        <v>2751</v>
      </c>
    </row>
    <row r="14" spans="1:16" ht="12.75">
      <c r="A14" t="s">
        <v>49</v>
      </c>
      <c s="34" t="s">
        <v>27</v>
      </c>
      <c s="34" t="s">
        <v>2752</v>
      </c>
      <c s="35" t="s">
        <v>5</v>
      </c>
      <c s="6" t="s">
        <v>2753</v>
      </c>
      <c s="36" t="s">
        <v>80</v>
      </c>
      <c s="37">
        <v>1</v>
      </c>
      <c s="36">
        <v>0</v>
      </c>
      <c s="36">
        <f>ROUND(G14*H14,6)</f>
      </c>
      <c r="L14" s="38">
        <v>0</v>
      </c>
      <c s="32">
        <f>ROUND(ROUND(L14,2)*ROUND(G14,3),2)</f>
      </c>
      <c s="36" t="s">
        <v>53</v>
      </c>
      <c>
        <f>(M14*21)/100</f>
      </c>
      <c t="s">
        <v>27</v>
      </c>
    </row>
    <row r="15" spans="1:5" ht="12.75">
      <c r="A15" s="35" t="s">
        <v>54</v>
      </c>
      <c r="E15" s="39" t="s">
        <v>2754</v>
      </c>
    </row>
    <row r="16" spans="1:5" ht="12.75">
      <c r="A16" s="35" t="s">
        <v>55</v>
      </c>
      <c r="E16" s="40" t="s">
        <v>5</v>
      </c>
    </row>
    <row r="17" spans="1:5" ht="191.25">
      <c r="A17" t="s">
        <v>56</v>
      </c>
      <c r="E17" s="39" t="s">
        <v>2755</v>
      </c>
    </row>
    <row r="18" spans="1:16" ht="12.75">
      <c r="A18" t="s">
        <v>49</v>
      </c>
      <c s="34" t="s">
        <v>26</v>
      </c>
      <c s="34" t="s">
        <v>2756</v>
      </c>
      <c s="35" t="s">
        <v>5</v>
      </c>
      <c s="6" t="s">
        <v>2757</v>
      </c>
      <c s="36" t="s">
        <v>80</v>
      </c>
      <c s="37">
        <v>1</v>
      </c>
      <c s="36">
        <v>0</v>
      </c>
      <c s="36">
        <f>ROUND(G18*H18,6)</f>
      </c>
      <c r="L18" s="38">
        <v>0</v>
      </c>
      <c s="32">
        <f>ROUND(ROUND(L18,2)*ROUND(G18,3),2)</f>
      </c>
      <c s="36" t="s">
        <v>53</v>
      </c>
      <c>
        <f>(M18*21)/100</f>
      </c>
      <c t="s">
        <v>27</v>
      </c>
    </row>
    <row r="19" spans="1:5" ht="12.75">
      <c r="A19" s="35" t="s">
        <v>54</v>
      </c>
      <c r="E19" s="39" t="s">
        <v>2758</v>
      </c>
    </row>
    <row r="20" spans="1:5" ht="12.75">
      <c r="A20" s="35" t="s">
        <v>55</v>
      </c>
      <c r="E20" s="40" t="s">
        <v>5</v>
      </c>
    </row>
    <row r="21" spans="1:5" ht="191.25">
      <c r="A21" t="s">
        <v>56</v>
      </c>
      <c r="E21" s="39" t="s">
        <v>2755</v>
      </c>
    </row>
    <row r="22" spans="1:16" ht="12.75">
      <c r="A22" t="s">
        <v>49</v>
      </c>
      <c s="34" t="s">
        <v>65</v>
      </c>
      <c s="34" t="s">
        <v>2759</v>
      </c>
      <c s="35" t="s">
        <v>5</v>
      </c>
      <c s="6" t="s">
        <v>2760</v>
      </c>
      <c s="36" t="s">
        <v>80</v>
      </c>
      <c s="37">
        <v>1</v>
      </c>
      <c s="36">
        <v>0</v>
      </c>
      <c s="36">
        <f>ROUND(G22*H22,6)</f>
      </c>
      <c r="L22" s="38">
        <v>0</v>
      </c>
      <c s="32">
        <f>ROUND(ROUND(L22,2)*ROUND(G22,3),2)</f>
      </c>
      <c s="36" t="s">
        <v>53</v>
      </c>
      <c>
        <f>(M22*21)/100</f>
      </c>
      <c t="s">
        <v>27</v>
      </c>
    </row>
    <row r="23" spans="1:5" ht="12.75">
      <c r="A23" s="35" t="s">
        <v>54</v>
      </c>
      <c r="E23" s="39" t="s">
        <v>2758</v>
      </c>
    </row>
    <row r="24" spans="1:5" ht="12.75">
      <c r="A24" s="35" t="s">
        <v>55</v>
      </c>
      <c r="E24" s="40" t="s">
        <v>5</v>
      </c>
    </row>
    <row r="25" spans="1:5" ht="165.75">
      <c r="A25" t="s">
        <v>56</v>
      </c>
      <c r="E25" s="39" t="s">
        <v>2761</v>
      </c>
    </row>
    <row r="26" spans="1:16" ht="25.5">
      <c r="A26" t="s">
        <v>49</v>
      </c>
      <c s="34" t="s">
        <v>69</v>
      </c>
      <c s="34" t="s">
        <v>2762</v>
      </c>
      <c s="35" t="s">
        <v>5</v>
      </c>
      <c s="6" t="s">
        <v>2763</v>
      </c>
      <c s="36" t="s">
        <v>80</v>
      </c>
      <c s="37">
        <v>1</v>
      </c>
      <c s="36">
        <v>0</v>
      </c>
      <c s="36">
        <f>ROUND(G26*H26,6)</f>
      </c>
      <c r="L26" s="38">
        <v>0</v>
      </c>
      <c s="32">
        <f>ROUND(ROUND(L26,2)*ROUND(G26,3),2)</f>
      </c>
      <c s="36" t="s">
        <v>53</v>
      </c>
      <c>
        <f>(M26*21)/100</f>
      </c>
      <c t="s">
        <v>27</v>
      </c>
    </row>
    <row r="27" spans="1:5" ht="12.75">
      <c r="A27" s="35" t="s">
        <v>54</v>
      </c>
      <c r="E27" s="39" t="s">
        <v>2754</v>
      </c>
    </row>
    <row r="28" spans="1:5" ht="12.75">
      <c r="A28" s="35" t="s">
        <v>55</v>
      </c>
      <c r="E28" s="40" t="s">
        <v>5</v>
      </c>
    </row>
    <row r="29" spans="1:5" ht="165.75">
      <c r="A29" t="s">
        <v>56</v>
      </c>
      <c r="E29" s="39" t="s">
        <v>2764</v>
      </c>
    </row>
    <row r="30" spans="1:16" ht="25.5">
      <c r="A30" t="s">
        <v>49</v>
      </c>
      <c s="34" t="s">
        <v>72</v>
      </c>
      <c s="34" t="s">
        <v>2765</v>
      </c>
      <c s="35" t="s">
        <v>5</v>
      </c>
      <c s="6" t="s">
        <v>2766</v>
      </c>
      <c s="36" t="s">
        <v>80</v>
      </c>
      <c s="37">
        <v>1</v>
      </c>
      <c s="36">
        <v>0</v>
      </c>
      <c s="36">
        <f>ROUND(G30*H30,6)</f>
      </c>
      <c r="L30" s="38">
        <v>0</v>
      </c>
      <c s="32">
        <f>ROUND(ROUND(L30,2)*ROUND(G30,3),2)</f>
      </c>
      <c s="36" t="s">
        <v>53</v>
      </c>
      <c>
        <f>(M30*21)/100</f>
      </c>
      <c t="s">
        <v>27</v>
      </c>
    </row>
    <row r="31" spans="1:5" ht="12.75">
      <c r="A31" s="35" t="s">
        <v>54</v>
      </c>
      <c r="E31" s="39" t="s">
        <v>2754</v>
      </c>
    </row>
    <row r="32" spans="1:5" ht="12.75">
      <c r="A32" s="35" t="s">
        <v>55</v>
      </c>
      <c r="E32" s="40" t="s">
        <v>5</v>
      </c>
    </row>
    <row r="33" spans="1:5" ht="165.75">
      <c r="A33" t="s">
        <v>56</v>
      </c>
      <c r="E33" s="39" t="s">
        <v>2764</v>
      </c>
    </row>
    <row r="34" spans="1:16" ht="12.75">
      <c r="A34" t="s">
        <v>49</v>
      </c>
      <c s="34" t="s">
        <v>77</v>
      </c>
      <c s="34" t="s">
        <v>2767</v>
      </c>
      <c s="35" t="s">
        <v>5</v>
      </c>
      <c s="6" t="s">
        <v>2768</v>
      </c>
      <c s="36" t="s">
        <v>80</v>
      </c>
      <c s="37">
        <v>2</v>
      </c>
      <c s="36">
        <v>0</v>
      </c>
      <c s="36">
        <f>ROUND(G34*H34,6)</f>
      </c>
      <c r="L34" s="38">
        <v>0</v>
      </c>
      <c s="32">
        <f>ROUND(ROUND(L34,2)*ROUND(G34,3),2)</f>
      </c>
      <c s="36" t="s">
        <v>419</v>
      </c>
      <c>
        <f>(M34*21)/100</f>
      </c>
      <c t="s">
        <v>27</v>
      </c>
    </row>
    <row r="35" spans="1:5" ht="12.75">
      <c r="A35" s="35" t="s">
        <v>54</v>
      </c>
      <c r="E35" s="39" t="s">
        <v>2769</v>
      </c>
    </row>
    <row r="36" spans="1:5" ht="12.75">
      <c r="A36" s="35" t="s">
        <v>55</v>
      </c>
      <c r="E36" s="40" t="s">
        <v>5</v>
      </c>
    </row>
    <row r="37" spans="1:5" ht="102">
      <c r="A37" t="s">
        <v>56</v>
      </c>
      <c r="E37" s="39" t="s">
        <v>2770</v>
      </c>
    </row>
    <row r="38" spans="1:16" ht="12.75">
      <c r="A38" t="s">
        <v>49</v>
      </c>
      <c s="34" t="s">
        <v>82</v>
      </c>
      <c s="34" t="s">
        <v>1288</v>
      </c>
      <c s="35" t="s">
        <v>5</v>
      </c>
      <c s="6" t="s">
        <v>1289</v>
      </c>
      <c s="36" t="s">
        <v>80</v>
      </c>
      <c s="37">
        <v>2</v>
      </c>
      <c s="36">
        <v>0</v>
      </c>
      <c s="36">
        <f>ROUND(G38*H38,6)</f>
      </c>
      <c r="L38" s="38">
        <v>0</v>
      </c>
      <c s="32">
        <f>ROUND(ROUND(L38,2)*ROUND(G38,3),2)</f>
      </c>
      <c s="36" t="s">
        <v>419</v>
      </c>
      <c>
        <f>(M38*21)/100</f>
      </c>
      <c t="s">
        <v>27</v>
      </c>
    </row>
    <row r="39" spans="1:5" ht="12.75">
      <c r="A39" s="35" t="s">
        <v>54</v>
      </c>
      <c r="E39" s="39" t="s">
        <v>2769</v>
      </c>
    </row>
    <row r="40" spans="1:5" ht="12.75">
      <c r="A40" s="35" t="s">
        <v>55</v>
      </c>
      <c r="E40" s="40" t="s">
        <v>5</v>
      </c>
    </row>
    <row r="41" spans="1:5" ht="63.75">
      <c r="A41" t="s">
        <v>56</v>
      </c>
      <c r="E41" s="39" t="s">
        <v>2771</v>
      </c>
    </row>
    <row r="42" spans="1:16" ht="38.25">
      <c r="A42" t="s">
        <v>49</v>
      </c>
      <c s="34" t="s">
        <v>86</v>
      </c>
      <c s="34" t="s">
        <v>2772</v>
      </c>
      <c s="35" t="s">
        <v>5</v>
      </c>
      <c s="6" t="s">
        <v>2773</v>
      </c>
      <c s="36" t="s">
        <v>80</v>
      </c>
      <c s="37">
        <v>48</v>
      </c>
      <c s="36">
        <v>0</v>
      </c>
      <c s="36">
        <f>ROUND(G42*H42,6)</f>
      </c>
      <c r="L42" s="38">
        <v>0</v>
      </c>
      <c s="32">
        <f>ROUND(ROUND(L42,2)*ROUND(G42,3),2)</f>
      </c>
      <c s="36" t="s">
        <v>53</v>
      </c>
      <c>
        <f>(M42*21)/100</f>
      </c>
      <c t="s">
        <v>27</v>
      </c>
    </row>
    <row r="43" spans="1:5" ht="12.75">
      <c r="A43" s="35" t="s">
        <v>54</v>
      </c>
      <c r="E43" s="39" t="s">
        <v>2774</v>
      </c>
    </row>
    <row r="44" spans="1:5" ht="12.75">
      <c r="A44" s="35" t="s">
        <v>55</v>
      </c>
      <c r="E44" s="40" t="s">
        <v>5</v>
      </c>
    </row>
    <row r="45" spans="1:5" ht="165.75">
      <c r="A45" t="s">
        <v>56</v>
      </c>
      <c r="E45" s="39" t="s">
        <v>2775</v>
      </c>
    </row>
    <row r="46" spans="1:16" ht="12.75">
      <c r="A46" t="s">
        <v>49</v>
      </c>
      <c s="34" t="s">
        <v>90</v>
      </c>
      <c s="34" t="s">
        <v>2776</v>
      </c>
      <c s="35" t="s">
        <v>5</v>
      </c>
      <c s="6" t="s">
        <v>2777</v>
      </c>
      <c s="36" t="s">
        <v>80</v>
      </c>
      <c s="37">
        <v>2</v>
      </c>
      <c s="36">
        <v>0</v>
      </c>
      <c s="36">
        <f>ROUND(G46*H46,6)</f>
      </c>
      <c r="L46" s="38">
        <v>0</v>
      </c>
      <c s="32">
        <f>ROUND(ROUND(L46,2)*ROUND(G46,3),2)</f>
      </c>
      <c s="36" t="s">
        <v>53</v>
      </c>
      <c>
        <f>(M46*21)/100</f>
      </c>
      <c t="s">
        <v>27</v>
      </c>
    </row>
    <row r="47" spans="1:5" ht="12.75">
      <c r="A47" s="35" t="s">
        <v>54</v>
      </c>
      <c r="E47" s="39" t="s">
        <v>2778</v>
      </c>
    </row>
    <row r="48" spans="1:5" ht="12.75">
      <c r="A48" s="35" t="s">
        <v>55</v>
      </c>
      <c r="E48" s="40" t="s">
        <v>5</v>
      </c>
    </row>
    <row r="49" spans="1:5" ht="165.75">
      <c r="A49" t="s">
        <v>56</v>
      </c>
      <c r="E49" s="39" t="s">
        <v>2775</v>
      </c>
    </row>
    <row r="50" spans="1:16" ht="25.5">
      <c r="A50" t="s">
        <v>49</v>
      </c>
      <c s="34" t="s">
        <v>94</v>
      </c>
      <c s="34" t="s">
        <v>2779</v>
      </c>
      <c s="35" t="s">
        <v>5</v>
      </c>
      <c s="6" t="s">
        <v>2780</v>
      </c>
      <c s="36" t="s">
        <v>80</v>
      </c>
      <c s="37">
        <v>8</v>
      </c>
      <c s="36">
        <v>0</v>
      </c>
      <c s="36">
        <f>ROUND(G50*H50,6)</f>
      </c>
      <c r="L50" s="38">
        <v>0</v>
      </c>
      <c s="32">
        <f>ROUND(ROUND(L50,2)*ROUND(G50,3),2)</f>
      </c>
      <c s="36" t="s">
        <v>53</v>
      </c>
      <c>
        <f>(M50*21)/100</f>
      </c>
      <c t="s">
        <v>27</v>
      </c>
    </row>
    <row r="51" spans="1:5" ht="12.75">
      <c r="A51" s="35" t="s">
        <v>54</v>
      </c>
      <c r="E51" s="39" t="s">
        <v>2781</v>
      </c>
    </row>
    <row r="52" spans="1:5" ht="12.75">
      <c r="A52" s="35" t="s">
        <v>55</v>
      </c>
      <c r="E52" s="40" t="s">
        <v>5</v>
      </c>
    </row>
    <row r="53" spans="1:5" ht="165.75">
      <c r="A53" t="s">
        <v>56</v>
      </c>
      <c r="E53" s="39" t="s">
        <v>2775</v>
      </c>
    </row>
    <row r="54" spans="1:16" ht="12.75">
      <c r="A54" t="s">
        <v>49</v>
      </c>
      <c s="34" t="s">
        <v>98</v>
      </c>
      <c s="34" t="s">
        <v>2782</v>
      </c>
      <c s="35" t="s">
        <v>5</v>
      </c>
      <c s="6" t="s">
        <v>2783</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2784</v>
      </c>
    </row>
    <row r="58" spans="1:16" ht="12.75">
      <c r="A58" t="s">
        <v>49</v>
      </c>
      <c s="34" t="s">
        <v>103</v>
      </c>
      <c s="34" t="s">
        <v>2785</v>
      </c>
      <c s="35" t="s">
        <v>5</v>
      </c>
      <c s="6" t="s">
        <v>2786</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2787</v>
      </c>
    </row>
    <row r="62" spans="1:16" ht="12.75">
      <c r="A62" t="s">
        <v>49</v>
      </c>
      <c s="34" t="s">
        <v>106</v>
      </c>
      <c s="34" t="s">
        <v>2788</v>
      </c>
      <c s="35" t="s">
        <v>5</v>
      </c>
      <c s="6" t="s">
        <v>2789</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2790</v>
      </c>
    </row>
    <row r="66" spans="1:16" ht="12.75">
      <c r="A66" t="s">
        <v>49</v>
      </c>
      <c s="34" t="s">
        <v>110</v>
      </c>
      <c s="34" t="s">
        <v>2791</v>
      </c>
      <c s="35" t="s">
        <v>5</v>
      </c>
      <c s="6" t="s">
        <v>2792</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2793</v>
      </c>
    </row>
    <row r="70" spans="1:16" ht="25.5">
      <c r="A70" t="s">
        <v>49</v>
      </c>
      <c s="34" t="s">
        <v>113</v>
      </c>
      <c s="34" t="s">
        <v>1448</v>
      </c>
      <c s="35" t="s">
        <v>5</v>
      </c>
      <c s="6" t="s">
        <v>2794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2795</v>
      </c>
    </row>
    <row r="74" spans="1:16" ht="25.5">
      <c r="A74" t="s">
        <v>49</v>
      </c>
      <c s="34" t="s">
        <v>117</v>
      </c>
      <c s="34" t="s">
        <v>1454</v>
      </c>
      <c s="35" t="s">
        <v>5</v>
      </c>
      <c s="6" t="s">
        <v>1455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2796</v>
      </c>
    </row>
    <row r="78" spans="1:16" ht="25.5">
      <c r="A78" t="s">
        <v>49</v>
      </c>
      <c s="34" t="s">
        <v>121</v>
      </c>
      <c s="34" t="s">
        <v>2797</v>
      </c>
      <c s="35" t="s">
        <v>5</v>
      </c>
      <c s="6" t="s">
        <v>2798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2799</v>
      </c>
    </row>
    <row r="82" spans="1:16" ht="12.75">
      <c r="A82" t="s">
        <v>49</v>
      </c>
      <c s="34" t="s">
        <v>125</v>
      </c>
      <c s="34" t="s">
        <v>1583</v>
      </c>
      <c s="35" t="s">
        <v>5</v>
      </c>
      <c s="6" t="s">
        <v>1584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2800</v>
      </c>
    </row>
    <row r="86" spans="1:16" ht="12.75">
      <c r="A86" t="s">
        <v>49</v>
      </c>
      <c s="34" t="s">
        <v>128</v>
      </c>
      <c s="34" t="s">
        <v>1586</v>
      </c>
      <c s="35" t="s">
        <v>5</v>
      </c>
      <c s="6" t="s">
        <v>1587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2801</v>
      </c>
    </row>
    <row r="90" spans="1:16" ht="25.5">
      <c r="A90" t="s">
        <v>49</v>
      </c>
      <c s="34" t="s">
        <v>132</v>
      </c>
      <c s="34" t="s">
        <v>2802</v>
      </c>
      <c s="35" t="s">
        <v>5</v>
      </c>
      <c s="6" t="s">
        <v>2803</v>
      </c>
      <c s="36" t="s">
        <v>80</v>
      </c>
      <c s="37">
        <v>1</v>
      </c>
      <c s="36">
        <v>0</v>
      </c>
      <c s="36">
        <f>ROUND(G90*H90,6)</f>
      </c>
      <c r="L90" s="38">
        <v>0</v>
      </c>
      <c s="32">
        <f>ROUND(ROUND(L90,2)*ROUND(G90,3),2)</f>
      </c>
      <c s="36" t="s">
        <v>53</v>
      </c>
      <c>
        <f>(M90*21)/100</f>
      </c>
      <c t="s">
        <v>27</v>
      </c>
    </row>
    <row r="91" spans="1:5" ht="12.75">
      <c r="A91" s="35" t="s">
        <v>54</v>
      </c>
      <c r="E91" s="39" t="s">
        <v>2804</v>
      </c>
    </row>
    <row r="92" spans="1:5" ht="12.75">
      <c r="A92" s="35" t="s">
        <v>55</v>
      </c>
      <c r="E92" s="40" t="s">
        <v>5</v>
      </c>
    </row>
    <row r="93" spans="1:5" ht="114.75">
      <c r="A93" t="s">
        <v>56</v>
      </c>
      <c r="E93" s="39" t="s">
        <v>2805</v>
      </c>
    </row>
    <row r="94" spans="1:16" ht="12.75">
      <c r="A94" t="s">
        <v>49</v>
      </c>
      <c s="34" t="s">
        <v>136</v>
      </c>
      <c s="34" t="s">
        <v>2278</v>
      </c>
      <c s="35" t="s">
        <v>5</v>
      </c>
      <c s="6" t="s">
        <v>2279</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2806</v>
      </c>
    </row>
    <row r="98" spans="1:16" ht="12.75">
      <c r="A98" t="s">
        <v>49</v>
      </c>
      <c s="34" t="s">
        <v>139</v>
      </c>
      <c s="34" t="s">
        <v>2021</v>
      </c>
      <c s="35" t="s">
        <v>5</v>
      </c>
      <c s="6" t="s">
        <v>2022</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2807</v>
      </c>
    </row>
    <row r="102" spans="1:16" ht="12.75">
      <c r="A102" t="s">
        <v>49</v>
      </c>
      <c s="34" t="s">
        <v>143</v>
      </c>
      <c s="34" t="s">
        <v>2808</v>
      </c>
      <c s="35" t="s">
        <v>5</v>
      </c>
      <c s="6" t="s">
        <v>2809</v>
      </c>
      <c s="36" t="s">
        <v>80</v>
      </c>
      <c s="37">
        <v>1</v>
      </c>
      <c s="36">
        <v>0</v>
      </c>
      <c s="36">
        <f>ROUND(G102*H102,6)</f>
      </c>
      <c r="L102" s="38">
        <v>0</v>
      </c>
      <c s="32">
        <f>ROUND(ROUND(L102,2)*ROUND(G102,3),2)</f>
      </c>
      <c s="36" t="s">
        <v>53</v>
      </c>
      <c>
        <f>(M102*21)/100</f>
      </c>
      <c t="s">
        <v>27</v>
      </c>
    </row>
    <row r="103" spans="1:5" ht="12.75">
      <c r="A103" s="35" t="s">
        <v>54</v>
      </c>
      <c r="E103" s="39" t="s">
        <v>2754</v>
      </c>
    </row>
    <row r="104" spans="1:5" ht="12.75">
      <c r="A104" s="35" t="s">
        <v>55</v>
      </c>
      <c r="E104" s="40" t="s">
        <v>5</v>
      </c>
    </row>
    <row r="105" spans="1:5" ht="114.75">
      <c r="A105" t="s">
        <v>56</v>
      </c>
      <c r="E105" s="39" t="s">
        <v>2810</v>
      </c>
    </row>
    <row r="106" spans="1:16" ht="12.75">
      <c r="A106" t="s">
        <v>49</v>
      </c>
      <c s="34" t="s">
        <v>146</v>
      </c>
      <c s="34" t="s">
        <v>2811</v>
      </c>
      <c s="35" t="s">
        <v>5</v>
      </c>
      <c s="6" t="s">
        <v>2812</v>
      </c>
      <c s="36" t="s">
        <v>80</v>
      </c>
      <c s="37">
        <v>1</v>
      </c>
      <c s="36">
        <v>0</v>
      </c>
      <c s="36">
        <f>ROUND(G106*H106,6)</f>
      </c>
      <c r="L106" s="38">
        <v>0</v>
      </c>
      <c s="32">
        <f>ROUND(ROUND(L106,2)*ROUND(G106,3),2)</f>
      </c>
      <c s="36" t="s">
        <v>53</v>
      </c>
      <c>
        <f>(M106*21)/100</f>
      </c>
      <c t="s">
        <v>27</v>
      </c>
    </row>
    <row r="107" spans="1:5" ht="12.75">
      <c r="A107" s="35" t="s">
        <v>54</v>
      </c>
      <c r="E107" s="39" t="s">
        <v>2754</v>
      </c>
    </row>
    <row r="108" spans="1:5" ht="12.75">
      <c r="A108" s="35" t="s">
        <v>55</v>
      </c>
      <c r="E108" s="40" t="s">
        <v>5</v>
      </c>
    </row>
    <row r="109" spans="1:5" ht="140.25">
      <c r="A109" t="s">
        <v>56</v>
      </c>
      <c r="E109" s="39" t="s">
        <v>2813</v>
      </c>
    </row>
    <row r="110" spans="1:16" ht="12.75">
      <c r="A110" t="s">
        <v>49</v>
      </c>
      <c s="34" t="s">
        <v>787</v>
      </c>
      <c s="34" t="s">
        <v>2814</v>
      </c>
      <c s="35" t="s">
        <v>5</v>
      </c>
      <c s="6" t="s">
        <v>2815</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38.25">
      <c r="A113" t="s">
        <v>56</v>
      </c>
      <c r="E113" s="39" t="s">
        <v>2816</v>
      </c>
    </row>
    <row r="114" spans="1:16" ht="12.75">
      <c r="A114" t="s">
        <v>49</v>
      </c>
      <c s="34" t="s">
        <v>151</v>
      </c>
      <c s="34" t="s">
        <v>2817</v>
      </c>
      <c s="35" t="s">
        <v>5</v>
      </c>
      <c s="6" t="s">
        <v>2818</v>
      </c>
      <c s="36" t="s">
        <v>75</v>
      </c>
      <c s="37">
        <v>50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38.25">
      <c r="A117" t="s">
        <v>56</v>
      </c>
      <c r="E117" s="39" t="s">
        <v>2816</v>
      </c>
    </row>
    <row r="118" spans="1:16" ht="12.75">
      <c r="A118" t="s">
        <v>49</v>
      </c>
      <c s="34" t="s">
        <v>155</v>
      </c>
      <c s="34" t="s">
        <v>2819</v>
      </c>
      <c s="35" t="s">
        <v>5</v>
      </c>
      <c s="6" t="s">
        <v>2820</v>
      </c>
      <c s="36" t="s">
        <v>80</v>
      </c>
      <c s="37">
        <v>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38.25">
      <c r="A121" t="s">
        <v>56</v>
      </c>
      <c r="E121" s="39" t="s">
        <v>2816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2824</v>
      </c>
      <c s="41">
        <f>Rekapitulace!C60</f>
      </c>
      <c s="20" t="s">
        <v>0</v>
      </c>
      <c t="s">
        <v>23</v>
      </c>
      <c t="s">
        <v>27</v>
      </c>
    </row>
    <row r="4" spans="1:16" ht="32" customHeight="1">
      <c r="A4" s="24" t="s">
        <v>20</v>
      </c>
      <c s="25" t="s">
        <v>28</v>
      </c>
      <c s="27" t="s">
        <v>2824</v>
      </c>
      <c r="E4" s="26" t="s">
        <v>2825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2828</v>
      </c>
      <c r="E8" s="30" t="s">
        <v>2827</v>
      </c>
      <c r="J8" s="29">
        <f>0+J9+J18+J27+J36+J45+J50+J55+J104</f>
      </c>
      <c s="29">
        <f>0+K9+K18+K27+K36+K45+K50+K55+K104</f>
      </c>
      <c s="29">
        <f>0+L9+L18+L27+L36+L45+L50+L55+L104</f>
      </c>
      <c s="29">
        <f>0+M9+M18+M27+M36+M45+M50+M55+M104</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1</v>
      </c>
      <c s="36">
        <v>0</v>
      </c>
      <c s="36">
        <f>ROUND(G10*H10,6)</f>
      </c>
      <c r="L10" s="38">
        <v>0</v>
      </c>
      <c s="32">
        <f>ROUND(ROUND(L10,2)*ROUND(G10,3),2)</f>
      </c>
      <c s="36" t="s">
        <v>419</v>
      </c>
      <c>
        <f>(M10*21)/100</f>
      </c>
      <c t="s">
        <v>27</v>
      </c>
    </row>
    <row r="11" spans="1:5" ht="12.75">
      <c r="A11" s="35" t="s">
        <v>54</v>
      </c>
      <c r="E11" s="39" t="s">
        <v>2834</v>
      </c>
    </row>
    <row r="12" spans="1:5" ht="12.75">
      <c r="A12" s="35" t="s">
        <v>55</v>
      </c>
      <c r="E12" s="40" t="s">
        <v>5</v>
      </c>
    </row>
    <row r="13" spans="1:5" ht="165.75">
      <c r="A13" t="s">
        <v>56</v>
      </c>
      <c r="E13" s="39" t="s">
        <v>2835</v>
      </c>
    </row>
    <row r="14" spans="1:16" ht="25.5">
      <c r="A14" t="s">
        <v>49</v>
      </c>
      <c s="34" t="s">
        <v>27</v>
      </c>
      <c s="34" t="s">
        <v>2836</v>
      </c>
      <c s="35" t="s">
        <v>2837</v>
      </c>
      <c s="6" t="s">
        <v>2838</v>
      </c>
      <c s="36" t="s">
        <v>2833</v>
      </c>
      <c s="37">
        <v>1</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103</v>
      </c>
      <c r="E18" s="33" t="s">
        <v>2840</v>
      </c>
      <c r="J18" s="32">
        <f>0</f>
      </c>
      <c s="32">
        <f>0</f>
      </c>
      <c s="32">
        <f>0+L19+L23</f>
      </c>
      <c s="32">
        <f>0+M19+M23</f>
      </c>
    </row>
    <row r="19" spans="1:16" ht="12.75">
      <c r="A19" t="s">
        <v>49</v>
      </c>
      <c s="34" t="s">
        <v>72</v>
      </c>
      <c s="34" t="s">
        <v>2841</v>
      </c>
      <c s="35" t="s">
        <v>5</v>
      </c>
      <c s="6" t="s">
        <v>2842</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2843</v>
      </c>
    </row>
    <row r="22" spans="1:5" ht="318.75">
      <c r="A22" t="s">
        <v>56</v>
      </c>
      <c r="E22" s="39" t="s">
        <v>2844</v>
      </c>
    </row>
    <row r="23" spans="1:16" ht="12.75">
      <c r="A23" t="s">
        <v>49</v>
      </c>
      <c s="34" t="s">
        <v>77</v>
      </c>
      <c s="34" t="s">
        <v>2845</v>
      </c>
      <c s="35" t="s">
        <v>5</v>
      </c>
      <c s="6" t="s">
        <v>2846</v>
      </c>
      <c s="36" t="s">
        <v>60</v>
      </c>
      <c s="37">
        <v>64.4</v>
      </c>
      <c s="36">
        <v>0</v>
      </c>
      <c s="36">
        <f>ROUND(G23*H23,6)</f>
      </c>
      <c r="L23" s="38">
        <v>0</v>
      </c>
      <c s="32">
        <f>ROUND(ROUND(L23,2)*ROUND(G23,3),2)</f>
      </c>
      <c s="36" t="s">
        <v>53</v>
      </c>
      <c>
        <f>(M23*21)/100</f>
      </c>
      <c t="s">
        <v>27</v>
      </c>
    </row>
    <row r="24" spans="1:5" ht="12.75">
      <c r="A24" s="35" t="s">
        <v>54</v>
      </c>
      <c r="E24" s="39" t="s">
        <v>5</v>
      </c>
    </row>
    <row r="25" spans="1:5" ht="12.75">
      <c r="A25" s="35" t="s">
        <v>55</v>
      </c>
      <c r="E25" s="40" t="s">
        <v>2847</v>
      </c>
    </row>
    <row r="26" spans="1:5" ht="318.75">
      <c r="A26" t="s">
        <v>56</v>
      </c>
      <c r="E26" s="39" t="s">
        <v>2844</v>
      </c>
    </row>
    <row r="27" spans="1:13" ht="12.75">
      <c r="A27" t="s">
        <v>46</v>
      </c>
      <c r="C27" s="31" t="s">
        <v>117</v>
      </c>
      <c r="E27" s="33" t="s">
        <v>2848</v>
      </c>
      <c r="J27" s="32">
        <f>0</f>
      </c>
      <c s="32">
        <f>0</f>
      </c>
      <c s="32">
        <f>0+L28+L32</f>
      </c>
      <c s="32">
        <f>0+M28+M32</f>
      </c>
    </row>
    <row r="28" spans="1:16" ht="12.75">
      <c r="A28" t="s">
        <v>49</v>
      </c>
      <c s="34" t="s">
        <v>82</v>
      </c>
      <c s="34" t="s">
        <v>62</v>
      </c>
      <c s="35" t="s">
        <v>5</v>
      </c>
      <c s="6" t="s">
        <v>63</v>
      </c>
      <c s="36" t="s">
        <v>60</v>
      </c>
      <c s="37">
        <v>64.4</v>
      </c>
      <c s="36">
        <v>0</v>
      </c>
      <c s="36">
        <f>ROUND(G28*H28,6)</f>
      </c>
      <c r="L28" s="38">
        <v>0</v>
      </c>
      <c s="32">
        <f>ROUND(ROUND(L28,2)*ROUND(G28,3),2)</f>
      </c>
      <c s="36" t="s">
        <v>53</v>
      </c>
      <c>
        <f>(M28*21)/100</f>
      </c>
      <c t="s">
        <v>27</v>
      </c>
    </row>
    <row r="29" spans="1:5" ht="12.75">
      <c r="A29" s="35" t="s">
        <v>54</v>
      </c>
      <c r="E29" s="39" t="s">
        <v>5</v>
      </c>
    </row>
    <row r="30" spans="1:5" ht="12.75">
      <c r="A30" s="35" t="s">
        <v>55</v>
      </c>
      <c r="E30" s="40" t="s">
        <v>2847</v>
      </c>
    </row>
    <row r="31" spans="1:5" ht="229.5">
      <c r="A31" t="s">
        <v>56</v>
      </c>
      <c r="E31" s="39" t="s">
        <v>2849</v>
      </c>
    </row>
    <row r="32" spans="1:16" ht="12.75">
      <c r="A32" t="s">
        <v>49</v>
      </c>
      <c s="34" t="s">
        <v>86</v>
      </c>
      <c s="34" t="s">
        <v>2850</v>
      </c>
      <c s="35" t="s">
        <v>5</v>
      </c>
      <c s="6" t="s">
        <v>2851</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2852</v>
      </c>
    </row>
    <row r="35" spans="1:5" ht="229.5">
      <c r="A35" t="s">
        <v>56</v>
      </c>
      <c r="E35" s="39" t="s">
        <v>2849</v>
      </c>
    </row>
    <row r="36" spans="1:13" ht="12.75">
      <c r="A36" t="s">
        <v>46</v>
      </c>
      <c r="C36" s="31" t="s">
        <v>27</v>
      </c>
      <c r="E36" s="33" t="s">
        <v>2853</v>
      </c>
      <c r="J36" s="32">
        <f>0</f>
      </c>
      <c s="32">
        <f>0</f>
      </c>
      <c s="32">
        <f>0+L37+L41</f>
      </c>
      <c s="32">
        <f>0+M37+M41</f>
      </c>
    </row>
    <row r="37" spans="1:16" ht="12.75">
      <c r="A37" t="s">
        <v>49</v>
      </c>
      <c s="34" t="s">
        <v>26</v>
      </c>
      <c s="34" t="s">
        <v>2854</v>
      </c>
      <c s="35" t="s">
        <v>5</v>
      </c>
      <c s="6" t="s">
        <v>2855</v>
      </c>
      <c s="36" t="s">
        <v>80</v>
      </c>
      <c s="37">
        <v>1</v>
      </c>
      <c s="36">
        <v>0</v>
      </c>
      <c s="36">
        <f>ROUND(G37*H37,6)</f>
      </c>
      <c r="L37" s="38">
        <v>0</v>
      </c>
      <c s="32">
        <f>ROUND(ROUND(L37,2)*ROUND(G37,3),2)</f>
      </c>
      <c s="36" t="s">
        <v>419</v>
      </c>
      <c>
        <f>(M37*21)/100</f>
      </c>
      <c t="s">
        <v>27</v>
      </c>
    </row>
    <row r="38" spans="1:5" ht="12.75">
      <c r="A38" s="35" t="s">
        <v>54</v>
      </c>
      <c r="E38" s="39" t="s">
        <v>5</v>
      </c>
    </row>
    <row r="39" spans="1:5" ht="12.75">
      <c r="A39" s="35" t="s">
        <v>55</v>
      </c>
      <c r="E39" s="40" t="s">
        <v>2856</v>
      </c>
    </row>
    <row r="40" spans="1:5" ht="12.75">
      <c r="A40" t="s">
        <v>56</v>
      </c>
      <c r="E40" s="39" t="s">
        <v>1779</v>
      </c>
    </row>
    <row r="41" spans="1:16" ht="12.75">
      <c r="A41" t="s">
        <v>49</v>
      </c>
      <c s="34" t="s">
        <v>65</v>
      </c>
      <c s="34" t="s">
        <v>2857</v>
      </c>
      <c s="35" t="s">
        <v>5</v>
      </c>
      <c s="6" t="s">
        <v>2858</v>
      </c>
      <c s="36" t="s">
        <v>682</v>
      </c>
      <c s="37">
        <v>1</v>
      </c>
      <c s="36">
        <v>0</v>
      </c>
      <c s="36">
        <f>ROUND(G41*H41,6)</f>
      </c>
      <c r="L41" s="38">
        <v>0</v>
      </c>
      <c s="32">
        <f>ROUND(ROUND(L41,2)*ROUND(G41,3),2)</f>
      </c>
      <c s="36" t="s">
        <v>419</v>
      </c>
      <c>
        <f>(M41*21)/100</f>
      </c>
      <c t="s">
        <v>27</v>
      </c>
    </row>
    <row r="42" spans="1:5" ht="12.75">
      <c r="A42" s="35" t="s">
        <v>54</v>
      </c>
      <c r="E42" s="39" t="s">
        <v>5</v>
      </c>
    </row>
    <row r="43" spans="1:5" ht="12.75">
      <c r="A43" s="35" t="s">
        <v>55</v>
      </c>
      <c r="E43" s="40" t="s">
        <v>2859</v>
      </c>
    </row>
    <row r="44" spans="1:5" ht="12.75">
      <c r="A44" t="s">
        <v>56</v>
      </c>
      <c r="E44" s="39" t="s">
        <v>1779</v>
      </c>
    </row>
    <row r="45" spans="1:13" ht="12.75">
      <c r="A45" t="s">
        <v>46</v>
      </c>
      <c r="C45" s="31" t="s">
        <v>26</v>
      </c>
      <c r="E45" s="33" t="s">
        <v>2860</v>
      </c>
      <c r="J45" s="32">
        <f>0</f>
      </c>
      <c s="32">
        <f>0</f>
      </c>
      <c s="32">
        <f>0+L46</f>
      </c>
      <c s="32">
        <f>0+M46</f>
      </c>
    </row>
    <row r="46" spans="1:16" ht="12.75">
      <c r="A46" t="s">
        <v>49</v>
      </c>
      <c s="34" t="s">
        <v>69</v>
      </c>
      <c s="34" t="s">
        <v>2861</v>
      </c>
      <c s="35" t="s">
        <v>5</v>
      </c>
      <c s="6" t="s">
        <v>2862</v>
      </c>
      <c s="36" t="s">
        <v>682</v>
      </c>
      <c s="37">
        <v>1</v>
      </c>
      <c s="36">
        <v>0</v>
      </c>
      <c s="36">
        <f>ROUND(G46*H46,6)</f>
      </c>
      <c r="L46" s="38">
        <v>0</v>
      </c>
      <c s="32">
        <f>ROUND(ROUND(L46,2)*ROUND(G46,3),2)</f>
      </c>
      <c s="36" t="s">
        <v>419</v>
      </c>
      <c>
        <f>(M46*21)/100</f>
      </c>
      <c t="s">
        <v>27</v>
      </c>
    </row>
    <row r="47" spans="1:5" ht="12.75">
      <c r="A47" s="35" t="s">
        <v>54</v>
      </c>
      <c r="E47" s="39" t="s">
        <v>5</v>
      </c>
    </row>
    <row r="48" spans="1:5" ht="12.75">
      <c r="A48" s="35" t="s">
        <v>55</v>
      </c>
      <c r="E48" s="40" t="s">
        <v>2863</v>
      </c>
    </row>
    <row r="49" spans="1:5" ht="25.5">
      <c r="A49" t="s">
        <v>56</v>
      </c>
      <c r="E49" s="39" t="s">
        <v>2864</v>
      </c>
    </row>
    <row r="50" spans="1:13" ht="12.75">
      <c r="A50" t="s">
        <v>46</v>
      </c>
      <c r="C50" s="31" t="s">
        <v>227</v>
      </c>
      <c r="E50" s="33" t="s">
        <v>2865</v>
      </c>
      <c r="J50" s="32">
        <f>0</f>
      </c>
      <c s="32">
        <f>0</f>
      </c>
      <c s="32">
        <f>0+L51</f>
      </c>
      <c s="32">
        <f>0+M51</f>
      </c>
    </row>
    <row r="51" spans="1:16" ht="12.75">
      <c r="A51" t="s">
        <v>49</v>
      </c>
      <c s="34" t="s">
        <v>90</v>
      </c>
      <c s="34" t="s">
        <v>2866</v>
      </c>
      <c s="35" t="s">
        <v>5</v>
      </c>
      <c s="6" t="s">
        <v>2867</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2868</v>
      </c>
    </row>
    <row r="54" spans="1:5" ht="51">
      <c r="A54" t="s">
        <v>56</v>
      </c>
      <c r="E54" s="39" t="s">
        <v>2869</v>
      </c>
    </row>
    <row r="55" spans="1:13" ht="12.75">
      <c r="A55" t="s">
        <v>46</v>
      </c>
      <c r="C55" s="31" t="s">
        <v>324</v>
      </c>
      <c r="E55" s="33" t="s">
        <v>2870</v>
      </c>
      <c r="J55" s="32">
        <f>0</f>
      </c>
      <c s="32">
        <f>0</f>
      </c>
      <c s="32">
        <f>0+L56+L60+L64+L68+L72+L76+L80+L84+L88+L92+L96+L100</f>
      </c>
      <c s="32">
        <f>0+M56+M60+M64+M68+M72+M76+M80+M84+M88+M92+M96+M100</f>
      </c>
    </row>
    <row r="56" spans="1:16" ht="25.5">
      <c r="A56" t="s">
        <v>49</v>
      </c>
      <c s="34" t="s">
        <v>94</v>
      </c>
      <c s="34" t="s">
        <v>1326</v>
      </c>
      <c s="35" t="s">
        <v>5</v>
      </c>
      <c s="6" t="s">
        <v>1327</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2871</v>
      </c>
    </row>
    <row r="60" spans="1:16" ht="12.75">
      <c r="A60" t="s">
        <v>49</v>
      </c>
      <c s="34" t="s">
        <v>98</v>
      </c>
      <c s="34" t="s">
        <v>987</v>
      </c>
      <c s="35" t="s">
        <v>5</v>
      </c>
      <c s="6" t="s">
        <v>988</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2872</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2873</v>
      </c>
    </row>
    <row r="68" spans="1:16" ht="12.75">
      <c r="A68" t="s">
        <v>49</v>
      </c>
      <c s="34" t="s">
        <v>106</v>
      </c>
      <c s="34" t="s">
        <v>984</v>
      </c>
      <c s="35" t="s">
        <v>5</v>
      </c>
      <c s="6" t="s">
        <v>985</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2872</v>
      </c>
    </row>
    <row r="72" spans="1:16" ht="25.5">
      <c r="A72" t="s">
        <v>49</v>
      </c>
      <c s="34" t="s">
        <v>110</v>
      </c>
      <c s="34" t="s">
        <v>2874</v>
      </c>
      <c s="35" t="s">
        <v>5</v>
      </c>
      <c s="6" t="s">
        <v>2875</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2876</v>
      </c>
    </row>
    <row r="76" spans="1:16" ht="25.5">
      <c r="A76" t="s">
        <v>49</v>
      </c>
      <c s="34" t="s">
        <v>113</v>
      </c>
      <c s="34" t="s">
        <v>2280</v>
      </c>
      <c s="35" t="s">
        <v>5</v>
      </c>
      <c s="6" t="s">
        <v>2281</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2876</v>
      </c>
    </row>
    <row r="80" spans="1:16" ht="25.5">
      <c r="A80" t="s">
        <v>49</v>
      </c>
      <c s="34" t="s">
        <v>117</v>
      </c>
      <c s="34" t="s">
        <v>1350</v>
      </c>
      <c s="35" t="s">
        <v>5</v>
      </c>
      <c s="6" t="s">
        <v>1351</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2876</v>
      </c>
    </row>
    <row r="84" spans="1:16" ht="25.5">
      <c r="A84" t="s">
        <v>49</v>
      </c>
      <c s="34" t="s">
        <v>121</v>
      </c>
      <c s="34" t="s">
        <v>2877</v>
      </c>
      <c s="35" t="s">
        <v>5</v>
      </c>
      <c s="6" t="s">
        <v>2878</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2879</v>
      </c>
    </row>
    <row r="88" spans="1:16" ht="12.75">
      <c r="A88" t="s">
        <v>49</v>
      </c>
      <c s="34" t="s">
        <v>125</v>
      </c>
      <c s="34" t="s">
        <v>739</v>
      </c>
      <c s="35" t="s">
        <v>5</v>
      </c>
      <c s="6" t="s">
        <v>740</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742</v>
      </c>
    </row>
    <row r="92" spans="1:16" ht="12.75">
      <c r="A92" t="s">
        <v>49</v>
      </c>
      <c s="34" t="s">
        <v>128</v>
      </c>
      <c s="34" t="s">
        <v>990</v>
      </c>
      <c s="35" t="s">
        <v>5</v>
      </c>
      <c s="6" t="s">
        <v>991</v>
      </c>
      <c s="36" t="s">
        <v>75</v>
      </c>
      <c s="37">
        <v>170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2880</v>
      </c>
    </row>
    <row r="96" spans="1:16" ht="25.5">
      <c r="A96" t="s">
        <v>49</v>
      </c>
      <c s="34" t="s">
        <v>132</v>
      </c>
      <c s="34" t="s">
        <v>1324</v>
      </c>
      <c s="35" t="s">
        <v>5</v>
      </c>
      <c s="6" t="s">
        <v>1325</v>
      </c>
      <c s="36" t="s">
        <v>75</v>
      </c>
      <c s="37">
        <v>170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2881</v>
      </c>
    </row>
    <row r="100" spans="1:16" ht="25.5">
      <c r="A100" t="s">
        <v>49</v>
      </c>
      <c s="34" t="s">
        <v>136</v>
      </c>
      <c s="34" t="s">
        <v>733</v>
      </c>
      <c s="35" t="s">
        <v>5</v>
      </c>
      <c s="6" t="s">
        <v>734</v>
      </c>
      <c s="36" t="s">
        <v>80</v>
      </c>
      <c s="37">
        <v>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2872</v>
      </c>
    </row>
    <row r="104" spans="1:13" ht="12.75">
      <c r="A104" t="s">
        <v>46</v>
      </c>
      <c r="C104" s="31" t="s">
        <v>339</v>
      </c>
      <c r="E104" s="33" t="s">
        <v>2882</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2883</v>
      </c>
      <c s="35" t="s">
        <v>5</v>
      </c>
      <c s="6" t="s">
        <v>2884</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2885</v>
      </c>
    </row>
    <row r="109" spans="1:16" ht="25.5">
      <c r="A109" t="s">
        <v>49</v>
      </c>
      <c s="34" t="s">
        <v>143</v>
      </c>
      <c s="34" t="s">
        <v>2886</v>
      </c>
      <c s="35" t="s">
        <v>5</v>
      </c>
      <c s="6" t="s">
        <v>2887</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2888</v>
      </c>
    </row>
    <row r="113" spans="1:16" ht="38.25">
      <c r="A113" t="s">
        <v>49</v>
      </c>
      <c s="34" t="s">
        <v>146</v>
      </c>
      <c s="34" t="s">
        <v>2889</v>
      </c>
      <c s="35" t="s">
        <v>5</v>
      </c>
      <c s="6" t="s">
        <v>2890</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2888</v>
      </c>
    </row>
    <row r="117" spans="1:16" ht="25.5">
      <c r="A117" t="s">
        <v>49</v>
      </c>
      <c s="34" t="s">
        <v>787</v>
      </c>
      <c s="34" t="s">
        <v>2891</v>
      </c>
      <c s="35" t="s">
        <v>5</v>
      </c>
      <c s="6" t="s">
        <v>2892</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2893</v>
      </c>
    </row>
    <row r="121" spans="1:16" ht="25.5">
      <c r="A121" t="s">
        <v>49</v>
      </c>
      <c s="34" t="s">
        <v>151</v>
      </c>
      <c s="34" t="s">
        <v>2894</v>
      </c>
      <c s="35" t="s">
        <v>5</v>
      </c>
      <c s="6" t="s">
        <v>2895</v>
      </c>
      <c s="36" t="s">
        <v>80</v>
      </c>
      <c s="37">
        <v>1</v>
      </c>
      <c s="36">
        <v>0</v>
      </c>
      <c s="36">
        <f>ROUND(G121*H121,6)</f>
      </c>
      <c r="L121" s="38">
        <v>0</v>
      </c>
      <c s="32">
        <f>ROUND(ROUND(L121,2)*ROUND(G121,3),2)</f>
      </c>
      <c s="36" t="s">
        <v>419</v>
      </c>
      <c>
        <f>(M121*21)/100</f>
      </c>
      <c t="s">
        <v>27</v>
      </c>
    </row>
    <row r="122" spans="1:5" ht="12.75">
      <c r="A122" s="35" t="s">
        <v>54</v>
      </c>
      <c r="E122" s="39" t="s">
        <v>5</v>
      </c>
    </row>
    <row r="123" spans="1:5" ht="12.75">
      <c r="A123" s="35" t="s">
        <v>55</v>
      </c>
      <c r="E123" s="40" t="s">
        <v>5</v>
      </c>
    </row>
    <row r="124" spans="1:5" ht="102">
      <c r="A124" t="s">
        <v>56</v>
      </c>
      <c r="E124" s="39" t="s">
        <v>2893</v>
      </c>
    </row>
    <row r="125" spans="1:16" ht="12.75">
      <c r="A125" t="s">
        <v>49</v>
      </c>
      <c s="34" t="s">
        <v>155</v>
      </c>
      <c s="34" t="s">
        <v>2896</v>
      </c>
      <c s="35" t="s">
        <v>5</v>
      </c>
      <c s="6" t="s">
        <v>2897</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2898</v>
      </c>
    </row>
    <row r="129" spans="1:16" ht="12.75">
      <c r="A129" t="s">
        <v>49</v>
      </c>
      <c s="34" t="s">
        <v>159</v>
      </c>
      <c s="34" t="s">
        <v>2899</v>
      </c>
      <c s="35" t="s">
        <v>5</v>
      </c>
      <c s="6" t="s">
        <v>2900</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2901</v>
      </c>
    </row>
    <row r="132" spans="1:5" ht="89.25">
      <c r="A132" t="s">
        <v>56</v>
      </c>
      <c r="E132" s="39" t="s">
        <v>2751</v>
      </c>
    </row>
    <row r="133" spans="1:16" ht="38.25">
      <c r="A133" t="s">
        <v>49</v>
      </c>
      <c s="34" t="s">
        <v>163</v>
      </c>
      <c s="34" t="s">
        <v>2902</v>
      </c>
      <c s="35" t="s">
        <v>5</v>
      </c>
      <c s="6" t="s">
        <v>2903</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2904</v>
      </c>
    </row>
    <row r="137" spans="1:16" ht="38.25">
      <c r="A137" t="s">
        <v>49</v>
      </c>
      <c s="34" t="s">
        <v>167</v>
      </c>
      <c s="34" t="s">
        <v>2905</v>
      </c>
      <c s="35" t="s">
        <v>5</v>
      </c>
      <c s="6" t="s">
        <v>2906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2904</v>
      </c>
    </row>
    <row r="141" spans="1:16" ht="25.5">
      <c r="A141" t="s">
        <v>49</v>
      </c>
      <c s="34" t="s">
        <v>171</v>
      </c>
      <c s="34" t="s">
        <v>2907</v>
      </c>
      <c s="35" t="s">
        <v>5</v>
      </c>
      <c s="6" t="s">
        <v>2908</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2904</v>
      </c>
    </row>
    <row r="145" spans="1:16" ht="38.25">
      <c r="A145" t="s">
        <v>49</v>
      </c>
      <c s="34" t="s">
        <v>175</v>
      </c>
      <c s="34" t="s">
        <v>2909</v>
      </c>
      <c s="35" t="s">
        <v>5</v>
      </c>
      <c s="6" t="s">
        <v>2910</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5</v>
      </c>
    </row>
    <row r="148" spans="1:5" ht="140.25">
      <c r="A148" t="s">
        <v>56</v>
      </c>
      <c r="E148" s="39" t="s">
        <v>2911</v>
      </c>
    </row>
    <row r="149" spans="1:16" ht="12.75">
      <c r="A149" t="s">
        <v>49</v>
      </c>
      <c s="34" t="s">
        <v>179</v>
      </c>
      <c s="34" t="s">
        <v>2912</v>
      </c>
      <c s="35" t="s">
        <v>5</v>
      </c>
      <c s="6" t="s">
        <v>2913</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2914</v>
      </c>
    </row>
    <row r="153" spans="1:16" ht="38.25">
      <c r="A153" t="s">
        <v>49</v>
      </c>
      <c s="34" t="s">
        <v>183</v>
      </c>
      <c s="34" t="s">
        <v>2909</v>
      </c>
      <c s="35" t="s">
        <v>47</v>
      </c>
      <c s="6" t="s">
        <v>2915</v>
      </c>
      <c s="36" t="s">
        <v>80</v>
      </c>
      <c s="37">
        <v>1</v>
      </c>
      <c s="36">
        <v>0</v>
      </c>
      <c s="36">
        <f>ROUND(G153*H153,6)</f>
      </c>
      <c r="L153" s="38">
        <v>0</v>
      </c>
      <c s="32">
        <f>ROUND(ROUND(L153,2)*ROUND(G153,3),2)</f>
      </c>
      <c s="36" t="s">
        <v>419</v>
      </c>
      <c>
        <f>(M153*21)/100</f>
      </c>
      <c t="s">
        <v>27</v>
      </c>
    </row>
    <row r="154" spans="1:5" ht="12.75">
      <c r="A154" s="35" t="s">
        <v>54</v>
      </c>
      <c r="E154" s="39" t="s">
        <v>5</v>
      </c>
    </row>
    <row r="155" spans="1:5" ht="12.75">
      <c r="A155" s="35" t="s">
        <v>55</v>
      </c>
      <c r="E155" s="40" t="s">
        <v>5</v>
      </c>
    </row>
    <row r="156" spans="1:5" ht="102">
      <c r="A156" t="s">
        <v>56</v>
      </c>
      <c r="E156" s="39" t="s">
        <v>2904</v>
      </c>
    </row>
    <row r="157" spans="1:16" ht="38.25">
      <c r="A157" t="s">
        <v>49</v>
      </c>
      <c s="34" t="s">
        <v>187</v>
      </c>
      <c s="34" t="s">
        <v>2916</v>
      </c>
      <c s="35" t="s">
        <v>5</v>
      </c>
      <c s="6" t="s">
        <v>2917</v>
      </c>
      <c s="36" t="s">
        <v>80</v>
      </c>
      <c s="37">
        <v>1</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140.25">
      <c r="A160" t="s">
        <v>56</v>
      </c>
      <c r="E160" s="39" t="s">
        <v>2911</v>
      </c>
    </row>
    <row r="161" spans="1:16" ht="38.25">
      <c r="A161" t="s">
        <v>49</v>
      </c>
      <c s="34" t="s">
        <v>191</v>
      </c>
      <c s="34" t="s">
        <v>2916</v>
      </c>
      <c s="35" t="s">
        <v>47</v>
      </c>
      <c s="6" t="s">
        <v>2918</v>
      </c>
      <c s="36" t="s">
        <v>80</v>
      </c>
      <c s="37">
        <v>1</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140.25">
      <c r="A164" t="s">
        <v>56</v>
      </c>
      <c r="E164" s="39" t="s">
        <v>2911</v>
      </c>
    </row>
    <row r="165" spans="1:16" ht="38.25">
      <c r="A165" t="s">
        <v>49</v>
      </c>
      <c s="34" t="s">
        <v>195</v>
      </c>
      <c s="34" t="s">
        <v>2916</v>
      </c>
      <c s="35" t="s">
        <v>27</v>
      </c>
      <c s="6" t="s">
        <v>2919</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5</v>
      </c>
    </row>
    <row r="168" spans="1:5" ht="140.25">
      <c r="A168" t="s">
        <v>56</v>
      </c>
      <c r="E168" s="39" t="s">
        <v>2911</v>
      </c>
    </row>
    <row r="169" spans="1:16" ht="38.25">
      <c r="A169" t="s">
        <v>49</v>
      </c>
      <c s="34" t="s">
        <v>199</v>
      </c>
      <c s="34" t="s">
        <v>2916</v>
      </c>
      <c s="35" t="s">
        <v>26</v>
      </c>
      <c s="6" t="s">
        <v>2920</v>
      </c>
      <c s="36" t="s">
        <v>80</v>
      </c>
      <c s="37">
        <v>1</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140.25">
      <c r="A172" t="s">
        <v>56</v>
      </c>
      <c r="E172" s="39" t="s">
        <v>2911</v>
      </c>
    </row>
    <row r="173" spans="1:16" ht="12.75">
      <c r="A173" t="s">
        <v>49</v>
      </c>
      <c s="34" t="s">
        <v>203</v>
      </c>
      <c s="34" t="s">
        <v>2921</v>
      </c>
      <c s="35" t="s">
        <v>5</v>
      </c>
      <c s="6" t="s">
        <v>2922</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2923</v>
      </c>
    </row>
    <row r="177" spans="1:16" ht="25.5">
      <c r="A177" t="s">
        <v>49</v>
      </c>
      <c s="34" t="s">
        <v>207</v>
      </c>
      <c s="34" t="s">
        <v>2924</v>
      </c>
      <c s="35" t="s">
        <v>5</v>
      </c>
      <c s="6" t="s">
        <v>2925</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2926</v>
      </c>
    </row>
    <row r="180" spans="1:5" ht="89.25">
      <c r="A180" t="s">
        <v>56</v>
      </c>
      <c r="E180" s="39" t="s">
        <v>2751</v>
      </c>
    </row>
    <row r="181" spans="1:16" ht="25.5">
      <c r="A181" t="s">
        <v>49</v>
      </c>
      <c s="34" t="s">
        <v>211</v>
      </c>
      <c s="34" t="s">
        <v>2927</v>
      </c>
      <c s="35" t="s">
        <v>5</v>
      </c>
      <c s="6" t="s">
        <v>2928</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2904</v>
      </c>
    </row>
    <row r="185" spans="1:16" ht="12.75">
      <c r="A185" t="s">
        <v>49</v>
      </c>
      <c s="34" t="s">
        <v>215</v>
      </c>
      <c s="34" t="s">
        <v>2219</v>
      </c>
      <c s="35" t="s">
        <v>5</v>
      </c>
      <c s="6" t="s">
        <v>2220</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2751</v>
      </c>
    </row>
    <row r="189" spans="1:16" ht="12.75">
      <c r="A189" t="s">
        <v>49</v>
      </c>
      <c s="34" t="s">
        <v>219</v>
      </c>
      <c s="34" t="s">
        <v>2929</v>
      </c>
      <c s="35" t="s">
        <v>5</v>
      </c>
      <c s="6" t="s">
        <v>2930</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2751</v>
      </c>
    </row>
    <row r="193" spans="1:16" ht="25.5">
      <c r="A193" t="s">
        <v>49</v>
      </c>
      <c s="34" t="s">
        <v>223</v>
      </c>
      <c s="34" t="s">
        <v>2221</v>
      </c>
      <c s="35" t="s">
        <v>5</v>
      </c>
      <c s="6" t="s">
        <v>2222</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2904</v>
      </c>
    </row>
    <row r="197" spans="1:16" ht="12.75">
      <c r="A197" t="s">
        <v>49</v>
      </c>
      <c s="34" t="s">
        <v>227</v>
      </c>
      <c s="34" t="s">
        <v>2931</v>
      </c>
      <c s="35" t="s">
        <v>5</v>
      </c>
      <c s="6" t="s">
        <v>2932</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2933</v>
      </c>
    </row>
    <row r="201" spans="1:16" ht="12.75">
      <c r="A201" t="s">
        <v>49</v>
      </c>
      <c s="34" t="s">
        <v>231</v>
      </c>
      <c s="34" t="s">
        <v>752</v>
      </c>
      <c s="35" t="s">
        <v>47</v>
      </c>
      <c s="6" t="s">
        <v>753</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2934</v>
      </c>
    </row>
    <row r="205" spans="1:16" ht="12.75">
      <c r="A205" t="s">
        <v>49</v>
      </c>
      <c s="34" t="s">
        <v>235</v>
      </c>
      <c s="34" t="s">
        <v>755</v>
      </c>
      <c s="35" t="s">
        <v>47</v>
      </c>
      <c s="6" t="s">
        <v>756</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2935</v>
      </c>
    </row>
    <row r="209" spans="1:16" ht="12.75">
      <c r="A209" t="s">
        <v>49</v>
      </c>
      <c s="34" t="s">
        <v>239</v>
      </c>
      <c s="34" t="s">
        <v>777</v>
      </c>
      <c s="35" t="s">
        <v>5</v>
      </c>
      <c s="6" t="s">
        <v>778</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2936</v>
      </c>
    </row>
    <row r="213" spans="1:16" ht="25.5">
      <c r="A213" t="s">
        <v>49</v>
      </c>
      <c s="34" t="s">
        <v>243</v>
      </c>
      <c s="34" t="s">
        <v>2937</v>
      </c>
      <c s="35" t="s">
        <v>5</v>
      </c>
      <c s="6" t="s">
        <v>2938</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2939</v>
      </c>
    </row>
    <row r="217" spans="1:16" ht="12.75">
      <c r="A217" t="s">
        <v>49</v>
      </c>
      <c s="34" t="s">
        <v>247</v>
      </c>
      <c s="34" t="s">
        <v>2940</v>
      </c>
      <c s="35" t="s">
        <v>5</v>
      </c>
      <c s="6" t="s">
        <v>2941</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2942</v>
      </c>
    </row>
    <row r="221" spans="1:16" ht="12.75">
      <c r="A221" t="s">
        <v>49</v>
      </c>
      <c s="34" t="s">
        <v>251</v>
      </c>
      <c s="34" t="s">
        <v>2943</v>
      </c>
      <c s="35" t="s">
        <v>5</v>
      </c>
      <c s="6" t="s">
        <v>2944</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2893</v>
      </c>
    </row>
    <row r="225" spans="1:16" ht="12.75">
      <c r="A225" t="s">
        <v>49</v>
      </c>
      <c s="34" t="s">
        <v>255</v>
      </c>
      <c s="34" t="s">
        <v>2945</v>
      </c>
      <c s="35" t="s">
        <v>5</v>
      </c>
      <c s="6" t="s">
        <v>2946</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2947</v>
      </c>
    </row>
    <row r="229" spans="1:16" ht="12.75">
      <c r="A229" t="s">
        <v>49</v>
      </c>
      <c s="34" t="s">
        <v>259</v>
      </c>
      <c s="34" t="s">
        <v>2948</v>
      </c>
      <c s="35" t="s">
        <v>5</v>
      </c>
      <c s="6" t="s">
        <v>2949</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2947</v>
      </c>
    </row>
    <row r="233" spans="1:16" ht="12.75">
      <c r="A233" t="s">
        <v>49</v>
      </c>
      <c s="34" t="s">
        <v>263</v>
      </c>
      <c s="34" t="s">
        <v>2950</v>
      </c>
      <c s="35" t="s">
        <v>5</v>
      </c>
      <c s="6" t="s">
        <v>2951</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2952</v>
      </c>
    </row>
    <row r="237" spans="1:16" ht="12.75">
      <c r="A237" t="s">
        <v>49</v>
      </c>
      <c s="34" t="s">
        <v>267</v>
      </c>
      <c s="34" t="s">
        <v>2953</v>
      </c>
      <c s="35" t="s">
        <v>5</v>
      </c>
      <c s="6" t="s">
        <v>2954</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2751</v>
      </c>
    </row>
    <row r="241" spans="1:16" ht="25.5">
      <c r="A241" t="s">
        <v>49</v>
      </c>
      <c s="34" t="s">
        <v>271</v>
      </c>
      <c s="34" t="s">
        <v>2955</v>
      </c>
      <c s="35" t="s">
        <v>5</v>
      </c>
      <c s="6" t="s">
        <v>2956</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2904</v>
      </c>
    </row>
    <row r="245" spans="1:16" ht="25.5">
      <c r="A245" t="s">
        <v>49</v>
      </c>
      <c s="34" t="s">
        <v>275</v>
      </c>
      <c s="34" t="s">
        <v>2957</v>
      </c>
      <c s="35" t="s">
        <v>5</v>
      </c>
      <c s="6" t="s">
        <v>2958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2904</v>
      </c>
    </row>
    <row r="249" spans="1:16" ht="12.75">
      <c r="A249" t="s">
        <v>49</v>
      </c>
      <c s="34" t="s">
        <v>279</v>
      </c>
      <c s="34" t="s">
        <v>2959</v>
      </c>
      <c s="35" t="s">
        <v>5</v>
      </c>
      <c s="6" t="s">
        <v>2960</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2751</v>
      </c>
    </row>
    <row r="253" spans="1:16" ht="25.5">
      <c r="A253" t="s">
        <v>49</v>
      </c>
      <c s="34" t="s">
        <v>283</v>
      </c>
      <c s="34" t="s">
        <v>2961</v>
      </c>
      <c s="35" t="s">
        <v>5</v>
      </c>
      <c s="6" t="s">
        <v>2962</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2904</v>
      </c>
    </row>
    <row r="257" spans="1:16" ht="25.5">
      <c r="A257" t="s">
        <v>49</v>
      </c>
      <c s="34" t="s">
        <v>287</v>
      </c>
      <c s="34" t="s">
        <v>2963</v>
      </c>
      <c s="35" t="s">
        <v>5</v>
      </c>
      <c s="6" t="s">
        <v>2964</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2904</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2965</v>
      </c>
    </row>
    <row r="265" spans="1:16" ht="12.75">
      <c r="A265" t="s">
        <v>49</v>
      </c>
      <c s="34" t="s">
        <v>296</v>
      </c>
      <c s="34" t="s">
        <v>761</v>
      </c>
      <c s="35" t="s">
        <v>5</v>
      </c>
      <c s="6" t="s">
        <v>762</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2966</v>
      </c>
    </row>
    <row r="269" spans="1:16" ht="12.75">
      <c r="A269" t="s">
        <v>49</v>
      </c>
      <c s="34" t="s">
        <v>300</v>
      </c>
      <c s="34" t="s">
        <v>752</v>
      </c>
      <c s="35" t="s">
        <v>5</v>
      </c>
      <c s="6" t="s">
        <v>753</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2934</v>
      </c>
    </row>
    <row r="273" spans="1:16" ht="12.75">
      <c r="A273" t="s">
        <v>49</v>
      </c>
      <c s="34" t="s">
        <v>304</v>
      </c>
      <c s="34" t="s">
        <v>2967</v>
      </c>
      <c s="35" t="s">
        <v>5</v>
      </c>
      <c s="6" t="s">
        <v>2968</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2969</v>
      </c>
    </row>
    <row r="277" spans="1:16" ht="12.75">
      <c r="A277" t="s">
        <v>49</v>
      </c>
      <c s="34" t="s">
        <v>308</v>
      </c>
      <c s="34" t="s">
        <v>2970</v>
      </c>
      <c s="35" t="s">
        <v>5</v>
      </c>
      <c s="6" t="s">
        <v>2971</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2952</v>
      </c>
    </row>
    <row r="281" spans="1:16" ht="12.75">
      <c r="A281" t="s">
        <v>49</v>
      </c>
      <c s="34" t="s">
        <v>312</v>
      </c>
      <c s="34" t="s">
        <v>2972</v>
      </c>
      <c s="35" t="s">
        <v>5</v>
      </c>
      <c s="6" t="s">
        <v>2973</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2952</v>
      </c>
    </row>
    <row r="285" spans="1:16" ht="12.75">
      <c r="A285" t="s">
        <v>49</v>
      </c>
      <c s="34" t="s">
        <v>316</v>
      </c>
      <c s="34" t="s">
        <v>2974</v>
      </c>
      <c s="35" t="s">
        <v>5</v>
      </c>
      <c s="6" t="s">
        <v>2975</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2952</v>
      </c>
    </row>
    <row r="289" spans="1:16" ht="12.75">
      <c r="A289" t="s">
        <v>49</v>
      </c>
      <c s="34" t="s">
        <v>320</v>
      </c>
      <c s="34" t="s">
        <v>2976</v>
      </c>
      <c s="35" t="s">
        <v>5</v>
      </c>
      <c s="6" t="s">
        <v>2977</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2978</v>
      </c>
    </row>
    <row r="293" spans="1:16" ht="12.75">
      <c r="A293" t="s">
        <v>49</v>
      </c>
      <c s="34" t="s">
        <v>324</v>
      </c>
      <c s="34" t="s">
        <v>2979</v>
      </c>
      <c s="35" t="s">
        <v>5</v>
      </c>
      <c s="6" t="s">
        <v>2980</v>
      </c>
      <c s="36" t="s">
        <v>682</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2981</v>
      </c>
    </row>
    <row r="297" spans="1:16" ht="12.75">
      <c r="A297" t="s">
        <v>49</v>
      </c>
      <c s="34" t="s">
        <v>328</v>
      </c>
      <c s="34" t="s">
        <v>2931</v>
      </c>
      <c s="35" t="s">
        <v>47</v>
      </c>
      <c s="6" t="s">
        <v>2932</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2933</v>
      </c>
    </row>
    <row r="301" spans="1:16" ht="12.75">
      <c r="A301" t="s">
        <v>49</v>
      </c>
      <c s="34" t="s">
        <v>332</v>
      </c>
      <c s="34" t="s">
        <v>2982</v>
      </c>
      <c s="35" t="s">
        <v>5</v>
      </c>
      <c s="6" t="s">
        <v>2983</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2984</v>
      </c>
    </row>
    <row r="305" spans="1:16" ht="12.75">
      <c r="A305" t="s">
        <v>49</v>
      </c>
      <c s="34" t="s">
        <v>335</v>
      </c>
      <c s="34" t="s">
        <v>1709</v>
      </c>
      <c s="35" t="s">
        <v>5</v>
      </c>
      <c s="6" t="s">
        <v>1710</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2985</v>
      </c>
    </row>
    <row r="309" spans="1:16" ht="12.75">
      <c r="A309" t="s">
        <v>49</v>
      </c>
      <c s="34" t="s">
        <v>339</v>
      </c>
      <c s="34" t="s">
        <v>755</v>
      </c>
      <c s="35" t="s">
        <v>5</v>
      </c>
      <c s="6" t="s">
        <v>756</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2935</v>
      </c>
    </row>
    <row r="313" spans="1:16" ht="25.5">
      <c r="A313" t="s">
        <v>49</v>
      </c>
      <c s="34" t="s">
        <v>343</v>
      </c>
      <c s="34" t="s">
        <v>2986</v>
      </c>
      <c s="35" t="s">
        <v>5</v>
      </c>
      <c s="6" t="s">
        <v>2987</v>
      </c>
      <c s="36" t="s">
        <v>2988</v>
      </c>
      <c s="37">
        <v>55</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2751</v>
      </c>
    </row>
    <row r="317" spans="1:16" ht="25.5">
      <c r="A317" t="s">
        <v>49</v>
      </c>
      <c s="34" t="s">
        <v>347</v>
      </c>
      <c s="34" t="s">
        <v>2989</v>
      </c>
      <c s="35" t="s">
        <v>5</v>
      </c>
      <c s="6" t="s">
        <v>2990</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2904</v>
      </c>
    </row>
    <row r="321" spans="1:16" ht="25.5">
      <c r="A321" t="s">
        <v>49</v>
      </c>
      <c s="34" t="s">
        <v>351</v>
      </c>
      <c s="34" t="s">
        <v>2991</v>
      </c>
      <c s="35" t="s">
        <v>5</v>
      </c>
      <c s="6" t="s">
        <v>2992</v>
      </c>
      <c s="36" t="s">
        <v>75</v>
      </c>
      <c s="37">
        <v>195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2751</v>
      </c>
    </row>
    <row r="325" spans="1:16" ht="25.5">
      <c r="A325" t="s">
        <v>49</v>
      </c>
      <c s="34" t="s">
        <v>355</v>
      </c>
      <c s="34" t="s">
        <v>2993</v>
      </c>
      <c s="35" t="s">
        <v>5</v>
      </c>
      <c s="6" t="s">
        <v>2994</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2904</v>
      </c>
    </row>
    <row r="329" spans="1:16" ht="25.5">
      <c r="A329" t="s">
        <v>49</v>
      </c>
      <c s="34" t="s">
        <v>359</v>
      </c>
      <c s="34" t="s">
        <v>1448</v>
      </c>
      <c s="35" t="s">
        <v>5</v>
      </c>
      <c s="6" t="s">
        <v>2794</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2795</v>
      </c>
    </row>
    <row r="333" spans="1:16" ht="38.25">
      <c r="A333" t="s">
        <v>49</v>
      </c>
      <c s="34" t="s">
        <v>363</v>
      </c>
      <c s="34" t="s">
        <v>1451</v>
      </c>
      <c s="35" t="s">
        <v>5</v>
      </c>
      <c s="6" t="s">
        <v>2995</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2795</v>
      </c>
    </row>
    <row r="337" spans="1:16" ht="25.5">
      <c r="A337" t="s">
        <v>49</v>
      </c>
      <c s="34" t="s">
        <v>367</v>
      </c>
      <c s="34" t="s">
        <v>1454</v>
      </c>
      <c s="35" t="s">
        <v>5</v>
      </c>
      <c s="6" t="s">
        <v>1455</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2796</v>
      </c>
    </row>
    <row r="341" spans="1:16" ht="12.75">
      <c r="A341" t="s">
        <v>49</v>
      </c>
      <c s="34" t="s">
        <v>371</v>
      </c>
      <c s="34" t="s">
        <v>1457</v>
      </c>
      <c s="35" t="s">
        <v>5</v>
      </c>
      <c s="6" t="s">
        <v>1458</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2996</v>
      </c>
    </row>
    <row r="345" spans="1:16" ht="12.75">
      <c r="A345" t="s">
        <v>49</v>
      </c>
      <c s="34" t="s">
        <v>880</v>
      </c>
      <c s="34" t="s">
        <v>2997</v>
      </c>
      <c s="35" t="s">
        <v>5</v>
      </c>
      <c s="6" t="s">
        <v>2998</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2999</v>
      </c>
    </row>
    <row r="349" spans="1:16" ht="12.75">
      <c r="A349" t="s">
        <v>49</v>
      </c>
      <c s="34" t="s">
        <v>376</v>
      </c>
      <c s="34" t="s">
        <v>1460</v>
      </c>
      <c s="35" t="s">
        <v>5</v>
      </c>
      <c s="6" t="s">
        <v>1461</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3000</v>
      </c>
    </row>
    <row r="353" spans="1:16" ht="12.75">
      <c r="A353" t="s">
        <v>49</v>
      </c>
      <c s="34" t="s">
        <v>380</v>
      </c>
      <c s="34" t="s">
        <v>1309</v>
      </c>
      <c s="35" t="s">
        <v>5</v>
      </c>
      <c s="6" t="s">
        <v>1310</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3001</v>
      </c>
    </row>
    <row r="357" spans="1:16" ht="12.75">
      <c r="A357" t="s">
        <v>49</v>
      </c>
      <c s="34" t="s">
        <v>384</v>
      </c>
      <c s="34" t="s">
        <v>3002</v>
      </c>
      <c s="35" t="s">
        <v>5</v>
      </c>
      <c s="6" t="s">
        <v>3003</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3004</v>
      </c>
    </row>
    <row r="361" spans="1:16" ht="25.5">
      <c r="A361" t="s">
        <v>49</v>
      </c>
      <c s="34" t="s">
        <v>388</v>
      </c>
      <c s="34" t="s">
        <v>3005</v>
      </c>
      <c s="35" t="s">
        <v>5</v>
      </c>
      <c s="6" t="s">
        <v>3006</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3007</v>
      </c>
    </row>
    <row r="365" spans="1:16" ht="25.5">
      <c r="A365" t="s">
        <v>49</v>
      </c>
      <c s="34" t="s">
        <v>392</v>
      </c>
      <c s="34" t="s">
        <v>3008</v>
      </c>
      <c s="35" t="s">
        <v>5</v>
      </c>
      <c s="6" t="s">
        <v>3009</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3007</v>
      </c>
    </row>
    <row r="369" spans="1:16" ht="12.75">
      <c r="A369" t="s">
        <v>49</v>
      </c>
      <c s="34" t="s">
        <v>396</v>
      </c>
      <c s="34" t="s">
        <v>3010</v>
      </c>
      <c s="35" t="s">
        <v>5</v>
      </c>
      <c s="6" t="s">
        <v>3011</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3012</v>
      </c>
    </row>
    <row r="373" spans="1:16" ht="12.75">
      <c r="A373" t="s">
        <v>49</v>
      </c>
      <c s="34" t="s">
        <v>400</v>
      </c>
      <c s="34" t="s">
        <v>3013</v>
      </c>
      <c s="35" t="s">
        <v>5</v>
      </c>
      <c s="6" t="s">
        <v>3014</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2824</v>
      </c>
      <c s="41">
        <f>Rekapitulace!C60</f>
      </c>
      <c s="20" t="s">
        <v>0</v>
      </c>
      <c t="s">
        <v>23</v>
      </c>
      <c t="s">
        <v>27</v>
      </c>
    </row>
    <row r="4" spans="1:16" ht="32" customHeight="1">
      <c r="A4" s="24" t="s">
        <v>20</v>
      </c>
      <c s="25" t="s">
        <v>28</v>
      </c>
      <c s="27" t="s">
        <v>2824</v>
      </c>
      <c r="E4" s="26" t="s">
        <v>2825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3018</v>
      </c>
      <c r="E8" s="30" t="s">
        <v>3017</v>
      </c>
      <c r="J8" s="29">
        <f>0+J9+J18+J27+J32+J49</f>
      </c>
      <c s="29">
        <f>0+K9+K18+K27+K32+K49</f>
      </c>
      <c s="29">
        <f>0+L9+L18+L27+L32+L49</f>
      </c>
      <c s="29">
        <f>0+M9+M18+M27+M32+M49</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0.2</v>
      </c>
      <c s="36">
        <v>0</v>
      </c>
      <c s="36">
        <f>ROUND(G10*H10,6)</f>
      </c>
      <c r="L10" s="38">
        <v>0</v>
      </c>
      <c s="32">
        <f>ROUND(ROUND(L10,2)*ROUND(G10,3),2)</f>
      </c>
      <c s="36" t="s">
        <v>419</v>
      </c>
      <c>
        <f>(M10*21)/100</f>
      </c>
      <c t="s">
        <v>27</v>
      </c>
    </row>
    <row r="11" spans="1:5" ht="12.75">
      <c r="A11" s="35" t="s">
        <v>54</v>
      </c>
      <c r="E11" s="39" t="s">
        <v>2834</v>
      </c>
    </row>
    <row r="12" spans="1:5" ht="12.75">
      <c r="A12" s="35" t="s">
        <v>55</v>
      </c>
      <c r="E12" s="40" t="s">
        <v>5</v>
      </c>
    </row>
    <row r="13" spans="1:5" ht="165.75">
      <c r="A13" t="s">
        <v>56</v>
      </c>
      <c r="E13" s="39" t="s">
        <v>2835</v>
      </c>
    </row>
    <row r="14" spans="1:16" ht="25.5">
      <c r="A14" t="s">
        <v>49</v>
      </c>
      <c s="34" t="s">
        <v>27</v>
      </c>
      <c s="34" t="s">
        <v>2836</v>
      </c>
      <c s="35" t="s">
        <v>2837</v>
      </c>
      <c s="6" t="s">
        <v>2838</v>
      </c>
      <c s="36" t="s">
        <v>2833</v>
      </c>
      <c s="37">
        <v>0.2</v>
      </c>
      <c s="36">
        <v>0</v>
      </c>
      <c s="36">
        <f>ROUND(G14*H14,6)</f>
      </c>
      <c r="L14" s="38">
        <v>0</v>
      </c>
      <c s="32">
        <f>ROUND(ROUND(L14,2)*ROUND(G14,3),2)</f>
      </c>
      <c s="36" t="s">
        <v>419</v>
      </c>
      <c>
        <f>(M14*21)/100</f>
      </c>
      <c t="s">
        <v>27</v>
      </c>
    </row>
    <row r="15" spans="1:5" ht="12.75">
      <c r="A15" s="35" t="s">
        <v>54</v>
      </c>
      <c r="E15" s="39" t="s">
        <v>2834</v>
      </c>
    </row>
    <row r="16" spans="1:5" ht="12.75">
      <c r="A16" s="35" t="s">
        <v>55</v>
      </c>
      <c r="E16" s="40" t="s">
        <v>5</v>
      </c>
    </row>
    <row r="17" spans="1:5" ht="165.75">
      <c r="A17" t="s">
        <v>56</v>
      </c>
      <c r="E17" s="39" t="s">
        <v>2835</v>
      </c>
    </row>
    <row r="18" spans="1:13" ht="12.75">
      <c r="A18" t="s">
        <v>46</v>
      </c>
      <c r="C18" s="31" t="s">
        <v>27</v>
      </c>
      <c r="E18" s="33" t="s">
        <v>2853</v>
      </c>
      <c r="J18" s="32">
        <f>0</f>
      </c>
      <c s="32">
        <f>0</f>
      </c>
      <c s="32">
        <f>0+L19+L23</f>
      </c>
      <c s="32">
        <f>0+M19+M23</f>
      </c>
    </row>
    <row r="19" spans="1:16" ht="12.75">
      <c r="A19" t="s">
        <v>49</v>
      </c>
      <c s="34" t="s">
        <v>26</v>
      </c>
      <c s="34" t="s">
        <v>2854</v>
      </c>
      <c s="35" t="s">
        <v>5</v>
      </c>
      <c s="6" t="s">
        <v>2855</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2856</v>
      </c>
    </row>
    <row r="22" spans="1:5" ht="12.75">
      <c r="A22" t="s">
        <v>56</v>
      </c>
      <c r="E22" s="39" t="s">
        <v>1779</v>
      </c>
    </row>
    <row r="23" spans="1:16" ht="12.75">
      <c r="A23" t="s">
        <v>49</v>
      </c>
      <c s="34" t="s">
        <v>65</v>
      </c>
      <c s="34" t="s">
        <v>2857</v>
      </c>
      <c s="35" t="s">
        <v>5</v>
      </c>
      <c s="6" t="s">
        <v>2858</v>
      </c>
      <c s="36" t="s">
        <v>682</v>
      </c>
      <c s="37">
        <v>1</v>
      </c>
      <c s="36">
        <v>0</v>
      </c>
      <c s="36">
        <f>ROUND(G23*H23,6)</f>
      </c>
      <c r="L23" s="38">
        <v>0</v>
      </c>
      <c s="32">
        <f>ROUND(ROUND(L23,2)*ROUND(G23,3),2)</f>
      </c>
      <c s="36" t="s">
        <v>419</v>
      </c>
      <c>
        <f>(M23*21)/100</f>
      </c>
      <c t="s">
        <v>27</v>
      </c>
    </row>
    <row r="24" spans="1:5" ht="12.75">
      <c r="A24" s="35" t="s">
        <v>54</v>
      </c>
      <c r="E24" s="39" t="s">
        <v>5</v>
      </c>
    </row>
    <row r="25" spans="1:5" ht="12.75">
      <c r="A25" s="35" t="s">
        <v>55</v>
      </c>
      <c r="E25" s="40" t="s">
        <v>2859</v>
      </c>
    </row>
    <row r="26" spans="1:5" ht="12.75">
      <c r="A26" t="s">
        <v>56</v>
      </c>
      <c r="E26" s="39" t="s">
        <v>1779</v>
      </c>
    </row>
    <row r="27" spans="1:13" ht="12.75">
      <c r="A27" t="s">
        <v>46</v>
      </c>
      <c r="C27" s="31" t="s">
        <v>26</v>
      </c>
      <c r="E27" s="33" t="s">
        <v>2860</v>
      </c>
      <c r="J27" s="32">
        <f>0</f>
      </c>
      <c s="32">
        <f>0</f>
      </c>
      <c s="32">
        <f>0+L28</f>
      </c>
      <c s="32">
        <f>0+M28</f>
      </c>
    </row>
    <row r="28" spans="1:16" ht="12.75">
      <c r="A28" t="s">
        <v>49</v>
      </c>
      <c s="34" t="s">
        <v>69</v>
      </c>
      <c s="34" t="s">
        <v>2861</v>
      </c>
      <c s="35" t="s">
        <v>5</v>
      </c>
      <c s="6" t="s">
        <v>2862</v>
      </c>
      <c s="36" t="s">
        <v>682</v>
      </c>
      <c s="37">
        <v>1</v>
      </c>
      <c s="36">
        <v>0</v>
      </c>
      <c s="36">
        <f>ROUND(G28*H28,6)</f>
      </c>
      <c r="L28" s="38">
        <v>0</v>
      </c>
      <c s="32">
        <f>ROUND(ROUND(L28,2)*ROUND(G28,3),2)</f>
      </c>
      <c s="36" t="s">
        <v>419</v>
      </c>
      <c>
        <f>(M28*21)/100</f>
      </c>
      <c t="s">
        <v>27</v>
      </c>
    </row>
    <row r="29" spans="1:5" ht="12.75">
      <c r="A29" s="35" t="s">
        <v>54</v>
      </c>
      <c r="E29" s="39" t="s">
        <v>5</v>
      </c>
    </row>
    <row r="30" spans="1:5" ht="12.75">
      <c r="A30" s="35" t="s">
        <v>55</v>
      </c>
      <c r="E30" s="40" t="s">
        <v>2863</v>
      </c>
    </row>
    <row r="31" spans="1:5" ht="25.5">
      <c r="A31" t="s">
        <v>56</v>
      </c>
      <c r="E31" s="39" t="s">
        <v>2864</v>
      </c>
    </row>
    <row r="32" spans="1:13" ht="12.75">
      <c r="A32" t="s">
        <v>46</v>
      </c>
      <c r="C32" s="31" t="s">
        <v>324</v>
      </c>
      <c r="E32" s="33" t="s">
        <v>2870</v>
      </c>
      <c r="J32" s="32">
        <f>0</f>
      </c>
      <c s="32">
        <f>0</f>
      </c>
      <c s="32">
        <f>0+L33+L37+L41+L45</f>
      </c>
      <c s="32">
        <f>0+M33+M37+M41+M45</f>
      </c>
    </row>
    <row r="33" spans="1:16" ht="25.5">
      <c r="A33" t="s">
        <v>49</v>
      </c>
      <c s="34" t="s">
        <v>72</v>
      </c>
      <c s="34" t="s">
        <v>1326</v>
      </c>
      <c s="35" t="s">
        <v>5</v>
      </c>
      <c s="6" t="s">
        <v>1327</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2871</v>
      </c>
    </row>
    <row r="37" spans="1:16" ht="25.5">
      <c r="A37" t="s">
        <v>49</v>
      </c>
      <c s="34" t="s">
        <v>77</v>
      </c>
      <c s="34" t="s">
        <v>2874</v>
      </c>
      <c s="35" t="s">
        <v>5</v>
      </c>
      <c s="6" t="s">
        <v>2875</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2876</v>
      </c>
    </row>
    <row r="41" spans="1:16" ht="25.5">
      <c r="A41" t="s">
        <v>49</v>
      </c>
      <c s="34" t="s">
        <v>82</v>
      </c>
      <c s="34" t="s">
        <v>2877</v>
      </c>
      <c s="35" t="s">
        <v>5</v>
      </c>
      <c s="6" t="s">
        <v>2878</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2879</v>
      </c>
    </row>
    <row r="45" spans="1:16" ht="12.75">
      <c r="A45" t="s">
        <v>49</v>
      </c>
      <c s="34" t="s">
        <v>86</v>
      </c>
      <c s="34" t="s">
        <v>739</v>
      </c>
      <c s="35" t="s">
        <v>5</v>
      </c>
      <c s="6" t="s">
        <v>740</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742</v>
      </c>
    </row>
    <row r="49" spans="1:13" ht="12.75">
      <c r="A49" t="s">
        <v>46</v>
      </c>
      <c r="C49" s="31" t="s">
        <v>339</v>
      </c>
      <c r="E49" s="33" t="s">
        <v>2882</v>
      </c>
      <c r="J49" s="32">
        <f>0</f>
      </c>
      <c s="32">
        <f>0</f>
      </c>
      <c s="32">
        <f>0+L50+L54+L58+L62+L66+L70+L74+L78+L82+L86+L90+L94+L98+L102+L106+L110+L114+L118+L122+L126+L130</f>
      </c>
      <c s="32">
        <f>0+M50+M54+M58+M62+M66+M70+M74+M78+M82+M86+M90+M94+M98+M102+M106+M110+M114+M118+M122+M126+M130</f>
      </c>
    </row>
    <row r="50" spans="1:16" ht="38.25">
      <c r="A50" t="s">
        <v>49</v>
      </c>
      <c s="34" t="s">
        <v>90</v>
      </c>
      <c s="34" t="s">
        <v>2889</v>
      </c>
      <c s="35" t="s">
        <v>5</v>
      </c>
      <c s="6" t="s">
        <v>2890</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2888</v>
      </c>
    </row>
    <row r="54" spans="1:16" ht="38.25">
      <c r="A54" t="s">
        <v>49</v>
      </c>
      <c s="34" t="s">
        <v>94</v>
      </c>
      <c s="34" t="s">
        <v>3019</v>
      </c>
      <c s="35" t="s">
        <v>5</v>
      </c>
      <c s="6" t="s">
        <v>3020</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2888</v>
      </c>
    </row>
    <row r="58" spans="1:16" ht="38.25">
      <c r="A58" t="s">
        <v>49</v>
      </c>
      <c s="34" t="s">
        <v>98</v>
      </c>
      <c s="34" t="s">
        <v>3021</v>
      </c>
      <c s="35" t="s">
        <v>5</v>
      </c>
      <c s="6" t="s">
        <v>3022</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2888</v>
      </c>
    </row>
    <row r="62" spans="1:16" ht="25.5">
      <c r="A62" t="s">
        <v>49</v>
      </c>
      <c s="34" t="s">
        <v>103</v>
      </c>
      <c s="34" t="s">
        <v>3023</v>
      </c>
      <c s="35" t="s">
        <v>5</v>
      </c>
      <c s="6" t="s">
        <v>3024</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51">
      <c r="A65" t="s">
        <v>56</v>
      </c>
      <c r="E65" s="39" t="s">
        <v>2888</v>
      </c>
    </row>
    <row r="66" spans="1:16" ht="25.5">
      <c r="A66" t="s">
        <v>49</v>
      </c>
      <c s="34" t="s">
        <v>106</v>
      </c>
      <c s="34" t="s">
        <v>3025</v>
      </c>
      <c s="35" t="s">
        <v>5</v>
      </c>
      <c s="6" t="s">
        <v>3026</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2893</v>
      </c>
    </row>
    <row r="70" spans="1:16" ht="12.75">
      <c r="A70" t="s">
        <v>49</v>
      </c>
      <c s="34" t="s">
        <v>110</v>
      </c>
      <c s="34" t="s">
        <v>3027</v>
      </c>
      <c s="35" t="s">
        <v>5</v>
      </c>
      <c s="6" t="s">
        <v>3028</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3029</v>
      </c>
    </row>
    <row r="73" spans="1:5" ht="89.25">
      <c r="A73" t="s">
        <v>56</v>
      </c>
      <c r="E73" s="39" t="s">
        <v>2751</v>
      </c>
    </row>
    <row r="74" spans="1:16" ht="38.25">
      <c r="A74" t="s">
        <v>49</v>
      </c>
      <c s="34" t="s">
        <v>113</v>
      </c>
      <c s="34" t="s">
        <v>2905</v>
      </c>
      <c s="35" t="s">
        <v>5</v>
      </c>
      <c s="6" t="s">
        <v>2906</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2904</v>
      </c>
    </row>
    <row r="78" spans="1:16" ht="25.5">
      <c r="A78" t="s">
        <v>49</v>
      </c>
      <c s="34" t="s">
        <v>117</v>
      </c>
      <c s="34" t="s">
        <v>3030</v>
      </c>
      <c s="35" t="s">
        <v>5</v>
      </c>
      <c s="6" t="s">
        <v>3031</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2904</v>
      </c>
    </row>
    <row r="82" spans="1:16" ht="25.5">
      <c r="A82" t="s">
        <v>49</v>
      </c>
      <c s="34" t="s">
        <v>121</v>
      </c>
      <c s="34" t="s">
        <v>2924</v>
      </c>
      <c s="35" t="s">
        <v>5</v>
      </c>
      <c s="6" t="s">
        <v>2925</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2926</v>
      </c>
    </row>
    <row r="85" spans="1:5" ht="89.25">
      <c r="A85" t="s">
        <v>56</v>
      </c>
      <c r="E85" s="39" t="s">
        <v>2751</v>
      </c>
    </row>
    <row r="86" spans="1:16" ht="25.5">
      <c r="A86" t="s">
        <v>49</v>
      </c>
      <c s="34" t="s">
        <v>125</v>
      </c>
      <c s="34" t="s">
        <v>2927</v>
      </c>
      <c s="35" t="s">
        <v>5</v>
      </c>
      <c s="6" t="s">
        <v>2928</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2904</v>
      </c>
    </row>
    <row r="90" spans="1:16" ht="25.5">
      <c r="A90" t="s">
        <v>49</v>
      </c>
      <c s="34" t="s">
        <v>128</v>
      </c>
      <c s="34" t="s">
        <v>1448</v>
      </c>
      <c s="35" t="s">
        <v>5</v>
      </c>
      <c s="6" t="s">
        <v>2794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2795</v>
      </c>
    </row>
    <row r="94" spans="1:16" ht="38.25">
      <c r="A94" t="s">
        <v>49</v>
      </c>
      <c s="34" t="s">
        <v>132</v>
      </c>
      <c s="34" t="s">
        <v>1451</v>
      </c>
      <c s="35" t="s">
        <v>5</v>
      </c>
      <c s="6" t="s">
        <v>2995</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2795</v>
      </c>
    </row>
    <row r="98" spans="1:16" ht="25.5">
      <c r="A98" t="s">
        <v>49</v>
      </c>
      <c s="34" t="s">
        <v>136</v>
      </c>
      <c s="34" t="s">
        <v>1454</v>
      </c>
      <c s="35" t="s">
        <v>5</v>
      </c>
      <c s="6" t="s">
        <v>1455</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2796</v>
      </c>
    </row>
    <row r="102" spans="1:16" ht="12.75">
      <c r="A102" t="s">
        <v>49</v>
      </c>
      <c s="34" t="s">
        <v>139</v>
      </c>
      <c s="34" t="s">
        <v>1457</v>
      </c>
      <c s="35" t="s">
        <v>5</v>
      </c>
      <c s="6" t="s">
        <v>1458</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2996</v>
      </c>
    </row>
    <row r="106" spans="1:16" ht="12.75">
      <c r="A106" t="s">
        <v>49</v>
      </c>
      <c s="34" t="s">
        <v>143</v>
      </c>
      <c s="34" t="s">
        <v>2997</v>
      </c>
      <c s="35" t="s">
        <v>5</v>
      </c>
      <c s="6" t="s">
        <v>2998</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2999</v>
      </c>
    </row>
    <row r="110" spans="1:16" ht="12.75">
      <c r="A110" t="s">
        <v>49</v>
      </c>
      <c s="34" t="s">
        <v>146</v>
      </c>
      <c s="34" t="s">
        <v>1460</v>
      </c>
      <c s="35" t="s">
        <v>5</v>
      </c>
      <c s="6" t="s">
        <v>1461</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3000</v>
      </c>
    </row>
    <row r="114" spans="1:16" ht="12.75">
      <c r="A114" t="s">
        <v>49</v>
      </c>
      <c s="34" t="s">
        <v>787</v>
      </c>
      <c s="34" t="s">
        <v>1309</v>
      </c>
      <c s="35" t="s">
        <v>5</v>
      </c>
      <c s="6" t="s">
        <v>1310</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3001</v>
      </c>
    </row>
    <row r="118" spans="1:16" ht="25.5">
      <c r="A118" t="s">
        <v>49</v>
      </c>
      <c s="34" t="s">
        <v>151</v>
      </c>
      <c s="34" t="s">
        <v>3032</v>
      </c>
      <c s="35" t="s">
        <v>5</v>
      </c>
      <c s="6" t="s">
        <v>3033</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3004</v>
      </c>
    </row>
    <row r="122" spans="1:16" ht="25.5">
      <c r="A122" t="s">
        <v>49</v>
      </c>
      <c s="34" t="s">
        <v>155</v>
      </c>
      <c s="34" t="s">
        <v>3034</v>
      </c>
      <c s="35" t="s">
        <v>5</v>
      </c>
      <c s="6" t="s">
        <v>3035</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3007</v>
      </c>
    </row>
    <row r="126" spans="1:16" ht="12.75">
      <c r="A126" t="s">
        <v>49</v>
      </c>
      <c s="34" t="s">
        <v>159</v>
      </c>
      <c s="34" t="s">
        <v>3010</v>
      </c>
      <c s="35" t="s">
        <v>5</v>
      </c>
      <c s="6" t="s">
        <v>3011</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3012</v>
      </c>
    </row>
    <row r="130" spans="1:16" ht="12.75">
      <c r="A130" t="s">
        <v>49</v>
      </c>
      <c s="34" t="s">
        <v>163</v>
      </c>
      <c s="34" t="s">
        <v>3013</v>
      </c>
      <c s="35" t="s">
        <v>5</v>
      </c>
      <c s="6" t="s">
        <v>3014</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2824</v>
      </c>
      <c s="41">
        <f>Rekapitulace!C60</f>
      </c>
      <c s="20" t="s">
        <v>0</v>
      </c>
      <c t="s">
        <v>23</v>
      </c>
      <c t="s">
        <v>27</v>
      </c>
    </row>
    <row r="4" spans="1:16" ht="32" customHeight="1">
      <c r="A4" s="24" t="s">
        <v>20</v>
      </c>
      <c s="25" t="s">
        <v>28</v>
      </c>
      <c s="27" t="s">
        <v>2824</v>
      </c>
      <c r="E4" s="26" t="s">
        <v>2825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3038</v>
      </c>
      <c r="E8" s="30" t="s">
        <v>3037</v>
      </c>
      <c r="J8" s="29">
        <f>0+J9+J18+J27+J36+J45+J50+J55+J104</f>
      </c>
      <c s="29">
        <f>0+K9+K18+K27+K36+K45+K50+K55+K104</f>
      </c>
      <c s="29">
        <f>0+L9+L18+L27+L36+L45+L50+L55+L104</f>
      </c>
      <c s="29">
        <f>0+M9+M18+M27+M36+M45+M50+M55+M104</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1</v>
      </c>
      <c s="36">
        <v>0</v>
      </c>
      <c s="36">
        <f>ROUND(G10*H10,6)</f>
      </c>
      <c r="L10" s="38">
        <v>0</v>
      </c>
      <c s="32">
        <f>ROUND(ROUND(L10,2)*ROUND(G10,3),2)</f>
      </c>
      <c s="36" t="s">
        <v>419</v>
      </c>
      <c>
        <f>(M10*21)/100</f>
      </c>
      <c t="s">
        <v>27</v>
      </c>
    </row>
    <row r="11" spans="1:5" ht="12.75">
      <c r="A11" s="35" t="s">
        <v>54</v>
      </c>
      <c r="E11" s="39" t="s">
        <v>2834</v>
      </c>
    </row>
    <row r="12" spans="1:5" ht="12.75">
      <c r="A12" s="35" t="s">
        <v>55</v>
      </c>
      <c r="E12" s="40" t="s">
        <v>5</v>
      </c>
    </row>
    <row r="13" spans="1:5" ht="165.75">
      <c r="A13" t="s">
        <v>56</v>
      </c>
      <c r="E13" s="39" t="s">
        <v>2835</v>
      </c>
    </row>
    <row r="14" spans="1:16" ht="25.5">
      <c r="A14" t="s">
        <v>49</v>
      </c>
      <c s="34" t="s">
        <v>27</v>
      </c>
      <c s="34" t="s">
        <v>2836</v>
      </c>
      <c s="35" t="s">
        <v>2837</v>
      </c>
      <c s="6" t="s">
        <v>2838</v>
      </c>
      <c s="36" t="s">
        <v>2833</v>
      </c>
      <c s="37">
        <v>1</v>
      </c>
      <c s="36">
        <v>0</v>
      </c>
      <c s="36">
        <f>ROUND(G14*H14,6)</f>
      </c>
      <c r="L14" s="38">
        <v>0</v>
      </c>
      <c s="32">
        <f>ROUND(ROUND(L14,2)*ROUND(G14,3),2)</f>
      </c>
      <c s="36" t="s">
        <v>419</v>
      </c>
      <c>
        <f>(M14*21)/100</f>
      </c>
      <c t="s">
        <v>27</v>
      </c>
    </row>
    <row r="15" spans="1:5" ht="12.75">
      <c r="A15" s="35" t="s">
        <v>54</v>
      </c>
      <c r="E15" s="39" t="s">
        <v>2834</v>
      </c>
    </row>
    <row r="16" spans="1:5" ht="12.75">
      <c r="A16" s="35" t="s">
        <v>55</v>
      </c>
      <c r="E16" s="40" t="s">
        <v>5</v>
      </c>
    </row>
    <row r="17" spans="1:5" ht="165.75">
      <c r="A17" t="s">
        <v>56</v>
      </c>
      <c r="E17" s="39" t="s">
        <v>2835</v>
      </c>
    </row>
    <row r="18" spans="1:13" ht="12.75">
      <c r="A18" t="s">
        <v>46</v>
      </c>
      <c r="C18" s="31" t="s">
        <v>103</v>
      </c>
      <c r="E18" s="33" t="s">
        <v>2840</v>
      </c>
      <c r="J18" s="32">
        <f>0</f>
      </c>
      <c s="32">
        <f>0</f>
      </c>
      <c s="32">
        <f>0+L19+L23</f>
      </c>
      <c s="32">
        <f>0+M19+M23</f>
      </c>
    </row>
    <row r="19" spans="1:16" ht="12.75">
      <c r="A19" t="s">
        <v>49</v>
      </c>
      <c s="34" t="s">
        <v>72</v>
      </c>
      <c s="34" t="s">
        <v>2841</v>
      </c>
      <c s="35" t="s">
        <v>5</v>
      </c>
      <c s="6" t="s">
        <v>2842</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2843</v>
      </c>
    </row>
    <row r="22" spans="1:5" ht="318.75">
      <c r="A22" t="s">
        <v>56</v>
      </c>
      <c r="E22" s="39" t="s">
        <v>2844</v>
      </c>
    </row>
    <row r="23" spans="1:16" ht="12.75">
      <c r="A23" t="s">
        <v>49</v>
      </c>
      <c s="34" t="s">
        <v>77</v>
      </c>
      <c s="34" t="s">
        <v>2845</v>
      </c>
      <c s="35" t="s">
        <v>5</v>
      </c>
      <c s="6" t="s">
        <v>2846</v>
      </c>
      <c s="36" t="s">
        <v>60</v>
      </c>
      <c s="37">
        <v>43.4</v>
      </c>
      <c s="36">
        <v>0</v>
      </c>
      <c s="36">
        <f>ROUND(G23*H23,6)</f>
      </c>
      <c r="L23" s="38">
        <v>0</v>
      </c>
      <c s="32">
        <f>ROUND(ROUND(L23,2)*ROUND(G23,3),2)</f>
      </c>
      <c s="36" t="s">
        <v>53</v>
      </c>
      <c>
        <f>(M23*21)/100</f>
      </c>
      <c t="s">
        <v>27</v>
      </c>
    </row>
    <row r="24" spans="1:5" ht="12.75">
      <c r="A24" s="35" t="s">
        <v>54</v>
      </c>
      <c r="E24" s="39" t="s">
        <v>5</v>
      </c>
    </row>
    <row r="25" spans="1:5" ht="12.75">
      <c r="A25" s="35" t="s">
        <v>55</v>
      </c>
      <c r="E25" s="40" t="s">
        <v>3039</v>
      </c>
    </row>
    <row r="26" spans="1:5" ht="318.75">
      <c r="A26" t="s">
        <v>56</v>
      </c>
      <c r="E26" s="39" t="s">
        <v>2844</v>
      </c>
    </row>
    <row r="27" spans="1:13" ht="12.75">
      <c r="A27" t="s">
        <v>46</v>
      </c>
      <c r="C27" s="31" t="s">
        <v>117</v>
      </c>
      <c r="E27" s="33" t="s">
        <v>2848</v>
      </c>
      <c r="J27" s="32">
        <f>0</f>
      </c>
      <c s="32">
        <f>0</f>
      </c>
      <c s="32">
        <f>0+L28+L32</f>
      </c>
      <c s="32">
        <f>0+M28+M32</f>
      </c>
    </row>
    <row r="28" spans="1:16" ht="12.75">
      <c r="A28" t="s">
        <v>49</v>
      </c>
      <c s="34" t="s">
        <v>82</v>
      </c>
      <c s="34" t="s">
        <v>62</v>
      </c>
      <c s="35" t="s">
        <v>5</v>
      </c>
      <c s="6" t="s">
        <v>63</v>
      </c>
      <c s="36" t="s">
        <v>60</v>
      </c>
      <c s="37">
        <v>43.4</v>
      </c>
      <c s="36">
        <v>0</v>
      </c>
      <c s="36">
        <f>ROUND(G28*H28,6)</f>
      </c>
      <c r="L28" s="38">
        <v>0</v>
      </c>
      <c s="32">
        <f>ROUND(ROUND(L28,2)*ROUND(G28,3),2)</f>
      </c>
      <c s="36" t="s">
        <v>53</v>
      </c>
      <c>
        <f>(M28*21)/100</f>
      </c>
      <c t="s">
        <v>27</v>
      </c>
    </row>
    <row r="29" spans="1:5" ht="12.75">
      <c r="A29" s="35" t="s">
        <v>54</v>
      </c>
      <c r="E29" s="39" t="s">
        <v>5</v>
      </c>
    </row>
    <row r="30" spans="1:5" ht="12.75">
      <c r="A30" s="35" t="s">
        <v>55</v>
      </c>
      <c r="E30" s="40" t="s">
        <v>3039</v>
      </c>
    </row>
    <row r="31" spans="1:5" ht="229.5">
      <c r="A31" t="s">
        <v>56</v>
      </c>
      <c r="E31" s="39" t="s">
        <v>2849</v>
      </c>
    </row>
    <row r="32" spans="1:16" ht="12.75">
      <c r="A32" t="s">
        <v>49</v>
      </c>
      <c s="34" t="s">
        <v>86</v>
      </c>
      <c s="34" t="s">
        <v>2850</v>
      </c>
      <c s="35" t="s">
        <v>5</v>
      </c>
      <c s="6" t="s">
        <v>2851</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2852</v>
      </c>
    </row>
    <row r="35" spans="1:5" ht="229.5">
      <c r="A35" t="s">
        <v>56</v>
      </c>
      <c r="E35" s="39" t="s">
        <v>2849</v>
      </c>
    </row>
    <row r="36" spans="1:13" ht="12.75">
      <c r="A36" t="s">
        <v>46</v>
      </c>
      <c r="C36" s="31" t="s">
        <v>27</v>
      </c>
      <c r="E36" s="33" t="s">
        <v>2853</v>
      </c>
      <c r="J36" s="32">
        <f>0</f>
      </c>
      <c s="32">
        <f>0</f>
      </c>
      <c s="32">
        <f>0+L37+L41</f>
      </c>
      <c s="32">
        <f>0+M37+M41</f>
      </c>
    </row>
    <row r="37" spans="1:16" ht="12.75">
      <c r="A37" t="s">
        <v>49</v>
      </c>
      <c s="34" t="s">
        <v>26</v>
      </c>
      <c s="34" t="s">
        <v>2854</v>
      </c>
      <c s="35" t="s">
        <v>5</v>
      </c>
      <c s="6" t="s">
        <v>2855</v>
      </c>
      <c s="36" t="s">
        <v>80</v>
      </c>
      <c s="37">
        <v>1</v>
      </c>
      <c s="36">
        <v>0</v>
      </c>
      <c s="36">
        <f>ROUND(G37*H37,6)</f>
      </c>
      <c r="L37" s="38">
        <v>0</v>
      </c>
      <c s="32">
        <f>ROUND(ROUND(L37,2)*ROUND(G37,3),2)</f>
      </c>
      <c s="36" t="s">
        <v>419</v>
      </c>
      <c>
        <f>(M37*21)/100</f>
      </c>
      <c t="s">
        <v>27</v>
      </c>
    </row>
    <row r="38" spans="1:5" ht="12.75">
      <c r="A38" s="35" t="s">
        <v>54</v>
      </c>
      <c r="E38" s="39" t="s">
        <v>5</v>
      </c>
    </row>
    <row r="39" spans="1:5" ht="12.75">
      <c r="A39" s="35" t="s">
        <v>55</v>
      </c>
      <c r="E39" s="40" t="s">
        <v>2856</v>
      </c>
    </row>
    <row r="40" spans="1:5" ht="12.75">
      <c r="A40" t="s">
        <v>56</v>
      </c>
      <c r="E40" s="39" t="s">
        <v>1779</v>
      </c>
    </row>
    <row r="41" spans="1:16" ht="12.75">
      <c r="A41" t="s">
        <v>49</v>
      </c>
      <c s="34" t="s">
        <v>65</v>
      </c>
      <c s="34" t="s">
        <v>2857</v>
      </c>
      <c s="35" t="s">
        <v>5</v>
      </c>
      <c s="6" t="s">
        <v>2858</v>
      </c>
      <c s="36" t="s">
        <v>682</v>
      </c>
      <c s="37">
        <v>1</v>
      </c>
      <c s="36">
        <v>0</v>
      </c>
      <c s="36">
        <f>ROUND(G41*H41,6)</f>
      </c>
      <c r="L41" s="38">
        <v>0</v>
      </c>
      <c s="32">
        <f>ROUND(ROUND(L41,2)*ROUND(G41,3),2)</f>
      </c>
      <c s="36" t="s">
        <v>419</v>
      </c>
      <c>
        <f>(M41*21)/100</f>
      </c>
      <c t="s">
        <v>27</v>
      </c>
    </row>
    <row r="42" spans="1:5" ht="12.75">
      <c r="A42" s="35" t="s">
        <v>54</v>
      </c>
      <c r="E42" s="39" t="s">
        <v>5</v>
      </c>
    </row>
    <row r="43" spans="1:5" ht="12.75">
      <c r="A43" s="35" t="s">
        <v>55</v>
      </c>
      <c r="E43" s="40" t="s">
        <v>2859</v>
      </c>
    </row>
    <row r="44" spans="1:5" ht="12.75">
      <c r="A44" t="s">
        <v>56</v>
      </c>
      <c r="E44" s="39" t="s">
        <v>1779</v>
      </c>
    </row>
    <row r="45" spans="1:13" ht="12.75">
      <c r="A45" t="s">
        <v>46</v>
      </c>
      <c r="C45" s="31" t="s">
        <v>26</v>
      </c>
      <c r="E45" s="33" t="s">
        <v>2860</v>
      </c>
      <c r="J45" s="32">
        <f>0</f>
      </c>
      <c s="32">
        <f>0</f>
      </c>
      <c s="32">
        <f>0+L46</f>
      </c>
      <c s="32">
        <f>0+M46</f>
      </c>
    </row>
    <row r="46" spans="1:16" ht="12.75">
      <c r="A46" t="s">
        <v>49</v>
      </c>
      <c s="34" t="s">
        <v>69</v>
      </c>
      <c s="34" t="s">
        <v>2861</v>
      </c>
      <c s="35" t="s">
        <v>5</v>
      </c>
      <c s="6" t="s">
        <v>2862</v>
      </c>
      <c s="36" t="s">
        <v>682</v>
      </c>
      <c s="37">
        <v>1</v>
      </c>
      <c s="36">
        <v>0</v>
      </c>
      <c s="36">
        <f>ROUND(G46*H46,6)</f>
      </c>
      <c r="L46" s="38">
        <v>0</v>
      </c>
      <c s="32">
        <f>ROUND(ROUND(L46,2)*ROUND(G46,3),2)</f>
      </c>
      <c s="36" t="s">
        <v>419</v>
      </c>
      <c>
        <f>(M46*21)/100</f>
      </c>
      <c t="s">
        <v>27</v>
      </c>
    </row>
    <row r="47" spans="1:5" ht="12.75">
      <c r="A47" s="35" t="s">
        <v>54</v>
      </c>
      <c r="E47" s="39" t="s">
        <v>5</v>
      </c>
    </row>
    <row r="48" spans="1:5" ht="12.75">
      <c r="A48" s="35" t="s">
        <v>55</v>
      </c>
      <c r="E48" s="40" t="s">
        <v>2863</v>
      </c>
    </row>
    <row r="49" spans="1:5" ht="25.5">
      <c r="A49" t="s">
        <v>56</v>
      </c>
      <c r="E49" s="39" t="s">
        <v>2864</v>
      </c>
    </row>
    <row r="50" spans="1:13" ht="12.75">
      <c r="A50" t="s">
        <v>46</v>
      </c>
      <c r="C50" s="31" t="s">
        <v>227</v>
      </c>
      <c r="E50" s="33" t="s">
        <v>2865</v>
      </c>
      <c r="J50" s="32">
        <f>0</f>
      </c>
      <c s="32">
        <f>0</f>
      </c>
      <c s="32">
        <f>0+L51</f>
      </c>
      <c s="32">
        <f>0+M51</f>
      </c>
    </row>
    <row r="51" spans="1:16" ht="12.75">
      <c r="A51" t="s">
        <v>49</v>
      </c>
      <c s="34" t="s">
        <v>90</v>
      </c>
      <c s="34" t="s">
        <v>2866</v>
      </c>
      <c s="35" t="s">
        <v>5</v>
      </c>
      <c s="6" t="s">
        <v>2867</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2868</v>
      </c>
    </row>
    <row r="54" spans="1:5" ht="51">
      <c r="A54" t="s">
        <v>56</v>
      </c>
      <c r="E54" s="39" t="s">
        <v>2869</v>
      </c>
    </row>
    <row r="55" spans="1:13" ht="12.75">
      <c r="A55" t="s">
        <v>46</v>
      </c>
      <c r="C55" s="31" t="s">
        <v>324</v>
      </c>
      <c r="E55" s="33" t="s">
        <v>2870</v>
      </c>
      <c r="J55" s="32">
        <f>0</f>
      </c>
      <c s="32">
        <f>0</f>
      </c>
      <c s="32">
        <f>0+L56+L60+L64+L68+L72+L76+L80+L84+L88+L92+L96+L100</f>
      </c>
      <c s="32">
        <f>0+M56+M60+M64+M68+M72+M76+M80+M84+M88+M92+M96+M100</f>
      </c>
    </row>
    <row r="56" spans="1:16" ht="25.5">
      <c r="A56" t="s">
        <v>49</v>
      </c>
      <c s="34" t="s">
        <v>94</v>
      </c>
      <c s="34" t="s">
        <v>1326</v>
      </c>
      <c s="35" t="s">
        <v>5</v>
      </c>
      <c s="6" t="s">
        <v>1327</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2871</v>
      </c>
    </row>
    <row r="60" spans="1:16" ht="12.75">
      <c r="A60" t="s">
        <v>49</v>
      </c>
      <c s="34" t="s">
        <v>98</v>
      </c>
      <c s="34" t="s">
        <v>987</v>
      </c>
      <c s="35" t="s">
        <v>5</v>
      </c>
      <c s="6" t="s">
        <v>988</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2872</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2873</v>
      </c>
    </row>
    <row r="68" spans="1:16" ht="12.75">
      <c r="A68" t="s">
        <v>49</v>
      </c>
      <c s="34" t="s">
        <v>106</v>
      </c>
      <c s="34" t="s">
        <v>984</v>
      </c>
      <c s="35" t="s">
        <v>5</v>
      </c>
      <c s="6" t="s">
        <v>985</v>
      </c>
      <c s="36" t="s">
        <v>75</v>
      </c>
      <c s="37">
        <v>95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2872</v>
      </c>
    </row>
    <row r="72" spans="1:16" ht="25.5">
      <c r="A72" t="s">
        <v>49</v>
      </c>
      <c s="34" t="s">
        <v>110</v>
      </c>
      <c s="34" t="s">
        <v>2874</v>
      </c>
      <c s="35" t="s">
        <v>5</v>
      </c>
      <c s="6" t="s">
        <v>2875</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2876</v>
      </c>
    </row>
    <row r="76" spans="1:16" ht="25.5">
      <c r="A76" t="s">
        <v>49</v>
      </c>
      <c s="34" t="s">
        <v>113</v>
      </c>
      <c s="34" t="s">
        <v>2280</v>
      </c>
      <c s="35" t="s">
        <v>5</v>
      </c>
      <c s="6" t="s">
        <v>2281</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2876</v>
      </c>
    </row>
    <row r="80" spans="1:16" ht="25.5">
      <c r="A80" t="s">
        <v>49</v>
      </c>
      <c s="34" t="s">
        <v>117</v>
      </c>
      <c s="34" t="s">
        <v>1350</v>
      </c>
      <c s="35" t="s">
        <v>5</v>
      </c>
      <c s="6" t="s">
        <v>1351</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2876</v>
      </c>
    </row>
    <row r="84" spans="1:16" ht="25.5">
      <c r="A84" t="s">
        <v>49</v>
      </c>
      <c s="34" t="s">
        <v>121</v>
      </c>
      <c s="34" t="s">
        <v>2877</v>
      </c>
      <c s="35" t="s">
        <v>5</v>
      </c>
      <c s="6" t="s">
        <v>2878</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2879</v>
      </c>
    </row>
    <row r="88" spans="1:16" ht="12.75">
      <c r="A88" t="s">
        <v>49</v>
      </c>
      <c s="34" t="s">
        <v>125</v>
      </c>
      <c s="34" t="s">
        <v>739</v>
      </c>
      <c s="35" t="s">
        <v>5</v>
      </c>
      <c s="6" t="s">
        <v>740</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742</v>
      </c>
    </row>
    <row r="92" spans="1:16" ht="12.75">
      <c r="A92" t="s">
        <v>49</v>
      </c>
      <c s="34" t="s">
        <v>128</v>
      </c>
      <c s="34" t="s">
        <v>990</v>
      </c>
      <c s="35" t="s">
        <v>5</v>
      </c>
      <c s="6" t="s">
        <v>991</v>
      </c>
      <c s="36" t="s">
        <v>75</v>
      </c>
      <c s="37">
        <v>95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2880</v>
      </c>
    </row>
    <row r="96" spans="1:16" ht="25.5">
      <c r="A96" t="s">
        <v>49</v>
      </c>
      <c s="34" t="s">
        <v>132</v>
      </c>
      <c s="34" t="s">
        <v>1324</v>
      </c>
      <c s="35" t="s">
        <v>5</v>
      </c>
      <c s="6" t="s">
        <v>1325</v>
      </c>
      <c s="36" t="s">
        <v>75</v>
      </c>
      <c s="37">
        <v>95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2881</v>
      </c>
    </row>
    <row r="100" spans="1:16" ht="25.5">
      <c r="A100" t="s">
        <v>49</v>
      </c>
      <c s="34" t="s">
        <v>136</v>
      </c>
      <c s="34" t="s">
        <v>733</v>
      </c>
      <c s="35" t="s">
        <v>5</v>
      </c>
      <c s="6" t="s">
        <v>734</v>
      </c>
      <c s="36" t="s">
        <v>80</v>
      </c>
      <c s="37">
        <v>10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2872</v>
      </c>
    </row>
    <row r="104" spans="1:13" ht="12.75">
      <c r="A104" t="s">
        <v>46</v>
      </c>
      <c r="C104" s="31" t="s">
        <v>339</v>
      </c>
      <c r="E104" s="33" t="s">
        <v>2882</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2883</v>
      </c>
      <c s="35" t="s">
        <v>5</v>
      </c>
      <c s="6" t="s">
        <v>2884</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2885</v>
      </c>
    </row>
    <row r="109" spans="1:16" ht="25.5">
      <c r="A109" t="s">
        <v>49</v>
      </c>
      <c s="34" t="s">
        <v>143</v>
      </c>
      <c s="34" t="s">
        <v>2886</v>
      </c>
      <c s="35" t="s">
        <v>5</v>
      </c>
      <c s="6" t="s">
        <v>2887</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2888</v>
      </c>
    </row>
    <row r="113" spans="1:16" ht="38.25">
      <c r="A113" t="s">
        <v>49</v>
      </c>
      <c s="34" t="s">
        <v>146</v>
      </c>
      <c s="34" t="s">
        <v>2889</v>
      </c>
      <c s="35" t="s">
        <v>5</v>
      </c>
      <c s="6" t="s">
        <v>2890</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2888</v>
      </c>
    </row>
    <row r="117" spans="1:16" ht="25.5">
      <c r="A117" t="s">
        <v>49</v>
      </c>
      <c s="34" t="s">
        <v>787</v>
      </c>
      <c s="34" t="s">
        <v>2891</v>
      </c>
      <c s="35" t="s">
        <v>5</v>
      </c>
      <c s="6" t="s">
        <v>2892</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2893</v>
      </c>
    </row>
    <row r="121" spans="1:16" ht="25.5">
      <c r="A121" t="s">
        <v>49</v>
      </c>
      <c s="34" t="s">
        <v>151</v>
      </c>
      <c s="34" t="s">
        <v>2894</v>
      </c>
      <c s="35" t="s">
        <v>5</v>
      </c>
      <c s="6" t="s">
        <v>2895</v>
      </c>
      <c s="36" t="s">
        <v>80</v>
      </c>
      <c s="37">
        <v>1</v>
      </c>
      <c s="36">
        <v>0</v>
      </c>
      <c s="36">
        <f>ROUND(G121*H121,6)</f>
      </c>
      <c r="L121" s="38">
        <v>0</v>
      </c>
      <c s="32">
        <f>ROUND(ROUND(L121,2)*ROUND(G121,3),2)</f>
      </c>
      <c s="36" t="s">
        <v>419</v>
      </c>
      <c>
        <f>(M121*21)/100</f>
      </c>
      <c t="s">
        <v>27</v>
      </c>
    </row>
    <row r="122" spans="1:5" ht="12.75">
      <c r="A122" s="35" t="s">
        <v>54</v>
      </c>
      <c r="E122" s="39" t="s">
        <v>5</v>
      </c>
    </row>
    <row r="123" spans="1:5" ht="12.75">
      <c r="A123" s="35" t="s">
        <v>55</v>
      </c>
      <c r="E123" s="40" t="s">
        <v>5</v>
      </c>
    </row>
    <row r="124" spans="1:5" ht="102">
      <c r="A124" t="s">
        <v>56</v>
      </c>
      <c r="E124" s="39" t="s">
        <v>2893</v>
      </c>
    </row>
    <row r="125" spans="1:16" ht="12.75">
      <c r="A125" t="s">
        <v>49</v>
      </c>
      <c s="34" t="s">
        <v>155</v>
      </c>
      <c s="34" t="s">
        <v>2896</v>
      </c>
      <c s="35" t="s">
        <v>5</v>
      </c>
      <c s="6" t="s">
        <v>2897</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2898</v>
      </c>
    </row>
    <row r="129" spans="1:16" ht="12.75">
      <c r="A129" t="s">
        <v>49</v>
      </c>
      <c s="34" t="s">
        <v>159</v>
      </c>
      <c s="34" t="s">
        <v>2899</v>
      </c>
      <c s="35" t="s">
        <v>5</v>
      </c>
      <c s="6" t="s">
        <v>2900</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2901</v>
      </c>
    </row>
    <row r="132" spans="1:5" ht="89.25">
      <c r="A132" t="s">
        <v>56</v>
      </c>
      <c r="E132" s="39" t="s">
        <v>2751</v>
      </c>
    </row>
    <row r="133" spans="1:16" ht="38.25">
      <c r="A133" t="s">
        <v>49</v>
      </c>
      <c s="34" t="s">
        <v>163</v>
      </c>
      <c s="34" t="s">
        <v>2902</v>
      </c>
      <c s="35" t="s">
        <v>5</v>
      </c>
      <c s="6" t="s">
        <v>2903</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2904</v>
      </c>
    </row>
    <row r="137" spans="1:16" ht="38.25">
      <c r="A137" t="s">
        <v>49</v>
      </c>
      <c s="34" t="s">
        <v>167</v>
      </c>
      <c s="34" t="s">
        <v>2905</v>
      </c>
      <c s="35" t="s">
        <v>5</v>
      </c>
      <c s="6" t="s">
        <v>2906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2904</v>
      </c>
    </row>
    <row r="141" spans="1:16" ht="25.5">
      <c r="A141" t="s">
        <v>49</v>
      </c>
      <c s="34" t="s">
        <v>171</v>
      </c>
      <c s="34" t="s">
        <v>2907</v>
      </c>
      <c s="35" t="s">
        <v>5</v>
      </c>
      <c s="6" t="s">
        <v>2908</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2904</v>
      </c>
    </row>
    <row r="145" spans="1:16" ht="38.25">
      <c r="A145" t="s">
        <v>49</v>
      </c>
      <c s="34" t="s">
        <v>175</v>
      </c>
      <c s="34" t="s">
        <v>2909</v>
      </c>
      <c s="35" t="s">
        <v>5</v>
      </c>
      <c s="6" t="s">
        <v>2910</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5</v>
      </c>
    </row>
    <row r="148" spans="1:5" ht="140.25">
      <c r="A148" t="s">
        <v>56</v>
      </c>
      <c r="E148" s="39" t="s">
        <v>2911</v>
      </c>
    </row>
    <row r="149" spans="1:16" ht="12.75">
      <c r="A149" t="s">
        <v>49</v>
      </c>
      <c s="34" t="s">
        <v>179</v>
      </c>
      <c s="34" t="s">
        <v>2912</v>
      </c>
      <c s="35" t="s">
        <v>5</v>
      </c>
      <c s="6" t="s">
        <v>2913</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2914</v>
      </c>
    </row>
    <row r="153" spans="1:16" ht="38.25">
      <c r="A153" t="s">
        <v>49</v>
      </c>
      <c s="34" t="s">
        <v>183</v>
      </c>
      <c s="34" t="s">
        <v>2909</v>
      </c>
      <c s="35" t="s">
        <v>47</v>
      </c>
      <c s="6" t="s">
        <v>2915</v>
      </c>
      <c s="36" t="s">
        <v>80</v>
      </c>
      <c s="37">
        <v>1</v>
      </c>
      <c s="36">
        <v>0</v>
      </c>
      <c s="36">
        <f>ROUND(G153*H153,6)</f>
      </c>
      <c r="L153" s="38">
        <v>0</v>
      </c>
      <c s="32">
        <f>ROUND(ROUND(L153,2)*ROUND(G153,3),2)</f>
      </c>
      <c s="36" t="s">
        <v>419</v>
      </c>
      <c>
        <f>(M153*21)/100</f>
      </c>
      <c t="s">
        <v>27</v>
      </c>
    </row>
    <row r="154" spans="1:5" ht="12.75">
      <c r="A154" s="35" t="s">
        <v>54</v>
      </c>
      <c r="E154" s="39" t="s">
        <v>5</v>
      </c>
    </row>
    <row r="155" spans="1:5" ht="12.75">
      <c r="A155" s="35" t="s">
        <v>55</v>
      </c>
      <c r="E155" s="40" t="s">
        <v>5</v>
      </c>
    </row>
    <row r="156" spans="1:5" ht="102">
      <c r="A156" t="s">
        <v>56</v>
      </c>
      <c r="E156" s="39" t="s">
        <v>2904</v>
      </c>
    </row>
    <row r="157" spans="1:16" ht="38.25">
      <c r="A157" t="s">
        <v>49</v>
      </c>
      <c s="34" t="s">
        <v>187</v>
      </c>
      <c s="34" t="s">
        <v>2916</v>
      </c>
      <c s="35" t="s">
        <v>5</v>
      </c>
      <c s="6" t="s">
        <v>2917</v>
      </c>
      <c s="36" t="s">
        <v>80</v>
      </c>
      <c s="37">
        <v>1</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140.25">
      <c r="A160" t="s">
        <v>56</v>
      </c>
      <c r="E160" s="39" t="s">
        <v>2911</v>
      </c>
    </row>
    <row r="161" spans="1:16" ht="38.25">
      <c r="A161" t="s">
        <v>49</v>
      </c>
      <c s="34" t="s">
        <v>191</v>
      </c>
      <c s="34" t="s">
        <v>2916</v>
      </c>
      <c s="35" t="s">
        <v>47</v>
      </c>
      <c s="6" t="s">
        <v>2918</v>
      </c>
      <c s="36" t="s">
        <v>80</v>
      </c>
      <c s="37">
        <v>1</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140.25">
      <c r="A164" t="s">
        <v>56</v>
      </c>
      <c r="E164" s="39" t="s">
        <v>2911</v>
      </c>
    </row>
    <row r="165" spans="1:16" ht="38.25">
      <c r="A165" t="s">
        <v>49</v>
      </c>
      <c s="34" t="s">
        <v>195</v>
      </c>
      <c s="34" t="s">
        <v>2916</v>
      </c>
      <c s="35" t="s">
        <v>27</v>
      </c>
      <c s="6" t="s">
        <v>2919</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5</v>
      </c>
    </row>
    <row r="168" spans="1:5" ht="140.25">
      <c r="A168" t="s">
        <v>56</v>
      </c>
      <c r="E168" s="39" t="s">
        <v>2911</v>
      </c>
    </row>
    <row r="169" spans="1:16" ht="38.25">
      <c r="A169" t="s">
        <v>49</v>
      </c>
      <c s="34" t="s">
        <v>199</v>
      </c>
      <c s="34" t="s">
        <v>2916</v>
      </c>
      <c s="35" t="s">
        <v>26</v>
      </c>
      <c s="6" t="s">
        <v>2920</v>
      </c>
      <c s="36" t="s">
        <v>80</v>
      </c>
      <c s="37">
        <v>1</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140.25">
      <c r="A172" t="s">
        <v>56</v>
      </c>
      <c r="E172" s="39" t="s">
        <v>2911</v>
      </c>
    </row>
    <row r="173" spans="1:16" ht="12.75">
      <c r="A173" t="s">
        <v>49</v>
      </c>
      <c s="34" t="s">
        <v>203</v>
      </c>
      <c s="34" t="s">
        <v>2921</v>
      </c>
      <c s="35" t="s">
        <v>5</v>
      </c>
      <c s="6" t="s">
        <v>2922</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2923</v>
      </c>
    </row>
    <row r="177" spans="1:16" ht="25.5">
      <c r="A177" t="s">
        <v>49</v>
      </c>
      <c s="34" t="s">
        <v>207</v>
      </c>
      <c s="34" t="s">
        <v>2924</v>
      </c>
      <c s="35" t="s">
        <v>5</v>
      </c>
      <c s="6" t="s">
        <v>2925</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2926</v>
      </c>
    </row>
    <row r="180" spans="1:5" ht="89.25">
      <c r="A180" t="s">
        <v>56</v>
      </c>
      <c r="E180" s="39" t="s">
        <v>2751</v>
      </c>
    </row>
    <row r="181" spans="1:16" ht="25.5">
      <c r="A181" t="s">
        <v>49</v>
      </c>
      <c s="34" t="s">
        <v>211</v>
      </c>
      <c s="34" t="s">
        <v>2927</v>
      </c>
      <c s="35" t="s">
        <v>5</v>
      </c>
      <c s="6" t="s">
        <v>2928</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2904</v>
      </c>
    </row>
    <row r="185" spans="1:16" ht="12.75">
      <c r="A185" t="s">
        <v>49</v>
      </c>
      <c s="34" t="s">
        <v>215</v>
      </c>
      <c s="34" t="s">
        <v>2219</v>
      </c>
      <c s="35" t="s">
        <v>5</v>
      </c>
      <c s="6" t="s">
        <v>2220</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2751</v>
      </c>
    </row>
    <row r="189" spans="1:16" ht="12.75">
      <c r="A189" t="s">
        <v>49</v>
      </c>
      <c s="34" t="s">
        <v>219</v>
      </c>
      <c s="34" t="s">
        <v>2929</v>
      </c>
      <c s="35" t="s">
        <v>5</v>
      </c>
      <c s="6" t="s">
        <v>2930</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2751</v>
      </c>
    </row>
    <row r="193" spans="1:16" ht="25.5">
      <c r="A193" t="s">
        <v>49</v>
      </c>
      <c s="34" t="s">
        <v>223</v>
      </c>
      <c s="34" t="s">
        <v>2221</v>
      </c>
      <c s="35" t="s">
        <v>5</v>
      </c>
      <c s="6" t="s">
        <v>2222</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2904</v>
      </c>
    </row>
    <row r="197" spans="1:16" ht="12.75">
      <c r="A197" t="s">
        <v>49</v>
      </c>
      <c s="34" t="s">
        <v>227</v>
      </c>
      <c s="34" t="s">
        <v>2931</v>
      </c>
      <c s="35" t="s">
        <v>5</v>
      </c>
      <c s="6" t="s">
        <v>2932</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2933</v>
      </c>
    </row>
    <row r="201" spans="1:16" ht="12.75">
      <c r="A201" t="s">
        <v>49</v>
      </c>
      <c s="34" t="s">
        <v>231</v>
      </c>
      <c s="34" t="s">
        <v>752</v>
      </c>
      <c s="35" t="s">
        <v>47</v>
      </c>
      <c s="6" t="s">
        <v>753</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2934</v>
      </c>
    </row>
    <row r="205" spans="1:16" ht="12.75">
      <c r="A205" t="s">
        <v>49</v>
      </c>
      <c s="34" t="s">
        <v>235</v>
      </c>
      <c s="34" t="s">
        <v>755</v>
      </c>
      <c s="35" t="s">
        <v>47</v>
      </c>
      <c s="6" t="s">
        <v>756</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2935</v>
      </c>
    </row>
    <row r="209" spans="1:16" ht="12.75">
      <c r="A209" t="s">
        <v>49</v>
      </c>
      <c s="34" t="s">
        <v>239</v>
      </c>
      <c s="34" t="s">
        <v>777</v>
      </c>
      <c s="35" t="s">
        <v>5</v>
      </c>
      <c s="6" t="s">
        <v>778</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2936</v>
      </c>
    </row>
    <row r="213" spans="1:16" ht="25.5">
      <c r="A213" t="s">
        <v>49</v>
      </c>
      <c s="34" t="s">
        <v>243</v>
      </c>
      <c s="34" t="s">
        <v>2937</v>
      </c>
      <c s="35" t="s">
        <v>5</v>
      </c>
      <c s="6" t="s">
        <v>2938</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2939</v>
      </c>
    </row>
    <row r="217" spans="1:16" ht="12.75">
      <c r="A217" t="s">
        <v>49</v>
      </c>
      <c s="34" t="s">
        <v>247</v>
      </c>
      <c s="34" t="s">
        <v>2940</v>
      </c>
      <c s="35" t="s">
        <v>5</v>
      </c>
      <c s="6" t="s">
        <v>2941</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2942</v>
      </c>
    </row>
    <row r="221" spans="1:16" ht="12.75">
      <c r="A221" t="s">
        <v>49</v>
      </c>
      <c s="34" t="s">
        <v>251</v>
      </c>
      <c s="34" t="s">
        <v>2943</v>
      </c>
      <c s="35" t="s">
        <v>5</v>
      </c>
      <c s="6" t="s">
        <v>2944</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2893</v>
      </c>
    </row>
    <row r="225" spans="1:16" ht="12.75">
      <c r="A225" t="s">
        <v>49</v>
      </c>
      <c s="34" t="s">
        <v>255</v>
      </c>
      <c s="34" t="s">
        <v>2945</v>
      </c>
      <c s="35" t="s">
        <v>5</v>
      </c>
      <c s="6" t="s">
        <v>2946</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2947</v>
      </c>
    </row>
    <row r="229" spans="1:16" ht="12.75">
      <c r="A229" t="s">
        <v>49</v>
      </c>
      <c s="34" t="s">
        <v>259</v>
      </c>
      <c s="34" t="s">
        <v>2948</v>
      </c>
      <c s="35" t="s">
        <v>5</v>
      </c>
      <c s="6" t="s">
        <v>2949</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2947</v>
      </c>
    </row>
    <row r="233" spans="1:16" ht="12.75">
      <c r="A233" t="s">
        <v>49</v>
      </c>
      <c s="34" t="s">
        <v>263</v>
      </c>
      <c s="34" t="s">
        <v>2950</v>
      </c>
      <c s="35" t="s">
        <v>5</v>
      </c>
      <c s="6" t="s">
        <v>2951</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2952</v>
      </c>
    </row>
    <row r="237" spans="1:16" ht="12.75">
      <c r="A237" t="s">
        <v>49</v>
      </c>
      <c s="34" t="s">
        <v>267</v>
      </c>
      <c s="34" t="s">
        <v>2953</v>
      </c>
      <c s="35" t="s">
        <v>5</v>
      </c>
      <c s="6" t="s">
        <v>2954</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2751</v>
      </c>
    </row>
    <row r="241" spans="1:16" ht="25.5">
      <c r="A241" t="s">
        <v>49</v>
      </c>
      <c s="34" t="s">
        <v>271</v>
      </c>
      <c s="34" t="s">
        <v>2955</v>
      </c>
      <c s="35" t="s">
        <v>5</v>
      </c>
      <c s="6" t="s">
        <v>2956</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2904</v>
      </c>
    </row>
    <row r="245" spans="1:16" ht="25.5">
      <c r="A245" t="s">
        <v>49</v>
      </c>
      <c s="34" t="s">
        <v>275</v>
      </c>
      <c s="34" t="s">
        <v>2957</v>
      </c>
      <c s="35" t="s">
        <v>5</v>
      </c>
      <c s="6" t="s">
        <v>2958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2904</v>
      </c>
    </row>
    <row r="249" spans="1:16" ht="12.75">
      <c r="A249" t="s">
        <v>49</v>
      </c>
      <c s="34" t="s">
        <v>279</v>
      </c>
      <c s="34" t="s">
        <v>2959</v>
      </c>
      <c s="35" t="s">
        <v>5</v>
      </c>
      <c s="6" t="s">
        <v>2960</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2751</v>
      </c>
    </row>
    <row r="253" spans="1:16" ht="25.5">
      <c r="A253" t="s">
        <v>49</v>
      </c>
      <c s="34" t="s">
        <v>283</v>
      </c>
      <c s="34" t="s">
        <v>2961</v>
      </c>
      <c s="35" t="s">
        <v>5</v>
      </c>
      <c s="6" t="s">
        <v>2962</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2904</v>
      </c>
    </row>
    <row r="257" spans="1:16" ht="25.5">
      <c r="A257" t="s">
        <v>49</v>
      </c>
      <c s="34" t="s">
        <v>287</v>
      </c>
      <c s="34" t="s">
        <v>2963</v>
      </c>
      <c s="35" t="s">
        <v>5</v>
      </c>
      <c s="6" t="s">
        <v>2964</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2904</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2965</v>
      </c>
    </row>
    <row r="265" spans="1:16" ht="12.75">
      <c r="A265" t="s">
        <v>49</v>
      </c>
      <c s="34" t="s">
        <v>296</v>
      </c>
      <c s="34" t="s">
        <v>761</v>
      </c>
      <c s="35" t="s">
        <v>5</v>
      </c>
      <c s="6" t="s">
        <v>762</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2966</v>
      </c>
    </row>
    <row r="269" spans="1:16" ht="12.75">
      <c r="A269" t="s">
        <v>49</v>
      </c>
      <c s="34" t="s">
        <v>300</v>
      </c>
      <c s="34" t="s">
        <v>752</v>
      </c>
      <c s="35" t="s">
        <v>5</v>
      </c>
      <c s="6" t="s">
        <v>753</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2934</v>
      </c>
    </row>
    <row r="273" spans="1:16" ht="12.75">
      <c r="A273" t="s">
        <v>49</v>
      </c>
      <c s="34" t="s">
        <v>304</v>
      </c>
      <c s="34" t="s">
        <v>2967</v>
      </c>
      <c s="35" t="s">
        <v>5</v>
      </c>
      <c s="6" t="s">
        <v>2968</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2969</v>
      </c>
    </row>
    <row r="277" spans="1:16" ht="12.75">
      <c r="A277" t="s">
        <v>49</v>
      </c>
      <c s="34" t="s">
        <v>308</v>
      </c>
      <c s="34" t="s">
        <v>2970</v>
      </c>
      <c s="35" t="s">
        <v>5</v>
      </c>
      <c s="6" t="s">
        <v>2971</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2952</v>
      </c>
    </row>
    <row r="281" spans="1:16" ht="12.75">
      <c r="A281" t="s">
        <v>49</v>
      </c>
      <c s="34" t="s">
        <v>312</v>
      </c>
      <c s="34" t="s">
        <v>2972</v>
      </c>
      <c s="35" t="s">
        <v>5</v>
      </c>
      <c s="6" t="s">
        <v>2973</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2952</v>
      </c>
    </row>
    <row r="285" spans="1:16" ht="12.75">
      <c r="A285" t="s">
        <v>49</v>
      </c>
      <c s="34" t="s">
        <v>316</v>
      </c>
      <c s="34" t="s">
        <v>2974</v>
      </c>
      <c s="35" t="s">
        <v>5</v>
      </c>
      <c s="6" t="s">
        <v>2975</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2952</v>
      </c>
    </row>
    <row r="289" spans="1:16" ht="12.75">
      <c r="A289" t="s">
        <v>49</v>
      </c>
      <c s="34" t="s">
        <v>320</v>
      </c>
      <c s="34" t="s">
        <v>2976</v>
      </c>
      <c s="35" t="s">
        <v>5</v>
      </c>
      <c s="6" t="s">
        <v>2977</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2978</v>
      </c>
    </row>
    <row r="293" spans="1:16" ht="12.75">
      <c r="A293" t="s">
        <v>49</v>
      </c>
      <c s="34" t="s">
        <v>324</v>
      </c>
      <c s="34" t="s">
        <v>2979</v>
      </c>
      <c s="35" t="s">
        <v>5</v>
      </c>
      <c s="6" t="s">
        <v>2980</v>
      </c>
      <c s="36" t="s">
        <v>682</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2981</v>
      </c>
    </row>
    <row r="297" spans="1:16" ht="12.75">
      <c r="A297" t="s">
        <v>49</v>
      </c>
      <c s="34" t="s">
        <v>328</v>
      </c>
      <c s="34" t="s">
        <v>2931</v>
      </c>
      <c s="35" t="s">
        <v>47</v>
      </c>
      <c s="6" t="s">
        <v>2932</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2933</v>
      </c>
    </row>
    <row r="301" spans="1:16" ht="12.75">
      <c r="A301" t="s">
        <v>49</v>
      </c>
      <c s="34" t="s">
        <v>332</v>
      </c>
      <c s="34" t="s">
        <v>2982</v>
      </c>
      <c s="35" t="s">
        <v>5</v>
      </c>
      <c s="6" t="s">
        <v>2983</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2984</v>
      </c>
    </row>
    <row r="305" spans="1:16" ht="12.75">
      <c r="A305" t="s">
        <v>49</v>
      </c>
      <c s="34" t="s">
        <v>335</v>
      </c>
      <c s="34" t="s">
        <v>1709</v>
      </c>
      <c s="35" t="s">
        <v>5</v>
      </c>
      <c s="6" t="s">
        <v>1710</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2985</v>
      </c>
    </row>
    <row r="309" spans="1:16" ht="12.75">
      <c r="A309" t="s">
        <v>49</v>
      </c>
      <c s="34" t="s">
        <v>339</v>
      </c>
      <c s="34" t="s">
        <v>755</v>
      </c>
      <c s="35" t="s">
        <v>5</v>
      </c>
      <c s="6" t="s">
        <v>756</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2935</v>
      </c>
    </row>
    <row r="313" spans="1:16" ht="25.5">
      <c r="A313" t="s">
        <v>49</v>
      </c>
      <c s="34" t="s">
        <v>343</v>
      </c>
      <c s="34" t="s">
        <v>2986</v>
      </c>
      <c s="35" t="s">
        <v>5</v>
      </c>
      <c s="6" t="s">
        <v>2987</v>
      </c>
      <c s="36" t="s">
        <v>2988</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2751</v>
      </c>
    </row>
    <row r="317" spans="1:16" ht="25.5">
      <c r="A317" t="s">
        <v>49</v>
      </c>
      <c s="34" t="s">
        <v>347</v>
      </c>
      <c s="34" t="s">
        <v>2989</v>
      </c>
      <c s="35" t="s">
        <v>5</v>
      </c>
      <c s="6" t="s">
        <v>2990</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2904</v>
      </c>
    </row>
    <row r="321" spans="1:16" ht="25.5">
      <c r="A321" t="s">
        <v>49</v>
      </c>
      <c s="34" t="s">
        <v>351</v>
      </c>
      <c s="34" t="s">
        <v>2991</v>
      </c>
      <c s="35" t="s">
        <v>5</v>
      </c>
      <c s="6" t="s">
        <v>2992</v>
      </c>
      <c s="36" t="s">
        <v>75</v>
      </c>
      <c s="37">
        <v>125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2751</v>
      </c>
    </row>
    <row r="325" spans="1:16" ht="25.5">
      <c r="A325" t="s">
        <v>49</v>
      </c>
      <c s="34" t="s">
        <v>355</v>
      </c>
      <c s="34" t="s">
        <v>2993</v>
      </c>
      <c s="35" t="s">
        <v>5</v>
      </c>
      <c s="6" t="s">
        <v>2994</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2904</v>
      </c>
    </row>
    <row r="329" spans="1:16" ht="25.5">
      <c r="A329" t="s">
        <v>49</v>
      </c>
      <c s="34" t="s">
        <v>359</v>
      </c>
      <c s="34" t="s">
        <v>1448</v>
      </c>
      <c s="35" t="s">
        <v>5</v>
      </c>
      <c s="6" t="s">
        <v>2794</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2795</v>
      </c>
    </row>
    <row r="333" spans="1:16" ht="38.25">
      <c r="A333" t="s">
        <v>49</v>
      </c>
      <c s="34" t="s">
        <v>363</v>
      </c>
      <c s="34" t="s">
        <v>1451</v>
      </c>
      <c s="35" t="s">
        <v>5</v>
      </c>
      <c s="6" t="s">
        <v>2995</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2795</v>
      </c>
    </row>
    <row r="337" spans="1:16" ht="25.5">
      <c r="A337" t="s">
        <v>49</v>
      </c>
      <c s="34" t="s">
        <v>367</v>
      </c>
      <c s="34" t="s">
        <v>1454</v>
      </c>
      <c s="35" t="s">
        <v>5</v>
      </c>
      <c s="6" t="s">
        <v>1455</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2796</v>
      </c>
    </row>
    <row r="341" spans="1:16" ht="12.75">
      <c r="A341" t="s">
        <v>49</v>
      </c>
      <c s="34" t="s">
        <v>371</v>
      </c>
      <c s="34" t="s">
        <v>1457</v>
      </c>
      <c s="35" t="s">
        <v>5</v>
      </c>
      <c s="6" t="s">
        <v>1458</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2996</v>
      </c>
    </row>
    <row r="345" spans="1:16" ht="12.75">
      <c r="A345" t="s">
        <v>49</v>
      </c>
      <c s="34" t="s">
        <v>880</v>
      </c>
      <c s="34" t="s">
        <v>2997</v>
      </c>
      <c s="35" t="s">
        <v>5</v>
      </c>
      <c s="6" t="s">
        <v>2998</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2999</v>
      </c>
    </row>
    <row r="349" spans="1:16" ht="12.75">
      <c r="A349" t="s">
        <v>49</v>
      </c>
      <c s="34" t="s">
        <v>376</v>
      </c>
      <c s="34" t="s">
        <v>1460</v>
      </c>
      <c s="35" t="s">
        <v>5</v>
      </c>
      <c s="6" t="s">
        <v>1461</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3000</v>
      </c>
    </row>
    <row r="353" spans="1:16" ht="12.75">
      <c r="A353" t="s">
        <v>49</v>
      </c>
      <c s="34" t="s">
        <v>380</v>
      </c>
      <c s="34" t="s">
        <v>1309</v>
      </c>
      <c s="35" t="s">
        <v>5</v>
      </c>
      <c s="6" t="s">
        <v>1310</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3001</v>
      </c>
    </row>
    <row r="357" spans="1:16" ht="12.75">
      <c r="A357" t="s">
        <v>49</v>
      </c>
      <c s="34" t="s">
        <v>384</v>
      </c>
      <c s="34" t="s">
        <v>3002</v>
      </c>
      <c s="35" t="s">
        <v>5</v>
      </c>
      <c s="6" t="s">
        <v>3003</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3004</v>
      </c>
    </row>
    <row r="361" spans="1:16" ht="25.5">
      <c r="A361" t="s">
        <v>49</v>
      </c>
      <c s="34" t="s">
        <v>388</v>
      </c>
      <c s="34" t="s">
        <v>3005</v>
      </c>
      <c s="35" t="s">
        <v>5</v>
      </c>
      <c s="6" t="s">
        <v>3006</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3007</v>
      </c>
    </row>
    <row r="365" spans="1:16" ht="25.5">
      <c r="A365" t="s">
        <v>49</v>
      </c>
      <c s="34" t="s">
        <v>392</v>
      </c>
      <c s="34" t="s">
        <v>3008</v>
      </c>
      <c s="35" t="s">
        <v>5</v>
      </c>
      <c s="6" t="s">
        <v>3009</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3007</v>
      </c>
    </row>
    <row r="369" spans="1:16" ht="12.75">
      <c r="A369" t="s">
        <v>49</v>
      </c>
      <c s="34" t="s">
        <v>396</v>
      </c>
      <c s="34" t="s">
        <v>3010</v>
      </c>
      <c s="35" t="s">
        <v>5</v>
      </c>
      <c s="6" t="s">
        <v>3011</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3012</v>
      </c>
    </row>
    <row r="373" spans="1:16" ht="12.75">
      <c r="A373" t="s">
        <v>49</v>
      </c>
      <c s="34" t="s">
        <v>400</v>
      </c>
      <c s="34" t="s">
        <v>3013</v>
      </c>
      <c s="35" t="s">
        <v>5</v>
      </c>
      <c s="6" t="s">
        <v>3014</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2824</v>
      </c>
      <c s="41">
        <f>Rekapitulace!C60</f>
      </c>
      <c s="20" t="s">
        <v>0</v>
      </c>
      <c t="s">
        <v>23</v>
      </c>
      <c t="s">
        <v>27</v>
      </c>
    </row>
    <row r="4" spans="1:16" ht="32" customHeight="1">
      <c r="A4" s="24" t="s">
        <v>20</v>
      </c>
      <c s="25" t="s">
        <v>28</v>
      </c>
      <c s="27" t="s">
        <v>2824</v>
      </c>
      <c r="E4" s="26" t="s">
        <v>2825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3042</v>
      </c>
      <c r="E8" s="30" t="s">
        <v>3041</v>
      </c>
      <c r="J8" s="29">
        <f>0+J9+J18+J27+J32+J49</f>
      </c>
      <c s="29">
        <f>0+K9+K18+K27+K32+K49</f>
      </c>
      <c s="29">
        <f>0+L9+L18+L27+L32+L49</f>
      </c>
      <c s="29">
        <f>0+M9+M18+M27+M32+M49</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0.2</v>
      </c>
      <c s="36">
        <v>0</v>
      </c>
      <c s="36">
        <f>ROUND(G10*H10,6)</f>
      </c>
      <c r="L10" s="38">
        <v>0</v>
      </c>
      <c s="32">
        <f>ROUND(ROUND(L10,2)*ROUND(G10,3),2)</f>
      </c>
      <c s="36" t="s">
        <v>419</v>
      </c>
      <c>
        <f>(M10*21)/100</f>
      </c>
      <c t="s">
        <v>27</v>
      </c>
    </row>
    <row r="11" spans="1:5" ht="12.75">
      <c r="A11" s="35" t="s">
        <v>54</v>
      </c>
      <c r="E11" s="39" t="s">
        <v>2834</v>
      </c>
    </row>
    <row r="12" spans="1:5" ht="12.75">
      <c r="A12" s="35" t="s">
        <v>55</v>
      </c>
      <c r="E12" s="40" t="s">
        <v>5</v>
      </c>
    </row>
    <row r="13" spans="1:5" ht="165.75">
      <c r="A13" t="s">
        <v>56</v>
      </c>
      <c r="E13" s="39" t="s">
        <v>2835</v>
      </c>
    </row>
    <row r="14" spans="1:16" ht="25.5">
      <c r="A14" t="s">
        <v>49</v>
      </c>
      <c s="34" t="s">
        <v>27</v>
      </c>
      <c s="34" t="s">
        <v>2836</v>
      </c>
      <c s="35" t="s">
        <v>2837</v>
      </c>
      <c s="6" t="s">
        <v>2838</v>
      </c>
      <c s="36" t="s">
        <v>2833</v>
      </c>
      <c s="37">
        <v>0.2</v>
      </c>
      <c s="36">
        <v>0</v>
      </c>
      <c s="36">
        <f>ROUND(G14*H14,6)</f>
      </c>
      <c r="L14" s="38">
        <v>0</v>
      </c>
      <c s="32">
        <f>ROUND(ROUND(L14,2)*ROUND(G14,3),2)</f>
      </c>
      <c s="36" t="s">
        <v>419</v>
      </c>
      <c>
        <f>(M14*21)/100</f>
      </c>
      <c t="s">
        <v>27</v>
      </c>
    </row>
    <row r="15" spans="1:5" ht="12.75">
      <c r="A15" s="35" t="s">
        <v>54</v>
      </c>
      <c r="E15" s="39" t="s">
        <v>2834</v>
      </c>
    </row>
    <row r="16" spans="1:5" ht="12.75">
      <c r="A16" s="35" t="s">
        <v>55</v>
      </c>
      <c r="E16" s="40" t="s">
        <v>5</v>
      </c>
    </row>
    <row r="17" spans="1:5" ht="165.75">
      <c r="A17" t="s">
        <v>56</v>
      </c>
      <c r="E17" s="39" t="s">
        <v>2835</v>
      </c>
    </row>
    <row r="18" spans="1:13" ht="12.75">
      <c r="A18" t="s">
        <v>46</v>
      </c>
      <c r="C18" s="31" t="s">
        <v>27</v>
      </c>
      <c r="E18" s="33" t="s">
        <v>2853</v>
      </c>
      <c r="J18" s="32">
        <f>0</f>
      </c>
      <c s="32">
        <f>0</f>
      </c>
      <c s="32">
        <f>0+L19+L23</f>
      </c>
      <c s="32">
        <f>0+M19+M23</f>
      </c>
    </row>
    <row r="19" spans="1:16" ht="12.75">
      <c r="A19" t="s">
        <v>49</v>
      </c>
      <c s="34" t="s">
        <v>26</v>
      </c>
      <c s="34" t="s">
        <v>2854</v>
      </c>
      <c s="35" t="s">
        <v>5</v>
      </c>
      <c s="6" t="s">
        <v>2855</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2856</v>
      </c>
    </row>
    <row r="22" spans="1:5" ht="12.75">
      <c r="A22" t="s">
        <v>56</v>
      </c>
      <c r="E22" s="39" t="s">
        <v>1779</v>
      </c>
    </row>
    <row r="23" spans="1:16" ht="12.75">
      <c r="A23" t="s">
        <v>49</v>
      </c>
      <c s="34" t="s">
        <v>65</v>
      </c>
      <c s="34" t="s">
        <v>2857</v>
      </c>
      <c s="35" t="s">
        <v>5</v>
      </c>
      <c s="6" t="s">
        <v>2858</v>
      </c>
      <c s="36" t="s">
        <v>682</v>
      </c>
      <c s="37">
        <v>1</v>
      </c>
      <c s="36">
        <v>0</v>
      </c>
      <c s="36">
        <f>ROUND(G23*H23,6)</f>
      </c>
      <c r="L23" s="38">
        <v>0</v>
      </c>
      <c s="32">
        <f>ROUND(ROUND(L23,2)*ROUND(G23,3),2)</f>
      </c>
      <c s="36" t="s">
        <v>419</v>
      </c>
      <c>
        <f>(M23*21)/100</f>
      </c>
      <c t="s">
        <v>27</v>
      </c>
    </row>
    <row r="24" spans="1:5" ht="12.75">
      <c r="A24" s="35" t="s">
        <v>54</v>
      </c>
      <c r="E24" s="39" t="s">
        <v>5</v>
      </c>
    </row>
    <row r="25" spans="1:5" ht="12.75">
      <c r="A25" s="35" t="s">
        <v>55</v>
      </c>
      <c r="E25" s="40" t="s">
        <v>2859</v>
      </c>
    </row>
    <row r="26" spans="1:5" ht="12.75">
      <c r="A26" t="s">
        <v>56</v>
      </c>
      <c r="E26" s="39" t="s">
        <v>1779</v>
      </c>
    </row>
    <row r="27" spans="1:13" ht="12.75">
      <c r="A27" t="s">
        <v>46</v>
      </c>
      <c r="C27" s="31" t="s">
        <v>26</v>
      </c>
      <c r="E27" s="33" t="s">
        <v>2860</v>
      </c>
      <c r="J27" s="32">
        <f>0</f>
      </c>
      <c s="32">
        <f>0</f>
      </c>
      <c s="32">
        <f>0+L28</f>
      </c>
      <c s="32">
        <f>0+M28</f>
      </c>
    </row>
    <row r="28" spans="1:16" ht="12.75">
      <c r="A28" t="s">
        <v>49</v>
      </c>
      <c s="34" t="s">
        <v>69</v>
      </c>
      <c s="34" t="s">
        <v>2861</v>
      </c>
      <c s="35" t="s">
        <v>5</v>
      </c>
      <c s="6" t="s">
        <v>2862</v>
      </c>
      <c s="36" t="s">
        <v>682</v>
      </c>
      <c s="37">
        <v>1</v>
      </c>
      <c s="36">
        <v>0</v>
      </c>
      <c s="36">
        <f>ROUND(G28*H28,6)</f>
      </c>
      <c r="L28" s="38">
        <v>0</v>
      </c>
      <c s="32">
        <f>ROUND(ROUND(L28,2)*ROUND(G28,3),2)</f>
      </c>
      <c s="36" t="s">
        <v>419</v>
      </c>
      <c>
        <f>(M28*21)/100</f>
      </c>
      <c t="s">
        <v>27</v>
      </c>
    </row>
    <row r="29" spans="1:5" ht="12.75">
      <c r="A29" s="35" t="s">
        <v>54</v>
      </c>
      <c r="E29" s="39" t="s">
        <v>5</v>
      </c>
    </row>
    <row r="30" spans="1:5" ht="12.75">
      <c r="A30" s="35" t="s">
        <v>55</v>
      </c>
      <c r="E30" s="40" t="s">
        <v>2863</v>
      </c>
    </row>
    <row r="31" spans="1:5" ht="25.5">
      <c r="A31" t="s">
        <v>56</v>
      </c>
      <c r="E31" s="39" t="s">
        <v>2864</v>
      </c>
    </row>
    <row r="32" spans="1:13" ht="12.75">
      <c r="A32" t="s">
        <v>46</v>
      </c>
      <c r="C32" s="31" t="s">
        <v>324</v>
      </c>
      <c r="E32" s="33" t="s">
        <v>2870</v>
      </c>
      <c r="J32" s="32">
        <f>0</f>
      </c>
      <c s="32">
        <f>0</f>
      </c>
      <c s="32">
        <f>0+L33+L37+L41+L45</f>
      </c>
      <c s="32">
        <f>0+M33+M37+M41+M45</f>
      </c>
    </row>
    <row r="33" spans="1:16" ht="25.5">
      <c r="A33" t="s">
        <v>49</v>
      </c>
      <c s="34" t="s">
        <v>72</v>
      </c>
      <c s="34" t="s">
        <v>1326</v>
      </c>
      <c s="35" t="s">
        <v>5</v>
      </c>
      <c s="6" t="s">
        <v>1327</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2871</v>
      </c>
    </row>
    <row r="37" spans="1:16" ht="25.5">
      <c r="A37" t="s">
        <v>49</v>
      </c>
      <c s="34" t="s">
        <v>77</v>
      </c>
      <c s="34" t="s">
        <v>2874</v>
      </c>
      <c s="35" t="s">
        <v>5</v>
      </c>
      <c s="6" t="s">
        <v>2875</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2876</v>
      </c>
    </row>
    <row r="41" spans="1:16" ht="25.5">
      <c r="A41" t="s">
        <v>49</v>
      </c>
      <c s="34" t="s">
        <v>82</v>
      </c>
      <c s="34" t="s">
        <v>2877</v>
      </c>
      <c s="35" t="s">
        <v>5</v>
      </c>
      <c s="6" t="s">
        <v>2878</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2879</v>
      </c>
    </row>
    <row r="45" spans="1:16" ht="12.75">
      <c r="A45" t="s">
        <v>49</v>
      </c>
      <c s="34" t="s">
        <v>86</v>
      </c>
      <c s="34" t="s">
        <v>739</v>
      </c>
      <c s="35" t="s">
        <v>5</v>
      </c>
      <c s="6" t="s">
        <v>740</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742</v>
      </c>
    </row>
    <row r="49" spans="1:13" ht="12.75">
      <c r="A49" t="s">
        <v>46</v>
      </c>
      <c r="C49" s="31" t="s">
        <v>339</v>
      </c>
      <c r="E49" s="33" t="s">
        <v>2882</v>
      </c>
      <c r="J49" s="32">
        <f>0</f>
      </c>
      <c s="32">
        <f>0</f>
      </c>
      <c s="32">
        <f>0+L50+L54+L58+L62+L66+L70+L74+L78+L82+L86+L90+L94+L98+L102+L106+L110+L114+L118+L122+L126+L130</f>
      </c>
      <c s="32">
        <f>0+M50+M54+M58+M62+M66+M70+M74+M78+M82+M86+M90+M94+M98+M102+M106+M110+M114+M118+M122+M126+M130</f>
      </c>
    </row>
    <row r="50" spans="1:16" ht="38.25">
      <c r="A50" t="s">
        <v>49</v>
      </c>
      <c s="34" t="s">
        <v>90</v>
      </c>
      <c s="34" t="s">
        <v>2889</v>
      </c>
      <c s="35" t="s">
        <v>5</v>
      </c>
      <c s="6" t="s">
        <v>2890</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2888</v>
      </c>
    </row>
    <row r="54" spans="1:16" ht="38.25">
      <c r="A54" t="s">
        <v>49</v>
      </c>
      <c s="34" t="s">
        <v>94</v>
      </c>
      <c s="34" t="s">
        <v>3019</v>
      </c>
      <c s="35" t="s">
        <v>5</v>
      </c>
      <c s="6" t="s">
        <v>3020</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2888</v>
      </c>
    </row>
    <row r="58" spans="1:16" ht="38.25">
      <c r="A58" t="s">
        <v>49</v>
      </c>
      <c s="34" t="s">
        <v>98</v>
      </c>
      <c s="34" t="s">
        <v>3021</v>
      </c>
      <c s="35" t="s">
        <v>5</v>
      </c>
      <c s="6" t="s">
        <v>3022</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2888</v>
      </c>
    </row>
    <row r="62" spans="1:16" ht="25.5">
      <c r="A62" t="s">
        <v>49</v>
      </c>
      <c s="34" t="s">
        <v>103</v>
      </c>
      <c s="34" t="s">
        <v>3023</v>
      </c>
      <c s="35" t="s">
        <v>5</v>
      </c>
      <c s="6" t="s">
        <v>3024</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51">
      <c r="A65" t="s">
        <v>56</v>
      </c>
      <c r="E65" s="39" t="s">
        <v>2888</v>
      </c>
    </row>
    <row r="66" spans="1:16" ht="25.5">
      <c r="A66" t="s">
        <v>49</v>
      </c>
      <c s="34" t="s">
        <v>106</v>
      </c>
      <c s="34" t="s">
        <v>3025</v>
      </c>
      <c s="35" t="s">
        <v>5</v>
      </c>
      <c s="6" t="s">
        <v>3026</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2893</v>
      </c>
    </row>
    <row r="70" spans="1:16" ht="12.75">
      <c r="A70" t="s">
        <v>49</v>
      </c>
      <c s="34" t="s">
        <v>110</v>
      </c>
      <c s="34" t="s">
        <v>3027</v>
      </c>
      <c s="35" t="s">
        <v>5</v>
      </c>
      <c s="6" t="s">
        <v>3028</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3029</v>
      </c>
    </row>
    <row r="73" spans="1:5" ht="89.25">
      <c r="A73" t="s">
        <v>56</v>
      </c>
      <c r="E73" s="39" t="s">
        <v>2751</v>
      </c>
    </row>
    <row r="74" spans="1:16" ht="38.25">
      <c r="A74" t="s">
        <v>49</v>
      </c>
      <c s="34" t="s">
        <v>113</v>
      </c>
      <c s="34" t="s">
        <v>2905</v>
      </c>
      <c s="35" t="s">
        <v>5</v>
      </c>
      <c s="6" t="s">
        <v>2906</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2904</v>
      </c>
    </row>
    <row r="78" spans="1:16" ht="25.5">
      <c r="A78" t="s">
        <v>49</v>
      </c>
      <c s="34" t="s">
        <v>117</v>
      </c>
      <c s="34" t="s">
        <v>3030</v>
      </c>
      <c s="35" t="s">
        <v>5</v>
      </c>
      <c s="6" t="s">
        <v>3031</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2904</v>
      </c>
    </row>
    <row r="82" spans="1:16" ht="25.5">
      <c r="A82" t="s">
        <v>49</v>
      </c>
      <c s="34" t="s">
        <v>121</v>
      </c>
      <c s="34" t="s">
        <v>2924</v>
      </c>
      <c s="35" t="s">
        <v>5</v>
      </c>
      <c s="6" t="s">
        <v>2925</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2926</v>
      </c>
    </row>
    <row r="85" spans="1:5" ht="89.25">
      <c r="A85" t="s">
        <v>56</v>
      </c>
      <c r="E85" s="39" t="s">
        <v>2751</v>
      </c>
    </row>
    <row r="86" spans="1:16" ht="25.5">
      <c r="A86" t="s">
        <v>49</v>
      </c>
      <c s="34" t="s">
        <v>125</v>
      </c>
      <c s="34" t="s">
        <v>2927</v>
      </c>
      <c s="35" t="s">
        <v>5</v>
      </c>
      <c s="6" t="s">
        <v>2928</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2904</v>
      </c>
    </row>
    <row r="90" spans="1:16" ht="25.5">
      <c r="A90" t="s">
        <v>49</v>
      </c>
      <c s="34" t="s">
        <v>128</v>
      </c>
      <c s="34" t="s">
        <v>1448</v>
      </c>
      <c s="35" t="s">
        <v>5</v>
      </c>
      <c s="6" t="s">
        <v>2794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2795</v>
      </c>
    </row>
    <row r="94" spans="1:16" ht="38.25">
      <c r="A94" t="s">
        <v>49</v>
      </c>
      <c s="34" t="s">
        <v>132</v>
      </c>
      <c s="34" t="s">
        <v>1451</v>
      </c>
      <c s="35" t="s">
        <v>5</v>
      </c>
      <c s="6" t="s">
        <v>2995</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2795</v>
      </c>
    </row>
    <row r="98" spans="1:16" ht="25.5">
      <c r="A98" t="s">
        <v>49</v>
      </c>
      <c s="34" t="s">
        <v>136</v>
      </c>
      <c s="34" t="s">
        <v>1454</v>
      </c>
      <c s="35" t="s">
        <v>5</v>
      </c>
      <c s="6" t="s">
        <v>1455</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2796</v>
      </c>
    </row>
    <row r="102" spans="1:16" ht="12.75">
      <c r="A102" t="s">
        <v>49</v>
      </c>
      <c s="34" t="s">
        <v>139</v>
      </c>
      <c s="34" t="s">
        <v>1457</v>
      </c>
      <c s="35" t="s">
        <v>5</v>
      </c>
      <c s="6" t="s">
        <v>1458</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2996</v>
      </c>
    </row>
    <row r="106" spans="1:16" ht="12.75">
      <c r="A106" t="s">
        <v>49</v>
      </c>
      <c s="34" t="s">
        <v>143</v>
      </c>
      <c s="34" t="s">
        <v>2997</v>
      </c>
      <c s="35" t="s">
        <v>5</v>
      </c>
      <c s="6" t="s">
        <v>2998</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2999</v>
      </c>
    </row>
    <row r="110" spans="1:16" ht="12.75">
      <c r="A110" t="s">
        <v>49</v>
      </c>
      <c s="34" t="s">
        <v>146</v>
      </c>
      <c s="34" t="s">
        <v>1460</v>
      </c>
      <c s="35" t="s">
        <v>5</v>
      </c>
      <c s="6" t="s">
        <v>1461</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3000</v>
      </c>
    </row>
    <row r="114" spans="1:16" ht="12.75">
      <c r="A114" t="s">
        <v>49</v>
      </c>
      <c s="34" t="s">
        <v>787</v>
      </c>
      <c s="34" t="s">
        <v>1309</v>
      </c>
      <c s="35" t="s">
        <v>5</v>
      </c>
      <c s="6" t="s">
        <v>1310</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3001</v>
      </c>
    </row>
    <row r="118" spans="1:16" ht="25.5">
      <c r="A118" t="s">
        <v>49</v>
      </c>
      <c s="34" t="s">
        <v>151</v>
      </c>
      <c s="34" t="s">
        <v>3032</v>
      </c>
      <c s="35" t="s">
        <v>5</v>
      </c>
      <c s="6" t="s">
        <v>3033</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3004</v>
      </c>
    </row>
    <row r="122" spans="1:16" ht="25.5">
      <c r="A122" t="s">
        <v>49</v>
      </c>
      <c s="34" t="s">
        <v>155</v>
      </c>
      <c s="34" t="s">
        <v>3034</v>
      </c>
      <c s="35" t="s">
        <v>5</v>
      </c>
      <c s="6" t="s">
        <v>3035</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3007</v>
      </c>
    </row>
    <row r="126" spans="1:16" ht="12.75">
      <c r="A126" t="s">
        <v>49</v>
      </c>
      <c s="34" t="s">
        <v>159</v>
      </c>
      <c s="34" t="s">
        <v>3010</v>
      </c>
      <c s="35" t="s">
        <v>5</v>
      </c>
      <c s="6" t="s">
        <v>3011</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3012</v>
      </c>
    </row>
    <row r="130" spans="1:16" ht="12.75">
      <c r="A130" t="s">
        <v>49</v>
      </c>
      <c s="34" t="s">
        <v>163</v>
      </c>
      <c s="34" t="s">
        <v>3013</v>
      </c>
      <c s="35" t="s">
        <v>5</v>
      </c>
      <c s="6" t="s">
        <v>3014</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3043</v>
      </c>
      <c s="41">
        <f>Rekapitulace!C65</f>
      </c>
      <c s="20" t="s">
        <v>0</v>
      </c>
      <c t="s">
        <v>23</v>
      </c>
      <c t="s">
        <v>27</v>
      </c>
    </row>
    <row r="4" spans="1:16" ht="32" customHeight="1">
      <c r="A4" s="24" t="s">
        <v>20</v>
      </c>
      <c s="25" t="s">
        <v>28</v>
      </c>
      <c s="27" t="s">
        <v>3043</v>
      </c>
      <c r="E4" s="26" t="s">
        <v>3044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3047</v>
      </c>
      <c r="E8" s="30" t="s">
        <v>3046</v>
      </c>
      <c r="J8" s="29">
        <f>0+J9+J18+J27+J32+J37+J106+J115</f>
      </c>
      <c s="29">
        <f>0+K9+K18+K27+K32+K37+K106+K115</f>
      </c>
      <c s="29">
        <f>0+L9+L18+L27+L32+L37+L106+L115</f>
      </c>
      <c s="29">
        <f>0+M9+M18+M27+M32+M37+M106+M115</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0.2</v>
      </c>
      <c s="36">
        <v>0</v>
      </c>
      <c s="36">
        <f>ROUND(G10*H10,6)</f>
      </c>
      <c r="L10" s="38">
        <v>0</v>
      </c>
      <c s="32">
        <f>ROUND(ROUND(L10,2)*ROUND(G10,3),2)</f>
      </c>
      <c s="36" t="s">
        <v>419</v>
      </c>
      <c>
        <f>(M10*21)/100</f>
      </c>
      <c t="s">
        <v>27</v>
      </c>
    </row>
    <row r="11" spans="1:5" ht="12.75">
      <c r="A11" s="35" t="s">
        <v>54</v>
      </c>
      <c r="E11" s="39" t="s">
        <v>2834</v>
      </c>
    </row>
    <row r="12" spans="1:5" ht="12.75">
      <c r="A12" s="35" t="s">
        <v>55</v>
      </c>
      <c r="E12" s="40" t="s">
        <v>5</v>
      </c>
    </row>
    <row r="13" spans="1:5" ht="165.75">
      <c r="A13" t="s">
        <v>56</v>
      </c>
      <c r="E13" s="39" t="s">
        <v>2835</v>
      </c>
    </row>
    <row r="14" spans="1:16" ht="25.5">
      <c r="A14" t="s">
        <v>49</v>
      </c>
      <c s="34" t="s">
        <v>27</v>
      </c>
      <c s="34" t="s">
        <v>2836</v>
      </c>
      <c s="35" t="s">
        <v>2837</v>
      </c>
      <c s="6" t="s">
        <v>2838</v>
      </c>
      <c s="36" t="s">
        <v>2833</v>
      </c>
      <c s="37">
        <v>0.5</v>
      </c>
      <c s="36">
        <v>0</v>
      </c>
      <c s="36">
        <f>ROUND(G14*H14,6)</f>
      </c>
      <c r="L14" s="38">
        <v>0</v>
      </c>
      <c s="32">
        <f>ROUND(ROUND(L14,2)*ROUND(G14,3),2)</f>
      </c>
      <c s="36" t="s">
        <v>419</v>
      </c>
      <c>
        <f>(M14*21)/100</f>
      </c>
      <c t="s">
        <v>27</v>
      </c>
    </row>
    <row r="15" spans="1:5" ht="12.75">
      <c r="A15" s="35" t="s">
        <v>54</v>
      </c>
      <c r="E15" s="39" t="s">
        <v>2834</v>
      </c>
    </row>
    <row r="16" spans="1:5" ht="12.75">
      <c r="A16" s="35" t="s">
        <v>55</v>
      </c>
      <c r="E16" s="40" t="s">
        <v>5</v>
      </c>
    </row>
    <row r="17" spans="1:5" ht="165.75">
      <c r="A17" t="s">
        <v>56</v>
      </c>
      <c r="E17" s="39" t="s">
        <v>2835</v>
      </c>
    </row>
    <row r="18" spans="1:13" ht="12.75">
      <c r="A18" t="s">
        <v>46</v>
      </c>
      <c r="C18" s="31" t="s">
        <v>27</v>
      </c>
      <c r="E18" s="33" t="s">
        <v>2853</v>
      </c>
      <c r="J18" s="32">
        <f>0</f>
      </c>
      <c s="32">
        <f>0</f>
      </c>
      <c s="32">
        <f>0+L19+L23</f>
      </c>
      <c s="32">
        <f>0+M19+M23</f>
      </c>
    </row>
    <row r="19" spans="1:16" ht="12.75">
      <c r="A19" t="s">
        <v>49</v>
      </c>
      <c s="34" t="s">
        <v>26</v>
      </c>
      <c s="34" t="s">
        <v>2854</v>
      </c>
      <c s="35" t="s">
        <v>5</v>
      </c>
      <c s="6" t="s">
        <v>2855</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2856</v>
      </c>
    </row>
    <row r="22" spans="1:5" ht="12.75">
      <c r="A22" t="s">
        <v>56</v>
      </c>
      <c r="E22" s="39" t="s">
        <v>1779</v>
      </c>
    </row>
    <row r="23" spans="1:16" ht="12.75">
      <c r="A23" t="s">
        <v>49</v>
      </c>
      <c s="34" t="s">
        <v>65</v>
      </c>
      <c s="34" t="s">
        <v>2857</v>
      </c>
      <c s="35" t="s">
        <v>5</v>
      </c>
      <c s="6" t="s">
        <v>2858</v>
      </c>
      <c s="36" t="s">
        <v>682</v>
      </c>
      <c s="37">
        <v>1</v>
      </c>
      <c s="36">
        <v>0</v>
      </c>
      <c s="36">
        <f>ROUND(G23*H23,6)</f>
      </c>
      <c r="L23" s="38">
        <v>0</v>
      </c>
      <c s="32">
        <f>ROUND(ROUND(L23,2)*ROUND(G23,3),2)</f>
      </c>
      <c s="36" t="s">
        <v>419</v>
      </c>
      <c>
        <f>(M23*21)/100</f>
      </c>
      <c t="s">
        <v>27</v>
      </c>
    </row>
    <row r="24" spans="1:5" ht="12.75">
      <c r="A24" s="35" t="s">
        <v>54</v>
      </c>
      <c r="E24" s="39" t="s">
        <v>5</v>
      </c>
    </row>
    <row r="25" spans="1:5" ht="12.75">
      <c r="A25" s="35" t="s">
        <v>55</v>
      </c>
      <c r="E25" s="40" t="s">
        <v>2859</v>
      </c>
    </row>
    <row r="26" spans="1:5" ht="12.75">
      <c r="A26" t="s">
        <v>56</v>
      </c>
      <c r="E26" s="39" t="s">
        <v>1779</v>
      </c>
    </row>
    <row r="27" spans="1:13" ht="12.75">
      <c r="A27" t="s">
        <v>46</v>
      </c>
      <c r="C27" s="31" t="s">
        <v>26</v>
      </c>
      <c r="E27" s="33" t="s">
        <v>2860</v>
      </c>
      <c r="J27" s="32">
        <f>0</f>
      </c>
      <c s="32">
        <f>0</f>
      </c>
      <c s="32">
        <f>0+L28</f>
      </c>
      <c s="32">
        <f>0+M28</f>
      </c>
    </row>
    <row r="28" spans="1:16" ht="12.75">
      <c r="A28" t="s">
        <v>49</v>
      </c>
      <c s="34" t="s">
        <v>69</v>
      </c>
      <c s="34" t="s">
        <v>2861</v>
      </c>
      <c s="35" t="s">
        <v>5</v>
      </c>
      <c s="6" t="s">
        <v>2862</v>
      </c>
      <c s="36" t="s">
        <v>682</v>
      </c>
      <c s="37">
        <v>1</v>
      </c>
      <c s="36">
        <v>0</v>
      </c>
      <c s="36">
        <f>ROUND(G28*H28,6)</f>
      </c>
      <c r="L28" s="38">
        <v>0</v>
      </c>
      <c s="32">
        <f>ROUND(ROUND(L28,2)*ROUND(G28,3),2)</f>
      </c>
      <c s="36" t="s">
        <v>419</v>
      </c>
      <c>
        <f>(M28*21)/100</f>
      </c>
      <c t="s">
        <v>27</v>
      </c>
    </row>
    <row r="29" spans="1:5" ht="12.75">
      <c r="A29" s="35" t="s">
        <v>54</v>
      </c>
      <c r="E29" s="39" t="s">
        <v>5</v>
      </c>
    </row>
    <row r="30" spans="1:5" ht="12.75">
      <c r="A30" s="35" t="s">
        <v>55</v>
      </c>
      <c r="E30" s="40" t="s">
        <v>2863</v>
      </c>
    </row>
    <row r="31" spans="1:5" ht="25.5">
      <c r="A31" t="s">
        <v>56</v>
      </c>
      <c r="E31" s="39" t="s">
        <v>2864</v>
      </c>
    </row>
    <row r="32" spans="1:13" ht="12.75">
      <c r="A32" t="s">
        <v>46</v>
      </c>
      <c r="C32" s="31" t="s">
        <v>324</v>
      </c>
      <c r="E32" s="33" t="s">
        <v>2870</v>
      </c>
      <c r="J32" s="32">
        <f>0</f>
      </c>
      <c s="32">
        <f>0</f>
      </c>
      <c s="32">
        <f>0+L33</f>
      </c>
      <c s="32">
        <f>0+M33</f>
      </c>
    </row>
    <row r="33" spans="1:16" ht="25.5">
      <c r="A33" t="s">
        <v>49</v>
      </c>
      <c s="34" t="s">
        <v>72</v>
      </c>
      <c s="34" t="s">
        <v>1326</v>
      </c>
      <c s="35" t="s">
        <v>5</v>
      </c>
      <c s="6" t="s">
        <v>1327</v>
      </c>
      <c s="36" t="s">
        <v>80</v>
      </c>
      <c s="37">
        <v>6</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2871</v>
      </c>
    </row>
    <row r="37" spans="1:13" ht="12.75">
      <c r="A37" t="s">
        <v>46</v>
      </c>
      <c r="C37" s="31" t="s">
        <v>339</v>
      </c>
      <c r="E37" s="33" t="s">
        <v>2882</v>
      </c>
      <c r="J37" s="32">
        <f>0</f>
      </c>
      <c s="32">
        <f>0</f>
      </c>
      <c s="32">
        <f>0+L38+L42+L46+L50+L54+L58+L62+L66+L70+L74+L78+L82+L86+L90+L94+L98+L102</f>
      </c>
      <c s="32">
        <f>0+M38+M42+M46+M50+M54+M58+M62+M66+M70+M74+M78+M82+M86+M90+M94+M98+M102</f>
      </c>
    </row>
    <row r="38" spans="1:16" ht="12.75">
      <c r="A38" t="s">
        <v>49</v>
      </c>
      <c s="34" t="s">
        <v>77</v>
      </c>
      <c s="34" t="s">
        <v>3048</v>
      </c>
      <c s="35" t="s">
        <v>5</v>
      </c>
      <c s="6" t="s">
        <v>3049</v>
      </c>
      <c s="36" t="s">
        <v>80</v>
      </c>
      <c s="37">
        <v>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3050</v>
      </c>
    </row>
    <row r="42" spans="1:16" ht="12.75">
      <c r="A42" t="s">
        <v>49</v>
      </c>
      <c s="34" t="s">
        <v>82</v>
      </c>
      <c s="34" t="s">
        <v>3051</v>
      </c>
      <c s="35" t="s">
        <v>5</v>
      </c>
      <c s="6" t="s">
        <v>3052</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3053</v>
      </c>
    </row>
    <row r="46" spans="1:16" ht="25.5">
      <c r="A46" t="s">
        <v>49</v>
      </c>
      <c s="34" t="s">
        <v>86</v>
      </c>
      <c s="34" t="s">
        <v>3054</v>
      </c>
      <c s="35" t="s">
        <v>5</v>
      </c>
      <c s="6" t="s">
        <v>3055</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3056</v>
      </c>
    </row>
    <row r="50" spans="1:16" ht="25.5">
      <c r="A50" t="s">
        <v>49</v>
      </c>
      <c s="34" t="s">
        <v>90</v>
      </c>
      <c s="34" t="s">
        <v>3057</v>
      </c>
      <c s="35" t="s">
        <v>5</v>
      </c>
      <c s="6" t="s">
        <v>3058</v>
      </c>
      <c s="36" t="s">
        <v>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3059</v>
      </c>
    </row>
    <row r="54" spans="1:16" ht="12.75">
      <c r="A54" t="s">
        <v>49</v>
      </c>
      <c s="34" t="s">
        <v>94</v>
      </c>
      <c s="34" t="s">
        <v>3060</v>
      </c>
      <c s="35" t="s">
        <v>5</v>
      </c>
      <c s="6" t="s">
        <v>3061</v>
      </c>
      <c s="36" t="s">
        <v>80</v>
      </c>
      <c s="37">
        <v>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3056</v>
      </c>
    </row>
    <row r="58" spans="1:16" ht="12.75">
      <c r="A58" t="s">
        <v>49</v>
      </c>
      <c s="34" t="s">
        <v>98</v>
      </c>
      <c s="34" t="s">
        <v>3062</v>
      </c>
      <c s="35" t="s">
        <v>5</v>
      </c>
      <c s="6" t="s">
        <v>3063</v>
      </c>
      <c s="36" t="s">
        <v>80</v>
      </c>
      <c s="37">
        <v>12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2923</v>
      </c>
    </row>
    <row r="62" spans="1:16" ht="12.75">
      <c r="A62" t="s">
        <v>49</v>
      </c>
      <c s="34" t="s">
        <v>103</v>
      </c>
      <c s="34" t="s">
        <v>1712</v>
      </c>
      <c s="35" t="s">
        <v>5</v>
      </c>
      <c s="6" t="s">
        <v>1713</v>
      </c>
      <c s="36" t="s">
        <v>80</v>
      </c>
      <c s="37">
        <v>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2923</v>
      </c>
    </row>
    <row r="66" spans="1:16" ht="12.75">
      <c r="A66" t="s">
        <v>49</v>
      </c>
      <c s="34" t="s">
        <v>106</v>
      </c>
      <c s="34" t="s">
        <v>3064</v>
      </c>
      <c s="35" t="s">
        <v>5</v>
      </c>
      <c s="6" t="s">
        <v>3065</v>
      </c>
      <c s="36" t="s">
        <v>80</v>
      </c>
      <c s="37">
        <v>3</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2923</v>
      </c>
    </row>
    <row r="70" spans="1:16" ht="12.75">
      <c r="A70" t="s">
        <v>49</v>
      </c>
      <c s="34" t="s">
        <v>110</v>
      </c>
      <c s="34" t="s">
        <v>765</v>
      </c>
      <c s="35" t="s">
        <v>5</v>
      </c>
      <c s="6" t="s">
        <v>766</v>
      </c>
      <c s="36" t="s">
        <v>75</v>
      </c>
      <c s="37">
        <v>120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2751</v>
      </c>
    </row>
    <row r="74" spans="1:16" ht="25.5">
      <c r="A74" t="s">
        <v>49</v>
      </c>
      <c s="34" t="s">
        <v>113</v>
      </c>
      <c s="34" t="s">
        <v>772</v>
      </c>
      <c s="35" t="s">
        <v>5</v>
      </c>
      <c s="6" t="s">
        <v>773</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2904</v>
      </c>
    </row>
    <row r="78" spans="1:16" ht="25.5">
      <c r="A78" t="s">
        <v>49</v>
      </c>
      <c s="34" t="s">
        <v>117</v>
      </c>
      <c s="34" t="s">
        <v>1448</v>
      </c>
      <c s="35" t="s">
        <v>5</v>
      </c>
      <c s="6" t="s">
        <v>2794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2795</v>
      </c>
    </row>
    <row r="82" spans="1:16" ht="38.25">
      <c r="A82" t="s">
        <v>49</v>
      </c>
      <c s="34" t="s">
        <v>121</v>
      </c>
      <c s="34" t="s">
        <v>1451</v>
      </c>
      <c s="35" t="s">
        <v>5</v>
      </c>
      <c s="6" t="s">
        <v>2995</v>
      </c>
      <c s="36" t="s">
        <v>80</v>
      </c>
      <c s="37">
        <v>7</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2795</v>
      </c>
    </row>
    <row r="86" spans="1:16" ht="25.5">
      <c r="A86" t="s">
        <v>49</v>
      </c>
      <c s="34" t="s">
        <v>125</v>
      </c>
      <c s="34" t="s">
        <v>1454</v>
      </c>
      <c s="35" t="s">
        <v>5</v>
      </c>
      <c s="6" t="s">
        <v>1455</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2796</v>
      </c>
    </row>
    <row r="90" spans="1:16" ht="12.75">
      <c r="A90" t="s">
        <v>49</v>
      </c>
      <c s="34" t="s">
        <v>128</v>
      </c>
      <c s="34" t="s">
        <v>1457</v>
      </c>
      <c s="35" t="s">
        <v>5</v>
      </c>
      <c s="6" t="s">
        <v>1458</v>
      </c>
      <c s="36" t="s">
        <v>374</v>
      </c>
      <c s="37">
        <v>20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2996</v>
      </c>
    </row>
    <row r="94" spans="1:16" ht="12.75">
      <c r="A94" t="s">
        <v>49</v>
      </c>
      <c s="34" t="s">
        <v>132</v>
      </c>
      <c s="34" t="s">
        <v>2997</v>
      </c>
      <c s="35" t="s">
        <v>5</v>
      </c>
      <c s="6" t="s">
        <v>2998</v>
      </c>
      <c s="36" t="s">
        <v>374</v>
      </c>
      <c s="37">
        <v>15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2999</v>
      </c>
    </row>
    <row r="98" spans="1:16" ht="12.75">
      <c r="A98" t="s">
        <v>49</v>
      </c>
      <c s="34" t="s">
        <v>136</v>
      </c>
      <c s="34" t="s">
        <v>1460</v>
      </c>
      <c s="35" t="s">
        <v>5</v>
      </c>
      <c s="6" t="s">
        <v>1461</v>
      </c>
      <c s="36" t="s">
        <v>374</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3000</v>
      </c>
    </row>
    <row r="102" spans="1:16" ht="12.75">
      <c r="A102" t="s">
        <v>49</v>
      </c>
      <c s="34" t="s">
        <v>139</v>
      </c>
      <c s="34" t="s">
        <v>1309</v>
      </c>
      <c s="35" t="s">
        <v>5</v>
      </c>
      <c s="6" t="s">
        <v>1310</v>
      </c>
      <c s="36" t="s">
        <v>374</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3001</v>
      </c>
    </row>
    <row r="106" spans="1:13" ht="12.75">
      <c r="A106" t="s">
        <v>46</v>
      </c>
      <c r="C106" s="31" t="s">
        <v>343</v>
      </c>
      <c r="E106" s="33" t="s">
        <v>150</v>
      </c>
      <c r="J106" s="32">
        <f>0</f>
      </c>
      <c s="32">
        <f>0</f>
      </c>
      <c s="32">
        <f>0+L107+L111</f>
      </c>
      <c s="32">
        <f>0+M107+M111</f>
      </c>
    </row>
    <row r="107" spans="1:16" ht="12.75">
      <c r="A107" t="s">
        <v>49</v>
      </c>
      <c s="34" t="s">
        <v>146</v>
      </c>
      <c s="34" t="s">
        <v>3066</v>
      </c>
      <c s="35" t="s">
        <v>5</v>
      </c>
      <c s="6" t="s">
        <v>3067</v>
      </c>
      <c s="36" t="s">
        <v>80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78.5">
      <c r="A110" t="s">
        <v>56</v>
      </c>
      <c r="E110" s="39" t="s">
        <v>3068</v>
      </c>
    </row>
    <row r="111" spans="1:16" ht="12.75">
      <c r="A111" t="s">
        <v>49</v>
      </c>
      <c s="34" t="s">
        <v>787</v>
      </c>
      <c s="34" t="s">
        <v>3069</v>
      </c>
      <c s="35" t="s">
        <v>5</v>
      </c>
      <c s="6" t="s">
        <v>3070</v>
      </c>
      <c s="36" t="s">
        <v>80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3071</v>
      </c>
    </row>
    <row r="115" spans="1:13" ht="12.75">
      <c r="A115" t="s">
        <v>46</v>
      </c>
      <c r="C115" s="31" t="s">
        <v>359</v>
      </c>
      <c r="E115" s="33" t="s">
        <v>3072</v>
      </c>
      <c r="J115" s="32">
        <f>0</f>
      </c>
      <c s="32">
        <f>0</f>
      </c>
      <c s="32">
        <f>0+L116</f>
      </c>
      <c s="32">
        <f>0+M116</f>
      </c>
    </row>
    <row r="116" spans="1:16" ht="25.5">
      <c r="A116" t="s">
        <v>49</v>
      </c>
      <c s="34" t="s">
        <v>143</v>
      </c>
      <c s="34" t="s">
        <v>3073</v>
      </c>
      <c s="35" t="s">
        <v>5</v>
      </c>
      <c s="6" t="s">
        <v>3074</v>
      </c>
      <c s="36" t="s">
        <v>80</v>
      </c>
      <c s="37">
        <v>3</v>
      </c>
      <c s="36">
        <v>0</v>
      </c>
      <c s="36">
        <f>ROUND(G116*H116,6)</f>
      </c>
      <c r="L116" s="38">
        <v>0</v>
      </c>
      <c s="32">
        <f>ROUND(ROUND(L116,2)*ROUND(G116,3),2)</f>
      </c>
      <c s="36" t="s">
        <v>419</v>
      </c>
      <c>
        <f>(M116*21)/100</f>
      </c>
      <c t="s">
        <v>27</v>
      </c>
    </row>
    <row r="117" spans="1:5" ht="12.75">
      <c r="A117" s="35" t="s">
        <v>54</v>
      </c>
      <c r="E117" s="39" t="s">
        <v>5</v>
      </c>
    </row>
    <row r="118" spans="1:5" ht="12.75">
      <c r="A118" s="35" t="s">
        <v>55</v>
      </c>
      <c r="E118" s="40" t="s">
        <v>5</v>
      </c>
    </row>
    <row r="119" spans="1:5" ht="114.75">
      <c r="A119" t="s">
        <v>56</v>
      </c>
      <c r="E119" s="39" t="s">
        <v>3075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3080</v>
      </c>
      <c r="E8" s="30" t="s">
        <v>3079</v>
      </c>
      <c r="J8" s="29">
        <f>0+J9+J38+J219</f>
      </c>
      <c s="29">
        <f>0+K9+K38+K219</f>
      </c>
      <c s="29">
        <f>0+L9+L38+L219</f>
      </c>
      <c s="29">
        <f>0+M9+M38+M219</f>
      </c>
    </row>
    <row r="9" spans="1:13" ht="12.75">
      <c r="A9" t="s">
        <v>46</v>
      </c>
      <c r="C9" s="31" t="s">
        <v>47</v>
      </c>
      <c r="E9" s="33" t="s">
        <v>668</v>
      </c>
      <c r="J9" s="32">
        <f>0</f>
      </c>
      <c s="32">
        <f>0</f>
      </c>
      <c s="32">
        <f>0+L10+L14+L18+L22+L26+L30+L34</f>
      </c>
      <c s="32">
        <f>0+M10+M14+M18+M22+M26+M30+M34</f>
      </c>
    </row>
    <row r="10" spans="1:16" ht="25.5">
      <c r="A10" t="s">
        <v>49</v>
      </c>
      <c s="34" t="s">
        <v>47</v>
      </c>
      <c s="34" t="s">
        <v>3081</v>
      </c>
      <c s="35" t="s">
        <v>3082</v>
      </c>
      <c s="6" t="s">
        <v>3083</v>
      </c>
      <c s="36" t="s">
        <v>2833</v>
      </c>
      <c s="37">
        <v>2.671</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3084</v>
      </c>
      <c s="35" t="s">
        <v>3085</v>
      </c>
      <c s="6" t="s">
        <v>3086</v>
      </c>
      <c s="36" t="s">
        <v>2833</v>
      </c>
      <c s="37">
        <v>901.802</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6" ht="25.5">
      <c r="A18" t="s">
        <v>49</v>
      </c>
      <c s="34" t="s">
        <v>26</v>
      </c>
      <c s="34" t="s">
        <v>3087</v>
      </c>
      <c s="35" t="s">
        <v>3088</v>
      </c>
      <c s="6" t="s">
        <v>3089</v>
      </c>
      <c s="36" t="s">
        <v>2833</v>
      </c>
      <c s="37">
        <v>1.32</v>
      </c>
      <c s="36">
        <v>0</v>
      </c>
      <c s="36">
        <f>ROUND(G18*H18,6)</f>
      </c>
      <c r="L18" s="38">
        <v>0</v>
      </c>
      <c s="32">
        <f>ROUND(ROUND(L18,2)*ROUND(G18,3),2)</f>
      </c>
      <c s="36" t="s">
        <v>419</v>
      </c>
      <c>
        <f>(M18*21)/100</f>
      </c>
      <c t="s">
        <v>27</v>
      </c>
    </row>
    <row r="19" spans="1:5" ht="12.75">
      <c r="A19" s="35" t="s">
        <v>54</v>
      </c>
      <c r="E19" s="39" t="s">
        <v>2839</v>
      </c>
    </row>
    <row r="20" spans="1:5" ht="12.75">
      <c r="A20" s="35" t="s">
        <v>55</v>
      </c>
      <c r="E20" s="40" t="s">
        <v>5</v>
      </c>
    </row>
    <row r="21" spans="1:5" ht="165.75">
      <c r="A21" t="s">
        <v>56</v>
      </c>
      <c r="E21" s="39" t="s">
        <v>2835</v>
      </c>
    </row>
    <row r="22" spans="1:16" ht="25.5">
      <c r="A22" t="s">
        <v>49</v>
      </c>
      <c s="34" t="s">
        <v>65</v>
      </c>
      <c s="34" t="s">
        <v>3090</v>
      </c>
      <c s="35" t="s">
        <v>3091</v>
      </c>
      <c s="6" t="s">
        <v>3092</v>
      </c>
      <c s="36" t="s">
        <v>2833</v>
      </c>
      <c s="37">
        <v>165.24</v>
      </c>
      <c s="36">
        <v>0</v>
      </c>
      <c s="36">
        <f>ROUND(G22*H22,6)</f>
      </c>
      <c r="L22" s="38">
        <v>0</v>
      </c>
      <c s="32">
        <f>ROUND(ROUND(L22,2)*ROUND(G22,3),2)</f>
      </c>
      <c s="36" t="s">
        <v>419</v>
      </c>
      <c>
        <f>(M22*21)/100</f>
      </c>
      <c t="s">
        <v>27</v>
      </c>
    </row>
    <row r="23" spans="1:5" ht="12.75">
      <c r="A23" s="35" t="s">
        <v>54</v>
      </c>
      <c r="E23" s="39" t="s">
        <v>2839</v>
      </c>
    </row>
    <row r="24" spans="1:5" ht="12.75">
      <c r="A24" s="35" t="s">
        <v>55</v>
      </c>
      <c r="E24" s="40" t="s">
        <v>5</v>
      </c>
    </row>
    <row r="25" spans="1:5" ht="165.75">
      <c r="A25" t="s">
        <v>56</v>
      </c>
      <c r="E25" s="39" t="s">
        <v>2835</v>
      </c>
    </row>
    <row r="26" spans="1:16" ht="25.5">
      <c r="A26" t="s">
        <v>49</v>
      </c>
      <c s="34" t="s">
        <v>69</v>
      </c>
      <c s="34" t="s">
        <v>3093</v>
      </c>
      <c s="35" t="s">
        <v>3094</v>
      </c>
      <c s="6" t="s">
        <v>3095</v>
      </c>
      <c s="36" t="s">
        <v>2833</v>
      </c>
      <c s="37">
        <v>14751.302</v>
      </c>
      <c s="36">
        <v>0</v>
      </c>
      <c s="36">
        <f>ROUND(G26*H26,6)</f>
      </c>
      <c r="L26" s="38">
        <v>0</v>
      </c>
      <c s="32">
        <f>ROUND(ROUND(L26,2)*ROUND(G26,3),2)</f>
      </c>
      <c s="36" t="s">
        <v>419</v>
      </c>
      <c>
        <f>(M26*21)/100</f>
      </c>
      <c t="s">
        <v>27</v>
      </c>
    </row>
    <row r="27" spans="1:5" ht="12.75">
      <c r="A27" s="35" t="s">
        <v>54</v>
      </c>
      <c r="E27" s="39" t="s">
        <v>2839</v>
      </c>
    </row>
    <row r="28" spans="1:5" ht="12.75">
      <c r="A28" s="35" t="s">
        <v>55</v>
      </c>
      <c r="E28" s="40" t="s">
        <v>3096</v>
      </c>
    </row>
    <row r="29" spans="1:5" ht="165.75">
      <c r="A29" t="s">
        <v>56</v>
      </c>
      <c r="E29" s="39" t="s">
        <v>2835</v>
      </c>
    </row>
    <row r="30" spans="1:16" ht="25.5">
      <c r="A30" t="s">
        <v>49</v>
      </c>
      <c s="34" t="s">
        <v>72</v>
      </c>
      <c s="34" t="s">
        <v>3097</v>
      </c>
      <c s="35" t="s">
        <v>3098</v>
      </c>
      <c s="6" t="s">
        <v>3099</v>
      </c>
      <c s="36" t="s">
        <v>2833</v>
      </c>
      <c s="37">
        <v>5742.718</v>
      </c>
      <c s="36">
        <v>0</v>
      </c>
      <c s="36">
        <f>ROUND(G30*H30,6)</f>
      </c>
      <c r="L30" s="38">
        <v>0</v>
      </c>
      <c s="32">
        <f>ROUND(ROUND(L30,2)*ROUND(G30,3),2)</f>
      </c>
      <c s="36" t="s">
        <v>419</v>
      </c>
      <c>
        <f>(M30*21)/100</f>
      </c>
      <c t="s">
        <v>27</v>
      </c>
    </row>
    <row r="31" spans="1:5" ht="12.75">
      <c r="A31" s="35" t="s">
        <v>54</v>
      </c>
      <c r="E31" s="39" t="s">
        <v>2839</v>
      </c>
    </row>
    <row r="32" spans="1:5" ht="12.75">
      <c r="A32" s="35" t="s">
        <v>55</v>
      </c>
      <c r="E32" s="40" t="s">
        <v>5</v>
      </c>
    </row>
    <row r="33" spans="1:5" ht="165.75">
      <c r="A33" t="s">
        <v>56</v>
      </c>
      <c r="E33" s="39" t="s">
        <v>2835</v>
      </c>
    </row>
    <row r="34" spans="1:16" ht="25.5">
      <c r="A34" t="s">
        <v>49</v>
      </c>
      <c s="34" t="s">
        <v>77</v>
      </c>
      <c s="34" t="s">
        <v>3100</v>
      </c>
      <c s="35" t="s">
        <v>3101</v>
      </c>
      <c s="6" t="s">
        <v>3102</v>
      </c>
      <c s="36" t="s">
        <v>2833</v>
      </c>
      <c s="37">
        <v>0.952</v>
      </c>
      <c s="36">
        <v>0</v>
      </c>
      <c s="36">
        <f>ROUND(G34*H34,6)</f>
      </c>
      <c r="L34" s="38">
        <v>0</v>
      </c>
      <c s="32">
        <f>ROUND(ROUND(L34,2)*ROUND(G34,3),2)</f>
      </c>
      <c s="36" t="s">
        <v>419</v>
      </c>
      <c>
        <f>(M34*21)/100</f>
      </c>
      <c t="s">
        <v>27</v>
      </c>
    </row>
    <row r="35" spans="1:5" ht="12.75">
      <c r="A35" s="35" t="s">
        <v>54</v>
      </c>
      <c r="E35" s="39" t="s">
        <v>2839</v>
      </c>
    </row>
    <row r="36" spans="1:5" ht="12.75">
      <c r="A36" s="35" t="s">
        <v>55</v>
      </c>
      <c r="E36" s="40" t="s">
        <v>3103</v>
      </c>
    </row>
    <row r="37" spans="1:5" ht="165.75">
      <c r="A37" t="s">
        <v>56</v>
      </c>
      <c r="E37" s="39" t="s">
        <v>2835</v>
      </c>
    </row>
    <row r="38" spans="1:13" ht="12.75">
      <c r="A38" t="s">
        <v>46</v>
      </c>
      <c r="C38" s="31" t="s">
        <v>69</v>
      </c>
      <c r="E38" s="33" t="s">
        <v>3104</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49</v>
      </c>
      <c s="34" t="s">
        <v>82</v>
      </c>
      <c s="34" t="s">
        <v>3105</v>
      </c>
      <c s="35" t="s">
        <v>5</v>
      </c>
      <c s="6" t="s">
        <v>3106</v>
      </c>
      <c s="36" t="s">
        <v>60</v>
      </c>
      <c s="37">
        <v>10664.93</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3107</v>
      </c>
    </row>
    <row r="43" spans="1:16" ht="12.75">
      <c r="A43" t="s">
        <v>49</v>
      </c>
      <c s="34" t="s">
        <v>86</v>
      </c>
      <c s="34" t="s">
        <v>3108</v>
      </c>
      <c s="35" t="s">
        <v>5</v>
      </c>
      <c s="6" t="s">
        <v>3109</v>
      </c>
      <c s="36" t="s">
        <v>60</v>
      </c>
      <c s="37">
        <v>3353.25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3107</v>
      </c>
    </row>
    <row r="47" spans="1:16" ht="12.75">
      <c r="A47" t="s">
        <v>49</v>
      </c>
      <c s="34" t="s">
        <v>90</v>
      </c>
      <c s="34" t="s">
        <v>3108</v>
      </c>
      <c s="35" t="s">
        <v>47</v>
      </c>
      <c s="6" t="s">
        <v>3109</v>
      </c>
      <c s="36" t="s">
        <v>60</v>
      </c>
      <c s="37">
        <v>525</v>
      </c>
      <c s="36">
        <v>0</v>
      </c>
      <c s="36">
        <f>ROUND(G47*H47,6)</f>
      </c>
      <c r="L47" s="38">
        <v>0</v>
      </c>
      <c s="32">
        <f>ROUND(ROUND(L47,2)*ROUND(G47,3),2)</f>
      </c>
      <c s="36" t="s">
        <v>53</v>
      </c>
      <c>
        <f>(M47*21)/100</f>
      </c>
      <c t="s">
        <v>27</v>
      </c>
    </row>
    <row r="48" spans="1:5" ht="12.75">
      <c r="A48" s="35" t="s">
        <v>54</v>
      </c>
      <c r="E48" s="39" t="s">
        <v>3110</v>
      </c>
    </row>
    <row r="49" spans="1:5" ht="12.75">
      <c r="A49" s="35" t="s">
        <v>55</v>
      </c>
      <c r="E49" s="40" t="s">
        <v>3111</v>
      </c>
    </row>
    <row r="50" spans="1:5" ht="89.25">
      <c r="A50" t="s">
        <v>56</v>
      </c>
      <c r="E50" s="39" t="s">
        <v>3107</v>
      </c>
    </row>
    <row r="51" spans="1:16" ht="25.5">
      <c r="A51" t="s">
        <v>49</v>
      </c>
      <c s="34" t="s">
        <v>94</v>
      </c>
      <c s="34" t="s">
        <v>3112</v>
      </c>
      <c s="35" t="s">
        <v>5</v>
      </c>
      <c s="6" t="s">
        <v>3113</v>
      </c>
      <c s="36" t="s">
        <v>75</v>
      </c>
      <c s="37">
        <v>2486.77</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331.5">
      <c r="A54" t="s">
        <v>56</v>
      </c>
      <c r="E54" s="39" t="s">
        <v>3114</v>
      </c>
    </row>
    <row r="55" spans="1:16" ht="25.5">
      <c r="A55" t="s">
        <v>49</v>
      </c>
      <c s="34" t="s">
        <v>98</v>
      </c>
      <c s="34" t="s">
        <v>3115</v>
      </c>
      <c s="35" t="s">
        <v>5</v>
      </c>
      <c s="6" t="s">
        <v>3116</v>
      </c>
      <c s="36" t="s">
        <v>75</v>
      </c>
      <c s="37">
        <v>486.367</v>
      </c>
      <c s="36">
        <v>0</v>
      </c>
      <c s="36">
        <f>ROUND(G55*H55,6)</f>
      </c>
      <c r="L55" s="38">
        <v>0</v>
      </c>
      <c s="32">
        <f>ROUND(ROUND(L55,2)*ROUND(G55,3),2)</f>
      </c>
      <c s="36" t="s">
        <v>53</v>
      </c>
      <c>
        <f>(M55*21)/100</f>
      </c>
      <c t="s">
        <v>27</v>
      </c>
    </row>
    <row r="56" spans="1:5" ht="12.75">
      <c r="A56" s="35" t="s">
        <v>54</v>
      </c>
      <c r="E56" s="39" t="s">
        <v>3117</v>
      </c>
    </row>
    <row r="57" spans="1:5" ht="12.75">
      <c r="A57" s="35" t="s">
        <v>55</v>
      </c>
      <c r="E57" s="40" t="s">
        <v>5</v>
      </c>
    </row>
    <row r="58" spans="1:5" ht="344.25">
      <c r="A58" t="s">
        <v>56</v>
      </c>
      <c r="E58" s="39" t="s">
        <v>3118</v>
      </c>
    </row>
    <row r="59" spans="1:16" ht="25.5">
      <c r="A59" t="s">
        <v>49</v>
      </c>
      <c s="34" t="s">
        <v>103</v>
      </c>
      <c s="34" t="s">
        <v>3115</v>
      </c>
      <c s="35" t="s">
        <v>47</v>
      </c>
      <c s="6" t="s">
        <v>3116</v>
      </c>
      <c s="36" t="s">
        <v>75</v>
      </c>
      <c s="37">
        <v>350</v>
      </c>
      <c s="36">
        <v>0</v>
      </c>
      <c s="36">
        <f>ROUND(G59*H59,6)</f>
      </c>
      <c r="L59" s="38">
        <v>0</v>
      </c>
      <c s="32">
        <f>ROUND(ROUND(L59,2)*ROUND(G59,3),2)</f>
      </c>
      <c s="36" t="s">
        <v>53</v>
      </c>
      <c>
        <f>(M59*21)/100</f>
      </c>
      <c t="s">
        <v>27</v>
      </c>
    </row>
    <row r="60" spans="1:5" ht="12.75">
      <c r="A60" s="35" t="s">
        <v>54</v>
      </c>
      <c r="E60" s="39" t="s">
        <v>3110</v>
      </c>
    </row>
    <row r="61" spans="1:5" ht="12.75">
      <c r="A61" s="35" t="s">
        <v>55</v>
      </c>
      <c r="E61" s="40" t="s">
        <v>3119</v>
      </c>
    </row>
    <row r="62" spans="1:5" ht="344.25">
      <c r="A62" t="s">
        <v>56</v>
      </c>
      <c r="E62" s="39" t="s">
        <v>3118</v>
      </c>
    </row>
    <row r="63" spans="1:16" ht="25.5">
      <c r="A63" t="s">
        <v>49</v>
      </c>
      <c s="34" t="s">
        <v>106</v>
      </c>
      <c s="34" t="s">
        <v>3120</v>
      </c>
      <c s="35" t="s">
        <v>5</v>
      </c>
      <c s="6" t="s">
        <v>3121</v>
      </c>
      <c s="36" t="s">
        <v>75</v>
      </c>
      <c s="37">
        <v>751.313</v>
      </c>
      <c s="36">
        <v>0</v>
      </c>
      <c s="36">
        <f>ROUND(G63*H63,6)</f>
      </c>
      <c r="L63" s="38">
        <v>0</v>
      </c>
      <c s="32">
        <f>ROUND(ROUND(L63,2)*ROUND(G63,3),2)</f>
      </c>
      <c s="36" t="s">
        <v>419</v>
      </c>
      <c>
        <f>(M63*21)/100</f>
      </c>
      <c t="s">
        <v>27</v>
      </c>
    </row>
    <row r="64" spans="1:5" ht="12.75">
      <c r="A64" s="35" t="s">
        <v>54</v>
      </c>
      <c r="E64" s="39" t="s">
        <v>3122</v>
      </c>
    </row>
    <row r="65" spans="1:5" ht="12.75">
      <c r="A65" s="35" t="s">
        <v>55</v>
      </c>
      <c r="E65" s="40" t="s">
        <v>5</v>
      </c>
    </row>
    <row r="66" spans="1:5" ht="344.25">
      <c r="A66" t="s">
        <v>56</v>
      </c>
      <c r="E66" s="39" t="s">
        <v>3118</v>
      </c>
    </row>
    <row r="67" spans="1:16" ht="25.5">
      <c r="A67" t="s">
        <v>49</v>
      </c>
      <c s="34" t="s">
        <v>110</v>
      </c>
      <c s="34" t="s">
        <v>3123</v>
      </c>
      <c s="35" t="s">
        <v>5</v>
      </c>
      <c s="6" t="s">
        <v>3121</v>
      </c>
      <c s="36" t="s">
        <v>75</v>
      </c>
      <c s="37">
        <v>800.649</v>
      </c>
      <c s="36">
        <v>0</v>
      </c>
      <c s="36">
        <f>ROUND(G67*H67,6)</f>
      </c>
      <c r="L67" s="38">
        <v>0</v>
      </c>
      <c s="32">
        <f>ROUND(ROUND(L67,2)*ROUND(G67,3),2)</f>
      </c>
      <c s="36" t="s">
        <v>419</v>
      </c>
      <c>
        <f>(M67*21)/100</f>
      </c>
      <c t="s">
        <v>27</v>
      </c>
    </row>
    <row r="68" spans="1:5" ht="12.75">
      <c r="A68" s="35" t="s">
        <v>54</v>
      </c>
      <c r="E68" s="39" t="s">
        <v>3124</v>
      </c>
    </row>
    <row r="69" spans="1:5" ht="12.75">
      <c r="A69" s="35" t="s">
        <v>55</v>
      </c>
      <c r="E69" s="40" t="s">
        <v>5</v>
      </c>
    </row>
    <row r="70" spans="1:5" ht="344.25">
      <c r="A70" t="s">
        <v>56</v>
      </c>
      <c r="E70" s="39" t="s">
        <v>3118</v>
      </c>
    </row>
    <row r="71" spans="1:16" ht="12.75">
      <c r="A71" t="s">
        <v>49</v>
      </c>
      <c s="34" t="s">
        <v>113</v>
      </c>
      <c s="34" t="s">
        <v>3125</v>
      </c>
      <c s="35" t="s">
        <v>5</v>
      </c>
      <c s="6" t="s">
        <v>3126</v>
      </c>
      <c s="36" t="s">
        <v>80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3127</v>
      </c>
    </row>
    <row r="75" spans="1:16" ht="12.75">
      <c r="A75" t="s">
        <v>49</v>
      </c>
      <c s="34" t="s">
        <v>117</v>
      </c>
      <c s="34" t="s">
        <v>3128</v>
      </c>
      <c s="35" t="s">
        <v>5</v>
      </c>
      <c s="6" t="s">
        <v>3129</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3127</v>
      </c>
    </row>
    <row r="79" spans="1:16" ht="12.75">
      <c r="A79" t="s">
        <v>49</v>
      </c>
      <c s="34" t="s">
        <v>121</v>
      </c>
      <c s="34" t="s">
        <v>3130</v>
      </c>
      <c s="35" t="s">
        <v>5</v>
      </c>
      <c s="6" t="s">
        <v>3131</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3127</v>
      </c>
    </row>
    <row r="83" spans="1:16" ht="12.75">
      <c r="A83" t="s">
        <v>49</v>
      </c>
      <c s="34" t="s">
        <v>125</v>
      </c>
      <c s="34" t="s">
        <v>3132</v>
      </c>
      <c s="35" t="s">
        <v>5</v>
      </c>
      <c s="6" t="s">
        <v>3133</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3127</v>
      </c>
    </row>
    <row r="87" spans="1:16" ht="12.75">
      <c r="A87" t="s">
        <v>49</v>
      </c>
      <c s="34" t="s">
        <v>128</v>
      </c>
      <c s="34" t="s">
        <v>3134</v>
      </c>
      <c s="35" t="s">
        <v>5</v>
      </c>
      <c s="6" t="s">
        <v>3135</v>
      </c>
      <c s="36" t="s">
        <v>682</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3136</v>
      </c>
    </row>
    <row r="91" spans="1:16" ht="12.75">
      <c r="A91" t="s">
        <v>49</v>
      </c>
      <c s="34" t="s">
        <v>132</v>
      </c>
      <c s="34" t="s">
        <v>3137</v>
      </c>
      <c s="35" t="s">
        <v>5</v>
      </c>
      <c s="6" t="s">
        <v>3138</v>
      </c>
      <c s="36" t="s">
        <v>80</v>
      </c>
      <c s="37">
        <v>27</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3139</v>
      </c>
    </row>
    <row r="95" spans="1:16" ht="25.5">
      <c r="A95" t="s">
        <v>49</v>
      </c>
      <c s="34" t="s">
        <v>136</v>
      </c>
      <c s="34" t="s">
        <v>3140</v>
      </c>
      <c s="35" t="s">
        <v>5</v>
      </c>
      <c s="6" t="s">
        <v>3141</v>
      </c>
      <c s="36" t="s">
        <v>75</v>
      </c>
      <c s="37">
        <v>916.412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3142</v>
      </c>
    </row>
    <row r="99" spans="1:16" ht="12.75">
      <c r="A99" t="s">
        <v>49</v>
      </c>
      <c s="34" t="s">
        <v>139</v>
      </c>
      <c s="34" t="s">
        <v>3143</v>
      </c>
      <c s="35" t="s">
        <v>5</v>
      </c>
      <c s="6" t="s">
        <v>3144</v>
      </c>
      <c s="36" t="s">
        <v>80</v>
      </c>
      <c s="37">
        <v>196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3145</v>
      </c>
    </row>
    <row r="103" spans="1:16" ht="12.75">
      <c r="A103" t="s">
        <v>49</v>
      </c>
      <c s="34" t="s">
        <v>143</v>
      </c>
      <c s="34" t="s">
        <v>3146</v>
      </c>
      <c s="35" t="s">
        <v>5</v>
      </c>
      <c s="6" t="s">
        <v>3147</v>
      </c>
      <c s="36" t="s">
        <v>80</v>
      </c>
      <c s="37">
        <v>214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3148</v>
      </c>
    </row>
    <row r="107" spans="1:16" ht="12.75">
      <c r="A107" t="s">
        <v>49</v>
      </c>
      <c s="34" t="s">
        <v>146</v>
      </c>
      <c s="34" t="s">
        <v>3149</v>
      </c>
      <c s="35" t="s">
        <v>5</v>
      </c>
      <c s="6" t="s">
        <v>3150</v>
      </c>
      <c s="36" t="s">
        <v>80</v>
      </c>
      <c s="37">
        <v>10</v>
      </c>
      <c s="36">
        <v>0</v>
      </c>
      <c s="36">
        <f>ROUND(G107*H107,6)</f>
      </c>
      <c r="L107" s="38">
        <v>0</v>
      </c>
      <c s="32">
        <f>ROUND(ROUND(L107,2)*ROUND(G107,3),2)</f>
      </c>
      <c s="36" t="s">
        <v>53</v>
      </c>
      <c>
        <f>(M107*21)/100</f>
      </c>
      <c t="s">
        <v>27</v>
      </c>
    </row>
    <row r="108" spans="1:5" ht="12.75">
      <c r="A108" s="35" t="s">
        <v>54</v>
      </c>
      <c r="E108" s="39" t="s">
        <v>5</v>
      </c>
    </row>
    <row r="109" spans="1:5" ht="12.75">
      <c r="A109" s="35" t="s">
        <v>55</v>
      </c>
      <c r="E109" s="40" t="s">
        <v>3151</v>
      </c>
    </row>
    <row r="110" spans="1:5" ht="165.75">
      <c r="A110" t="s">
        <v>56</v>
      </c>
      <c r="E110" s="39" t="s">
        <v>3152</v>
      </c>
    </row>
    <row r="111" spans="1:16" ht="12.75">
      <c r="A111" t="s">
        <v>49</v>
      </c>
      <c s="34" t="s">
        <v>787</v>
      </c>
      <c s="34" t="s">
        <v>3153</v>
      </c>
      <c s="35" t="s">
        <v>5</v>
      </c>
      <c s="6" t="s">
        <v>3154</v>
      </c>
      <c s="36" t="s">
        <v>75</v>
      </c>
      <c s="37">
        <v>6778.422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3155</v>
      </c>
    </row>
    <row r="115" spans="1:16" ht="25.5">
      <c r="A115" t="s">
        <v>49</v>
      </c>
      <c s="34" t="s">
        <v>151</v>
      </c>
      <c s="34" t="s">
        <v>3156</v>
      </c>
      <c s="35" t="s">
        <v>5</v>
      </c>
      <c s="6" t="s">
        <v>3157</v>
      </c>
      <c s="36" t="s">
        <v>75</v>
      </c>
      <c s="37">
        <v>4521.93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3158</v>
      </c>
    </row>
    <row r="119" spans="1:16" ht="25.5">
      <c r="A119" t="s">
        <v>49</v>
      </c>
      <c s="34" t="s">
        <v>155</v>
      </c>
      <c s="34" t="s">
        <v>3159</v>
      </c>
      <c s="35" t="s">
        <v>5</v>
      </c>
      <c s="6" t="s">
        <v>3160</v>
      </c>
      <c s="36" t="s">
        <v>75</v>
      </c>
      <c s="37">
        <v>1128.246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3158</v>
      </c>
    </row>
    <row r="123" spans="1:16" ht="12.75">
      <c r="A123" t="s">
        <v>49</v>
      </c>
      <c s="34" t="s">
        <v>159</v>
      </c>
      <c s="34" t="s">
        <v>3161</v>
      </c>
      <c s="35" t="s">
        <v>5</v>
      </c>
      <c s="6" t="s">
        <v>3162</v>
      </c>
      <c s="36" t="s">
        <v>80</v>
      </c>
      <c s="37">
        <v>104</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3163</v>
      </c>
    </row>
    <row r="127" spans="1:16" ht="12.75">
      <c r="A127" t="s">
        <v>49</v>
      </c>
      <c s="34" t="s">
        <v>163</v>
      </c>
      <c s="34" t="s">
        <v>3164</v>
      </c>
      <c s="35" t="s">
        <v>5</v>
      </c>
      <c s="6" t="s">
        <v>3165</v>
      </c>
      <c s="36" t="s">
        <v>80</v>
      </c>
      <c s="37">
        <v>21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3166</v>
      </c>
    </row>
    <row r="131" spans="1:16" ht="25.5">
      <c r="A131" t="s">
        <v>49</v>
      </c>
      <c s="34" t="s">
        <v>167</v>
      </c>
      <c s="34" t="s">
        <v>3167</v>
      </c>
      <c s="35" t="s">
        <v>5</v>
      </c>
      <c s="6" t="s">
        <v>3168</v>
      </c>
      <c s="36" t="s">
        <v>80</v>
      </c>
      <c s="37">
        <v>28</v>
      </c>
      <c s="36">
        <v>0</v>
      </c>
      <c s="36">
        <f>ROUND(G131*H131,6)</f>
      </c>
      <c r="L131" s="38">
        <v>0</v>
      </c>
      <c s="32">
        <f>ROUND(ROUND(L131,2)*ROUND(G131,3),2)</f>
      </c>
      <c s="36" t="s">
        <v>53</v>
      </c>
      <c>
        <f>(M131*21)/100</f>
      </c>
      <c t="s">
        <v>27</v>
      </c>
    </row>
    <row r="132" spans="1:5" ht="12.75">
      <c r="A132" s="35" t="s">
        <v>54</v>
      </c>
      <c r="E132" s="39" t="s">
        <v>5</v>
      </c>
    </row>
    <row r="133" spans="1:5" ht="12.75">
      <c r="A133" s="35" t="s">
        <v>55</v>
      </c>
      <c r="E133" s="40" t="s">
        <v>3169</v>
      </c>
    </row>
    <row r="134" spans="1:5" ht="242.25">
      <c r="A134" t="s">
        <v>56</v>
      </c>
      <c r="E134" s="39" t="s">
        <v>3170</v>
      </c>
    </row>
    <row r="135" spans="1:16" ht="25.5">
      <c r="A135" t="s">
        <v>49</v>
      </c>
      <c s="34" t="s">
        <v>171</v>
      </c>
      <c s="34" t="s">
        <v>3171</v>
      </c>
      <c s="35" t="s">
        <v>5</v>
      </c>
      <c s="6" t="s">
        <v>3172</v>
      </c>
      <c s="36" t="s">
        <v>80</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3173</v>
      </c>
    </row>
    <row r="138" spans="1:5" ht="242.25">
      <c r="A138" t="s">
        <v>56</v>
      </c>
      <c r="E138" s="39" t="s">
        <v>3174</v>
      </c>
    </row>
    <row r="139" spans="1:16" ht="25.5">
      <c r="A139" t="s">
        <v>49</v>
      </c>
      <c s="34" t="s">
        <v>175</v>
      </c>
      <c s="34" t="s">
        <v>3175</v>
      </c>
      <c s="35" t="s">
        <v>5</v>
      </c>
      <c s="6" t="s">
        <v>3176</v>
      </c>
      <c s="36" t="s">
        <v>80</v>
      </c>
      <c s="37">
        <v>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242.25">
      <c r="A142" t="s">
        <v>56</v>
      </c>
      <c r="E142" s="39" t="s">
        <v>3174</v>
      </c>
    </row>
    <row r="143" spans="1:16" ht="25.5">
      <c r="A143" t="s">
        <v>49</v>
      </c>
      <c s="34" t="s">
        <v>179</v>
      </c>
      <c s="34" t="s">
        <v>3177</v>
      </c>
      <c s="35" t="s">
        <v>5</v>
      </c>
      <c s="6" t="s">
        <v>3178</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242.25">
      <c r="A146" t="s">
        <v>56</v>
      </c>
      <c r="E146" s="39" t="s">
        <v>3179</v>
      </c>
    </row>
    <row r="147" spans="1:16" ht="25.5">
      <c r="A147" t="s">
        <v>49</v>
      </c>
      <c s="34" t="s">
        <v>183</v>
      </c>
      <c s="34" t="s">
        <v>3180</v>
      </c>
      <c s="35" t="s">
        <v>5</v>
      </c>
      <c s="6" t="s">
        <v>3181</v>
      </c>
      <c s="36" t="s">
        <v>80</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242.25">
      <c r="A150" t="s">
        <v>56</v>
      </c>
      <c r="E150" s="39" t="s">
        <v>3179</v>
      </c>
    </row>
    <row r="151" spans="1:16" ht="25.5">
      <c r="A151" t="s">
        <v>49</v>
      </c>
      <c s="34" t="s">
        <v>187</v>
      </c>
      <c s="34" t="s">
        <v>3182</v>
      </c>
      <c s="35" t="s">
        <v>5</v>
      </c>
      <c s="6" t="s">
        <v>3183</v>
      </c>
      <c s="36" t="s">
        <v>80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242.25">
      <c r="A154" t="s">
        <v>56</v>
      </c>
      <c r="E154" s="39" t="s">
        <v>3179</v>
      </c>
    </row>
    <row r="155" spans="1:16" ht="12.75">
      <c r="A155" t="s">
        <v>49</v>
      </c>
      <c s="34" t="s">
        <v>191</v>
      </c>
      <c s="34" t="s">
        <v>3184</v>
      </c>
      <c s="35" t="s">
        <v>5</v>
      </c>
      <c s="6" t="s">
        <v>3185</v>
      </c>
      <c s="36" t="s">
        <v>80</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3186</v>
      </c>
    </row>
    <row r="158" spans="1:5" ht="140.25">
      <c r="A158" t="s">
        <v>56</v>
      </c>
      <c r="E158" s="39" t="s">
        <v>3187</v>
      </c>
    </row>
    <row r="159" spans="1:16" ht="12.75">
      <c r="A159" t="s">
        <v>49</v>
      </c>
      <c s="34" t="s">
        <v>195</v>
      </c>
      <c s="34" t="s">
        <v>3188</v>
      </c>
      <c s="35" t="s">
        <v>5</v>
      </c>
      <c s="6" t="s">
        <v>3189</v>
      </c>
      <c s="36" t="s">
        <v>80</v>
      </c>
      <c s="37">
        <v>6</v>
      </c>
      <c s="36">
        <v>0</v>
      </c>
      <c s="36">
        <f>ROUND(G159*H159,6)</f>
      </c>
      <c r="L159" s="38">
        <v>0</v>
      </c>
      <c s="32">
        <f>ROUND(ROUND(L159,2)*ROUND(G159,3),2)</f>
      </c>
      <c s="36" t="s">
        <v>53</v>
      </c>
      <c>
        <f>(M159*21)/100</f>
      </c>
      <c t="s">
        <v>27</v>
      </c>
    </row>
    <row r="160" spans="1:5" ht="12.75">
      <c r="A160" s="35" t="s">
        <v>54</v>
      </c>
      <c r="E160" s="39" t="s">
        <v>5</v>
      </c>
    </row>
    <row r="161" spans="1:5" ht="12.75">
      <c r="A161" s="35" t="s">
        <v>55</v>
      </c>
      <c r="E161" s="40" t="s">
        <v>3186</v>
      </c>
    </row>
    <row r="162" spans="1:5" ht="140.25">
      <c r="A162" t="s">
        <v>56</v>
      </c>
      <c r="E162" s="39" t="s">
        <v>3187</v>
      </c>
    </row>
    <row r="163" spans="1:16" ht="12.75">
      <c r="A163" t="s">
        <v>49</v>
      </c>
      <c s="34" t="s">
        <v>199</v>
      </c>
      <c s="34" t="s">
        <v>3190</v>
      </c>
      <c s="35" t="s">
        <v>5</v>
      </c>
      <c s="6" t="s">
        <v>3191</v>
      </c>
      <c s="36" t="s">
        <v>80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3186</v>
      </c>
    </row>
    <row r="166" spans="1:5" ht="140.25">
      <c r="A166" t="s">
        <v>56</v>
      </c>
      <c r="E166" s="39" t="s">
        <v>3187</v>
      </c>
    </row>
    <row r="167" spans="1:16" ht="25.5">
      <c r="A167" t="s">
        <v>49</v>
      </c>
      <c s="34" t="s">
        <v>203</v>
      </c>
      <c s="34" t="s">
        <v>3192</v>
      </c>
      <c s="35" t="s">
        <v>5</v>
      </c>
      <c s="6" t="s">
        <v>3193</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3186</v>
      </c>
    </row>
    <row r="170" spans="1:5" ht="140.25">
      <c r="A170" t="s">
        <v>56</v>
      </c>
      <c r="E170" s="39" t="s">
        <v>3187</v>
      </c>
    </row>
    <row r="171" spans="1:16" ht="25.5">
      <c r="A171" t="s">
        <v>49</v>
      </c>
      <c s="34" t="s">
        <v>207</v>
      </c>
      <c s="34" t="s">
        <v>3194</v>
      </c>
      <c s="35" t="s">
        <v>5</v>
      </c>
      <c s="6" t="s">
        <v>3195</v>
      </c>
      <c s="36" t="s">
        <v>682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3186</v>
      </c>
    </row>
    <row r="174" spans="1:5" ht="114.75">
      <c r="A174" t="s">
        <v>56</v>
      </c>
      <c r="E174" s="39" t="s">
        <v>3196</v>
      </c>
    </row>
    <row r="175" spans="1:16" ht="25.5">
      <c r="A175" t="s">
        <v>49</v>
      </c>
      <c s="34" t="s">
        <v>211</v>
      </c>
      <c s="34" t="s">
        <v>3197</v>
      </c>
      <c s="35" t="s">
        <v>47</v>
      </c>
      <c s="6" t="s">
        <v>3198</v>
      </c>
      <c s="36" t="s">
        <v>682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3186</v>
      </c>
    </row>
    <row r="178" spans="1:5" ht="114.75">
      <c r="A178" t="s">
        <v>56</v>
      </c>
      <c r="E178" s="39" t="s">
        <v>3196</v>
      </c>
    </row>
    <row r="179" spans="1:16" ht="25.5">
      <c r="A179" t="s">
        <v>49</v>
      </c>
      <c s="34" t="s">
        <v>215</v>
      </c>
      <c s="34" t="s">
        <v>3194</v>
      </c>
      <c s="35" t="s">
        <v>47</v>
      </c>
      <c s="6" t="s">
        <v>3195</v>
      </c>
      <c s="36" t="s">
        <v>682</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3186</v>
      </c>
    </row>
    <row r="182" spans="1:5" ht="114.75">
      <c r="A182" t="s">
        <v>56</v>
      </c>
      <c r="E182" s="39" t="s">
        <v>3196</v>
      </c>
    </row>
    <row r="183" spans="1:16" ht="25.5">
      <c r="A183" t="s">
        <v>49</v>
      </c>
      <c s="34" t="s">
        <v>219</v>
      </c>
      <c s="34" t="s">
        <v>3197</v>
      </c>
      <c s="35" t="s">
        <v>5</v>
      </c>
      <c s="6" t="s">
        <v>3198</v>
      </c>
      <c s="36" t="s">
        <v>682</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3186</v>
      </c>
    </row>
    <row r="186" spans="1:5" ht="114.75">
      <c r="A186" t="s">
        <v>56</v>
      </c>
      <c r="E186" s="39" t="s">
        <v>3196</v>
      </c>
    </row>
    <row r="187" spans="1:16" ht="12.75">
      <c r="A187" t="s">
        <v>49</v>
      </c>
      <c s="34" t="s">
        <v>223</v>
      </c>
      <c s="34" t="s">
        <v>3199</v>
      </c>
      <c s="35" t="s">
        <v>5</v>
      </c>
      <c s="6" t="s">
        <v>3200</v>
      </c>
      <c s="36" t="s">
        <v>52</v>
      </c>
      <c s="37">
        <v>200</v>
      </c>
      <c s="36">
        <v>0</v>
      </c>
      <c s="36">
        <f>ROUND(G187*H187,6)</f>
      </c>
      <c r="L187" s="38">
        <v>0</v>
      </c>
      <c s="32">
        <f>ROUND(ROUND(L187,2)*ROUND(G187,3),2)</f>
      </c>
      <c s="36" t="s">
        <v>419</v>
      </c>
      <c>
        <f>(M187*21)/100</f>
      </c>
      <c t="s">
        <v>27</v>
      </c>
    </row>
    <row r="188" spans="1:5" ht="12.75">
      <c r="A188" s="35" t="s">
        <v>54</v>
      </c>
      <c r="E188" s="39" t="s">
        <v>3201</v>
      </c>
    </row>
    <row r="189" spans="1:5" ht="12.75">
      <c r="A189" s="35" t="s">
        <v>55</v>
      </c>
      <c r="E189" s="40" t="s">
        <v>3202</v>
      </c>
    </row>
    <row r="190" spans="1:5" ht="204">
      <c r="A190" t="s">
        <v>56</v>
      </c>
      <c r="E190" s="39" t="s">
        <v>3203</v>
      </c>
    </row>
    <row r="191" spans="1:16" ht="12.75">
      <c r="A191" t="s">
        <v>49</v>
      </c>
      <c s="34" t="s">
        <v>227</v>
      </c>
      <c s="34" t="s">
        <v>301</v>
      </c>
      <c s="35" t="s">
        <v>5</v>
      </c>
      <c s="6" t="s">
        <v>302</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3186</v>
      </c>
    </row>
    <row r="194" spans="1:5" ht="140.25">
      <c r="A194" t="s">
        <v>56</v>
      </c>
      <c r="E194" s="39" t="s">
        <v>3204</v>
      </c>
    </row>
    <row r="195" spans="1:16" ht="12.75">
      <c r="A195" t="s">
        <v>49</v>
      </c>
      <c s="34" t="s">
        <v>231</v>
      </c>
      <c s="34" t="s">
        <v>305</v>
      </c>
      <c s="35" t="s">
        <v>5</v>
      </c>
      <c s="6" t="s">
        <v>306</v>
      </c>
      <c s="36" t="s">
        <v>80</v>
      </c>
      <c s="37">
        <v>12</v>
      </c>
      <c s="36">
        <v>0</v>
      </c>
      <c s="36">
        <f>ROUND(G195*H195,6)</f>
      </c>
      <c r="L195" s="38">
        <v>0</v>
      </c>
      <c s="32">
        <f>ROUND(ROUND(L195,2)*ROUND(G195,3),2)</f>
      </c>
      <c s="36" t="s">
        <v>53</v>
      </c>
      <c>
        <f>(M195*21)/100</f>
      </c>
      <c t="s">
        <v>27</v>
      </c>
    </row>
    <row r="196" spans="1:5" ht="12.75">
      <c r="A196" s="35" t="s">
        <v>54</v>
      </c>
      <c r="E196" s="39" t="s">
        <v>5</v>
      </c>
    </row>
    <row r="197" spans="1:5" ht="12.75">
      <c r="A197" s="35" t="s">
        <v>55</v>
      </c>
      <c r="E197" s="40" t="s">
        <v>3186</v>
      </c>
    </row>
    <row r="198" spans="1:5" ht="165.75">
      <c r="A198" t="s">
        <v>56</v>
      </c>
      <c r="E198" s="39" t="s">
        <v>3205</v>
      </c>
    </row>
    <row r="199" spans="1:16" ht="12.75">
      <c r="A199" t="s">
        <v>49</v>
      </c>
      <c s="34" t="s">
        <v>235</v>
      </c>
      <c s="34" t="s">
        <v>3206</v>
      </c>
      <c s="35" t="s">
        <v>5</v>
      </c>
      <c s="6" t="s">
        <v>3207</v>
      </c>
      <c s="36" t="s">
        <v>80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3186</v>
      </c>
    </row>
    <row r="202" spans="1:5" ht="76.5">
      <c r="A202" t="s">
        <v>56</v>
      </c>
      <c r="E202" s="39" t="s">
        <v>3208</v>
      </c>
    </row>
    <row r="203" spans="1:16" ht="25.5">
      <c r="A203" t="s">
        <v>49</v>
      </c>
      <c s="34" t="s">
        <v>239</v>
      </c>
      <c s="34" t="s">
        <v>3209</v>
      </c>
      <c s="35" t="s">
        <v>5</v>
      </c>
      <c s="6" t="s">
        <v>3210</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3186</v>
      </c>
    </row>
    <row r="206" spans="1:5" ht="76.5">
      <c r="A206" t="s">
        <v>56</v>
      </c>
      <c r="E206" s="39" t="s">
        <v>3211</v>
      </c>
    </row>
    <row r="207" spans="1:16" ht="25.5">
      <c r="A207" t="s">
        <v>49</v>
      </c>
      <c s="34" t="s">
        <v>243</v>
      </c>
      <c s="34" t="s">
        <v>3212</v>
      </c>
      <c s="35" t="s">
        <v>5</v>
      </c>
      <c s="6" t="s">
        <v>3213</v>
      </c>
      <c s="36" t="s">
        <v>682</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3214</v>
      </c>
    </row>
    <row r="211" spans="1:16" ht="25.5">
      <c r="A211" t="s">
        <v>49</v>
      </c>
      <c s="34" t="s">
        <v>247</v>
      </c>
      <c s="34" t="s">
        <v>3215</v>
      </c>
      <c s="35" t="s">
        <v>5</v>
      </c>
      <c s="6" t="s">
        <v>3216</v>
      </c>
      <c s="36" t="s">
        <v>682</v>
      </c>
      <c s="37">
        <v>16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3217</v>
      </c>
    </row>
    <row r="215" spans="1:16" ht="12.75">
      <c r="A215" t="s">
        <v>49</v>
      </c>
      <c s="34" t="s">
        <v>251</v>
      </c>
      <c s="34" t="s">
        <v>3218</v>
      </c>
      <c s="35" t="s">
        <v>5</v>
      </c>
      <c s="6" t="s">
        <v>3219</v>
      </c>
      <c s="36" t="s">
        <v>75</v>
      </c>
      <c s="37">
        <v>136.899</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3220</v>
      </c>
    </row>
    <row r="219" spans="1:13" ht="12.75">
      <c r="A219" t="s">
        <v>46</v>
      </c>
      <c r="C219" s="31" t="s">
        <v>86</v>
      </c>
      <c r="E219" s="33" t="s">
        <v>2079</v>
      </c>
      <c r="J219" s="32">
        <f>0</f>
      </c>
      <c s="32">
        <f>0</f>
      </c>
      <c s="32">
        <f>0+L220+L224+L228+L232+L236+L240+L244+L248+L252+L256+L260+L264+L268+L272+L276+L280+L284</f>
      </c>
      <c s="32">
        <f>0+M220+M224+M228+M232+M236+M240+M244+M248+M252+M256+M260+M264+M268+M272+M276+M280+M284</f>
      </c>
    </row>
    <row r="220" spans="1:16" ht="12.75">
      <c r="A220" t="s">
        <v>49</v>
      </c>
      <c s="34" t="s">
        <v>255</v>
      </c>
      <c s="34" t="s">
        <v>3221</v>
      </c>
      <c s="35" t="s">
        <v>5</v>
      </c>
      <c s="6" t="s">
        <v>3222</v>
      </c>
      <c s="36" t="s">
        <v>80</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3223</v>
      </c>
    </row>
    <row r="224" spans="1:16" ht="12.75">
      <c r="A224" t="s">
        <v>49</v>
      </c>
      <c s="34" t="s">
        <v>259</v>
      </c>
      <c s="34" t="s">
        <v>3224</v>
      </c>
      <c s="35" t="s">
        <v>5</v>
      </c>
      <c s="6" t="s">
        <v>3225</v>
      </c>
      <c s="36" t="s">
        <v>80</v>
      </c>
      <c s="37">
        <v>15</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89.25">
      <c r="A227" t="s">
        <v>56</v>
      </c>
      <c r="E227" s="39" t="s">
        <v>3226</v>
      </c>
    </row>
    <row r="228" spans="1:16" ht="12.75">
      <c r="A228" t="s">
        <v>49</v>
      </c>
      <c s="34" t="s">
        <v>263</v>
      </c>
      <c s="34" t="s">
        <v>3227</v>
      </c>
      <c s="35" t="s">
        <v>5</v>
      </c>
      <c s="6" t="s">
        <v>3228</v>
      </c>
      <c s="36" t="s">
        <v>52</v>
      </c>
      <c s="37">
        <v>7163.18</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3229</v>
      </c>
    </row>
    <row r="232" spans="1:16" ht="25.5">
      <c r="A232" t="s">
        <v>49</v>
      </c>
      <c s="34" t="s">
        <v>267</v>
      </c>
      <c s="34" t="s">
        <v>3230</v>
      </c>
      <c s="35" t="s">
        <v>5</v>
      </c>
      <c s="6" t="s">
        <v>3231</v>
      </c>
      <c s="36" t="s">
        <v>3232</v>
      </c>
      <c s="37">
        <v>89420</v>
      </c>
      <c s="36">
        <v>0</v>
      </c>
      <c s="36">
        <f>ROUND(G232*H232,6)</f>
      </c>
      <c r="L232" s="38">
        <v>0</v>
      </c>
      <c s="32">
        <f>ROUND(ROUND(L232,2)*ROUND(G232,3),2)</f>
      </c>
      <c s="36" t="s">
        <v>53</v>
      </c>
      <c>
        <f>(M232*21)/100</f>
      </c>
      <c t="s">
        <v>27</v>
      </c>
    </row>
    <row r="233" spans="1:5" ht="12.75">
      <c r="A233" s="35" t="s">
        <v>54</v>
      </c>
      <c r="E233" s="39" t="s">
        <v>5</v>
      </c>
    </row>
    <row r="234" spans="1:5" ht="12.75">
      <c r="A234" s="35" t="s">
        <v>55</v>
      </c>
      <c r="E234" s="40" t="s">
        <v>3233</v>
      </c>
    </row>
    <row r="235" spans="1:5" ht="127.5">
      <c r="A235" t="s">
        <v>56</v>
      </c>
      <c r="E235" s="39" t="s">
        <v>3234</v>
      </c>
    </row>
    <row r="236" spans="1:16" ht="12.75">
      <c r="A236" t="s">
        <v>49</v>
      </c>
      <c s="34" t="s">
        <v>271</v>
      </c>
      <c s="34" t="s">
        <v>3235</v>
      </c>
      <c s="35" t="s">
        <v>5</v>
      </c>
      <c s="6" t="s">
        <v>3236</v>
      </c>
      <c s="36" t="s">
        <v>60</v>
      </c>
      <c s="37">
        <v>14048.859</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3237</v>
      </c>
    </row>
    <row r="240" spans="1:16" ht="25.5">
      <c r="A240" t="s">
        <v>49</v>
      </c>
      <c s="34" t="s">
        <v>275</v>
      </c>
      <c s="34" t="s">
        <v>3238</v>
      </c>
      <c s="35" t="s">
        <v>5</v>
      </c>
      <c s="6" t="s">
        <v>3239</v>
      </c>
      <c s="36" t="s">
        <v>3232</v>
      </c>
      <c s="37">
        <v>140488.59</v>
      </c>
      <c s="36">
        <v>0</v>
      </c>
      <c s="36">
        <f>ROUND(G240*H240,6)</f>
      </c>
      <c r="L240" s="38">
        <v>0</v>
      </c>
      <c s="32">
        <f>ROUND(ROUND(L240,2)*ROUND(G240,3),2)</f>
      </c>
      <c s="36" t="s">
        <v>53</v>
      </c>
      <c>
        <f>(M240*21)/100</f>
      </c>
      <c t="s">
        <v>27</v>
      </c>
    </row>
    <row r="241" spans="1:5" ht="12.75">
      <c r="A241" s="35" t="s">
        <v>54</v>
      </c>
      <c r="E241" s="39" t="s">
        <v>5</v>
      </c>
    </row>
    <row r="242" spans="1:5" ht="12.75">
      <c r="A242" s="35" t="s">
        <v>55</v>
      </c>
      <c r="E242" s="40" t="s">
        <v>3240</v>
      </c>
    </row>
    <row r="243" spans="1:5" ht="127.5">
      <c r="A243" t="s">
        <v>56</v>
      </c>
      <c r="E243" s="39" t="s">
        <v>3241</v>
      </c>
    </row>
    <row r="244" spans="1:16" ht="25.5">
      <c r="A244" t="s">
        <v>49</v>
      </c>
      <c s="34" t="s">
        <v>279</v>
      </c>
      <c s="34" t="s">
        <v>3242</v>
      </c>
      <c s="35" t="s">
        <v>5</v>
      </c>
      <c s="6" t="s">
        <v>3243</v>
      </c>
      <c s="36" t="s">
        <v>3232</v>
      </c>
      <c s="37">
        <v>280977.18</v>
      </c>
      <c s="36">
        <v>0</v>
      </c>
      <c s="36">
        <f>ROUND(G244*H244,6)</f>
      </c>
      <c r="L244" s="38">
        <v>0</v>
      </c>
      <c s="32">
        <f>ROUND(ROUND(L244,2)*ROUND(G244,3),2)</f>
      </c>
      <c s="36" t="s">
        <v>53</v>
      </c>
      <c>
        <f>(M244*21)/100</f>
      </c>
      <c t="s">
        <v>27</v>
      </c>
    </row>
    <row r="245" spans="1:5" ht="12.75">
      <c r="A245" s="35" t="s">
        <v>54</v>
      </c>
      <c r="E245" s="39" t="s">
        <v>5</v>
      </c>
    </row>
    <row r="246" spans="1:5" ht="12.75">
      <c r="A246" s="35" t="s">
        <v>55</v>
      </c>
      <c r="E246" s="40" t="s">
        <v>3244</v>
      </c>
    </row>
    <row r="247" spans="1:5" ht="127.5">
      <c r="A247" t="s">
        <v>56</v>
      </c>
      <c r="E247" s="39" t="s">
        <v>3245</v>
      </c>
    </row>
    <row r="248" spans="1:16" ht="25.5">
      <c r="A248" t="s">
        <v>49</v>
      </c>
      <c s="34" t="s">
        <v>283</v>
      </c>
      <c s="34" t="s">
        <v>3242</v>
      </c>
      <c s="35" t="s">
        <v>47</v>
      </c>
      <c s="6" t="s">
        <v>3243</v>
      </c>
      <c s="36" t="s">
        <v>3232</v>
      </c>
      <c s="37">
        <v>10500</v>
      </c>
      <c s="36">
        <v>0</v>
      </c>
      <c s="36">
        <f>ROUND(G248*H248,6)</f>
      </c>
      <c r="L248" s="38">
        <v>0</v>
      </c>
      <c s="32">
        <f>ROUND(ROUND(L248,2)*ROUND(G248,3),2)</f>
      </c>
      <c s="36" t="s">
        <v>53</v>
      </c>
      <c>
        <f>(M248*21)/100</f>
      </c>
      <c t="s">
        <v>27</v>
      </c>
    </row>
    <row r="249" spans="1:5" ht="12.75">
      <c r="A249" s="35" t="s">
        <v>54</v>
      </c>
      <c r="E249" s="39" t="s">
        <v>3201</v>
      </c>
    </row>
    <row r="250" spans="1:5" ht="12.75">
      <c r="A250" s="35" t="s">
        <v>55</v>
      </c>
      <c r="E250" s="40" t="s">
        <v>3246</v>
      </c>
    </row>
    <row r="251" spans="1:5" ht="127.5">
      <c r="A251" t="s">
        <v>56</v>
      </c>
      <c r="E251" s="39" t="s">
        <v>3245</v>
      </c>
    </row>
    <row r="252" spans="1:16" ht="25.5">
      <c r="A252" t="s">
        <v>49</v>
      </c>
      <c s="34" t="s">
        <v>287</v>
      </c>
      <c s="34" t="s">
        <v>3247</v>
      </c>
      <c s="35" t="s">
        <v>5</v>
      </c>
      <c s="6" t="s">
        <v>3248</v>
      </c>
      <c s="36" t="s">
        <v>75</v>
      </c>
      <c s="37">
        <v>3032.5</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204">
      <c r="A255" t="s">
        <v>56</v>
      </c>
      <c r="E255" s="39" t="s">
        <v>3249</v>
      </c>
    </row>
    <row r="256" spans="1:16" ht="25.5">
      <c r="A256" t="s">
        <v>49</v>
      </c>
      <c s="34" t="s">
        <v>292</v>
      </c>
      <c s="34" t="s">
        <v>3250</v>
      </c>
      <c s="35" t="s">
        <v>5</v>
      </c>
      <c s="6" t="s">
        <v>3251</v>
      </c>
      <c s="36" t="s">
        <v>75</v>
      </c>
      <c s="37">
        <v>1438.5</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204">
      <c r="A259" t="s">
        <v>56</v>
      </c>
      <c r="E259" s="39" t="s">
        <v>3249</v>
      </c>
    </row>
    <row r="260" spans="1:16" ht="25.5">
      <c r="A260" t="s">
        <v>49</v>
      </c>
      <c s="34" t="s">
        <v>296</v>
      </c>
      <c s="34" t="s">
        <v>3252</v>
      </c>
      <c s="35" t="s">
        <v>5</v>
      </c>
      <c s="6" t="s">
        <v>3253</v>
      </c>
      <c s="36" t="s">
        <v>3254</v>
      </c>
      <c s="37">
        <v>8141.91</v>
      </c>
      <c s="36">
        <v>0</v>
      </c>
      <c s="36">
        <f>ROUND(G260*H260,6)</f>
      </c>
      <c r="L260" s="38">
        <v>0</v>
      </c>
      <c s="32">
        <f>ROUND(ROUND(L260,2)*ROUND(G260,3),2)</f>
      </c>
      <c s="36" t="s">
        <v>53</v>
      </c>
      <c>
        <f>(M260*21)/100</f>
      </c>
      <c t="s">
        <v>27</v>
      </c>
    </row>
    <row r="261" spans="1:5" ht="12.75">
      <c r="A261" s="35" t="s">
        <v>54</v>
      </c>
      <c r="E261" s="39" t="s">
        <v>5</v>
      </c>
    </row>
    <row r="262" spans="1:5" ht="12.75">
      <c r="A262" s="35" t="s">
        <v>55</v>
      </c>
      <c r="E262" s="40" t="s">
        <v>3255</v>
      </c>
    </row>
    <row r="263" spans="1:5" ht="102">
      <c r="A263" t="s">
        <v>56</v>
      </c>
      <c r="E263" s="39" t="s">
        <v>3256</v>
      </c>
    </row>
    <row r="264" spans="1:16" ht="25.5">
      <c r="A264" t="s">
        <v>49</v>
      </c>
      <c s="34" t="s">
        <v>300</v>
      </c>
      <c s="34" t="s">
        <v>3257</v>
      </c>
      <c s="35" t="s">
        <v>5</v>
      </c>
      <c s="6" t="s">
        <v>3258</v>
      </c>
      <c s="36" t="s">
        <v>3254</v>
      </c>
      <c s="37">
        <v>3730</v>
      </c>
      <c s="36">
        <v>0</v>
      </c>
      <c s="36">
        <f>ROUND(G264*H264,6)</f>
      </c>
      <c r="L264" s="38">
        <v>0</v>
      </c>
      <c s="32">
        <f>ROUND(ROUND(L264,2)*ROUND(G264,3),2)</f>
      </c>
      <c s="36" t="s">
        <v>53</v>
      </c>
      <c>
        <f>(M264*21)/100</f>
      </c>
      <c t="s">
        <v>27</v>
      </c>
    </row>
    <row r="265" spans="1:5" ht="12.75">
      <c r="A265" s="35" t="s">
        <v>54</v>
      </c>
      <c r="E265" s="39" t="s">
        <v>3201</v>
      </c>
    </row>
    <row r="266" spans="1:5" ht="12.75">
      <c r="A266" s="35" t="s">
        <v>55</v>
      </c>
      <c r="E266" s="40" t="s">
        <v>3259</v>
      </c>
    </row>
    <row r="267" spans="1:5" ht="140.25">
      <c r="A267" t="s">
        <v>56</v>
      </c>
      <c r="E267" s="39" t="s">
        <v>3260</v>
      </c>
    </row>
    <row r="268" spans="1:16" ht="25.5">
      <c r="A268" t="s">
        <v>49</v>
      </c>
      <c s="34" t="s">
        <v>304</v>
      </c>
      <c s="34" t="s">
        <v>3261</v>
      </c>
      <c s="35" t="s">
        <v>5</v>
      </c>
      <c s="6" t="s">
        <v>3262</v>
      </c>
      <c s="36" t="s">
        <v>3254</v>
      </c>
      <c s="37">
        <v>20123.67</v>
      </c>
      <c s="36">
        <v>0</v>
      </c>
      <c s="36">
        <f>ROUND(G268*H268,6)</f>
      </c>
      <c r="L268" s="38">
        <v>0</v>
      </c>
      <c s="32">
        <f>ROUND(ROUND(L268,2)*ROUND(G268,3),2)</f>
      </c>
      <c s="36" t="s">
        <v>53</v>
      </c>
      <c>
        <f>(M268*21)/100</f>
      </c>
      <c t="s">
        <v>27</v>
      </c>
    </row>
    <row r="269" spans="1:5" ht="12.75">
      <c r="A269" s="35" t="s">
        <v>54</v>
      </c>
      <c r="E269" s="39" t="s">
        <v>5</v>
      </c>
    </row>
    <row r="270" spans="1:5" ht="12.75">
      <c r="A270" s="35" t="s">
        <v>55</v>
      </c>
      <c r="E270" s="40" t="s">
        <v>3263</v>
      </c>
    </row>
    <row r="271" spans="1:5" ht="114.75">
      <c r="A271" t="s">
        <v>56</v>
      </c>
      <c r="E271" s="39" t="s">
        <v>3264</v>
      </c>
    </row>
    <row r="272" spans="1:16" ht="25.5">
      <c r="A272" t="s">
        <v>49</v>
      </c>
      <c s="34" t="s">
        <v>308</v>
      </c>
      <c s="34" t="s">
        <v>3265</v>
      </c>
      <c s="35" t="s">
        <v>5</v>
      </c>
      <c s="6" t="s">
        <v>3266</v>
      </c>
      <c s="36" t="s">
        <v>75</v>
      </c>
      <c s="37">
        <v>1063.466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91.25">
      <c r="A275" t="s">
        <v>56</v>
      </c>
      <c r="E275" s="39" t="s">
        <v>3267</v>
      </c>
    </row>
    <row r="276" spans="1:16" ht="38.25">
      <c r="A276" t="s">
        <v>49</v>
      </c>
      <c s="34" t="s">
        <v>312</v>
      </c>
      <c s="34" t="s">
        <v>3268</v>
      </c>
      <c s="35" t="s">
        <v>5</v>
      </c>
      <c s="6" t="s">
        <v>3269</v>
      </c>
      <c s="36" t="s">
        <v>3254</v>
      </c>
      <c s="37">
        <v>6019.218</v>
      </c>
      <c s="36">
        <v>0</v>
      </c>
      <c s="36">
        <f>ROUND(G276*H276,6)</f>
      </c>
      <c r="L276" s="38">
        <v>0</v>
      </c>
      <c s="32">
        <f>ROUND(ROUND(L276,2)*ROUND(G276,3),2)</f>
      </c>
      <c s="36" t="s">
        <v>53</v>
      </c>
      <c>
        <f>(M276*21)/100</f>
      </c>
      <c t="s">
        <v>27</v>
      </c>
    </row>
    <row r="277" spans="1:5" ht="12.75">
      <c r="A277" s="35" t="s">
        <v>54</v>
      </c>
      <c r="E277" s="39" t="s">
        <v>5</v>
      </c>
    </row>
    <row r="278" spans="1:5" ht="12.75">
      <c r="A278" s="35" t="s">
        <v>55</v>
      </c>
      <c r="E278" s="40" t="s">
        <v>3270</v>
      </c>
    </row>
    <row r="279" spans="1:5" ht="114.75">
      <c r="A279" t="s">
        <v>56</v>
      </c>
      <c r="E279" s="39" t="s">
        <v>3264</v>
      </c>
    </row>
    <row r="280" spans="1:16" ht="12.75">
      <c r="A280" t="s">
        <v>49</v>
      </c>
      <c s="34" t="s">
        <v>316</v>
      </c>
      <c s="34" t="s">
        <v>3271</v>
      </c>
      <c s="35" t="s">
        <v>5</v>
      </c>
      <c s="6" t="s">
        <v>3272</v>
      </c>
      <c s="36" t="s">
        <v>80</v>
      </c>
      <c s="37">
        <v>17</v>
      </c>
      <c s="36">
        <v>0</v>
      </c>
      <c s="36">
        <f>ROUND(G280*H280,6)</f>
      </c>
      <c r="L280" s="38">
        <v>0</v>
      </c>
      <c s="32">
        <f>ROUND(ROUND(L280,2)*ROUND(G280,3),2)</f>
      </c>
      <c s="36" t="s">
        <v>53</v>
      </c>
      <c>
        <f>(M280*21)/100</f>
      </c>
      <c t="s">
        <v>27</v>
      </c>
    </row>
    <row r="281" spans="1:5" ht="12.75">
      <c r="A281" s="35" t="s">
        <v>54</v>
      </c>
      <c r="E281" s="39" t="s">
        <v>5</v>
      </c>
    </row>
    <row r="282" spans="1:5" ht="12.75">
      <c r="A282" s="35" t="s">
        <v>55</v>
      </c>
      <c r="E282" s="40" t="s">
        <v>3273</v>
      </c>
    </row>
    <row r="283" spans="1:5" ht="127.5">
      <c r="A283" t="s">
        <v>56</v>
      </c>
      <c r="E283" s="39" t="s">
        <v>3274</v>
      </c>
    </row>
    <row r="284" spans="1:16" ht="25.5">
      <c r="A284" t="s">
        <v>49</v>
      </c>
      <c s="34" t="s">
        <v>320</v>
      </c>
      <c s="34" t="s">
        <v>3275</v>
      </c>
      <c s="35" t="s">
        <v>5</v>
      </c>
      <c s="6" t="s">
        <v>3276</v>
      </c>
      <c s="36" t="s">
        <v>3254</v>
      </c>
      <c s="37">
        <v>19.04</v>
      </c>
      <c s="36">
        <v>0</v>
      </c>
      <c s="36">
        <f>ROUND(G284*H284,6)</f>
      </c>
      <c r="L284" s="38">
        <v>0</v>
      </c>
      <c s="32">
        <f>ROUND(ROUND(L284,2)*ROUND(G284,3),2)</f>
      </c>
      <c s="36" t="s">
        <v>53</v>
      </c>
      <c>
        <f>(M284*21)/100</f>
      </c>
      <c t="s">
        <v>27</v>
      </c>
    </row>
    <row r="285" spans="1:5" ht="12.75">
      <c r="A285" s="35" t="s">
        <v>54</v>
      </c>
      <c r="E285" s="39" t="s">
        <v>5</v>
      </c>
    </row>
    <row r="286" spans="1:5" ht="12.75">
      <c r="A286" s="35" t="s">
        <v>55</v>
      </c>
      <c r="E286" s="40" t="s">
        <v>3277</v>
      </c>
    </row>
    <row r="287" spans="1:5" ht="140.25">
      <c r="A287" t="s">
        <v>56</v>
      </c>
      <c r="E287" s="39" t="s">
        <v>3278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3281</v>
      </c>
      <c r="E8" s="30" t="s">
        <v>3280</v>
      </c>
      <c r="J8" s="29">
        <f>0+J9+J26+J75+J88+J125+J174+J187</f>
      </c>
      <c s="29">
        <f>0+K9+K26+K75+K88+K125+K174+K187</f>
      </c>
      <c s="29">
        <f>0+L9+L26+L75+L88+L125+L174+L187</f>
      </c>
      <c s="29">
        <f>0+M9+M26+M75+M88+M125+M174+M187</f>
      </c>
    </row>
    <row r="9" spans="1:13" ht="12.75">
      <c r="A9" t="s">
        <v>46</v>
      </c>
      <c r="C9" s="31" t="s">
        <v>667</v>
      </c>
      <c r="E9" s="33" t="s">
        <v>668</v>
      </c>
      <c r="J9" s="32">
        <f>0</f>
      </c>
      <c s="32">
        <f>0</f>
      </c>
      <c s="32">
        <f>0+L10+L14+L18+L22</f>
      </c>
      <c s="32">
        <f>0+M10+M14+M18+M22</f>
      </c>
    </row>
    <row r="10" spans="1:16" ht="25.5">
      <c r="A10" t="s">
        <v>49</v>
      </c>
      <c s="34" t="s">
        <v>47</v>
      </c>
      <c s="34" t="s">
        <v>3282</v>
      </c>
      <c s="35" t="s">
        <v>3283</v>
      </c>
      <c s="6" t="s">
        <v>3284</v>
      </c>
      <c s="36" t="s">
        <v>2833</v>
      </c>
      <c s="37">
        <v>16639.962</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3285</v>
      </c>
      <c s="35" t="s">
        <v>3286</v>
      </c>
      <c s="6" t="s">
        <v>3287</v>
      </c>
      <c s="36" t="s">
        <v>2833</v>
      </c>
      <c s="37">
        <v>23.451</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6" ht="25.5">
      <c r="A18" t="s">
        <v>49</v>
      </c>
      <c s="34" t="s">
        <v>26</v>
      </c>
      <c s="34" t="s">
        <v>3100</v>
      </c>
      <c s="35" t="s">
        <v>3101</v>
      </c>
      <c s="6" t="s">
        <v>3102</v>
      </c>
      <c s="36" t="s">
        <v>2833</v>
      </c>
      <c s="37">
        <v>214.994</v>
      </c>
      <c s="36">
        <v>0</v>
      </c>
      <c s="36">
        <f>ROUND(G18*H18,6)</f>
      </c>
      <c r="L18" s="38">
        <v>0</v>
      </c>
      <c s="32">
        <f>ROUND(ROUND(L18,2)*ROUND(G18,3),2)</f>
      </c>
      <c s="36" t="s">
        <v>419</v>
      </c>
      <c>
        <f>(M18*21)/100</f>
      </c>
      <c t="s">
        <v>27</v>
      </c>
    </row>
    <row r="19" spans="1:5" ht="12.75">
      <c r="A19" s="35" t="s">
        <v>54</v>
      </c>
      <c r="E19" s="39" t="s">
        <v>2839</v>
      </c>
    </row>
    <row r="20" spans="1:5" ht="12.75">
      <c r="A20" s="35" t="s">
        <v>55</v>
      </c>
      <c r="E20" s="40" t="s">
        <v>5</v>
      </c>
    </row>
    <row r="21" spans="1:5" ht="165.75">
      <c r="A21" t="s">
        <v>56</v>
      </c>
      <c r="E21" s="39" t="s">
        <v>2835</v>
      </c>
    </row>
    <row r="22" spans="1:16" ht="25.5">
      <c r="A22" t="s">
        <v>49</v>
      </c>
      <c s="34" t="s">
        <v>65</v>
      </c>
      <c s="34" t="s">
        <v>3097</v>
      </c>
      <c s="35" t="s">
        <v>3098</v>
      </c>
      <c s="6" t="s">
        <v>3099</v>
      </c>
      <c s="36" t="s">
        <v>2833</v>
      </c>
      <c s="37">
        <v>5546.654</v>
      </c>
      <c s="36">
        <v>0</v>
      </c>
      <c s="36">
        <f>ROUND(G22*H22,6)</f>
      </c>
      <c r="L22" s="38">
        <v>0</v>
      </c>
      <c s="32">
        <f>ROUND(ROUND(L22,2)*ROUND(G22,3),2)</f>
      </c>
      <c s="36" t="s">
        <v>419</v>
      </c>
      <c>
        <f>(M22*21)/100</f>
      </c>
      <c t="s">
        <v>27</v>
      </c>
    </row>
    <row r="23" spans="1:5" ht="12.75">
      <c r="A23" s="35" t="s">
        <v>54</v>
      </c>
      <c r="E23" s="39" t="s">
        <v>2839</v>
      </c>
    </row>
    <row r="24" spans="1:5" ht="12.75">
      <c r="A24" s="35" t="s">
        <v>55</v>
      </c>
      <c r="E24" s="40" t="s">
        <v>5</v>
      </c>
    </row>
    <row r="25" spans="1:5" ht="165.75">
      <c r="A25" t="s">
        <v>56</v>
      </c>
      <c r="E25" s="39" t="s">
        <v>2835</v>
      </c>
    </row>
    <row r="26" spans="1:13" ht="12.75">
      <c r="A26" t="s">
        <v>46</v>
      </c>
      <c r="C26" s="31" t="s">
        <v>47</v>
      </c>
      <c r="E26" s="33" t="s">
        <v>48</v>
      </c>
      <c r="J26" s="32">
        <f>0</f>
      </c>
      <c s="32">
        <f>0</f>
      </c>
      <c s="32">
        <f>0+L27+L31+L35+L39+L43+L47+L51+L55+L59+L63+L67+L71</f>
      </c>
      <c s="32">
        <f>0+M27+M31+M35+M39+M43+M47+M51+M55+M59+M63+M67+M71</f>
      </c>
    </row>
    <row r="27" spans="1:16" ht="25.5">
      <c r="A27" t="s">
        <v>49</v>
      </c>
      <c s="34" t="s">
        <v>69</v>
      </c>
      <c s="34" t="s">
        <v>3288</v>
      </c>
      <c s="35" t="s">
        <v>5</v>
      </c>
      <c s="6" t="s">
        <v>3289</v>
      </c>
      <c s="36" t="s">
        <v>60</v>
      </c>
      <c s="37">
        <v>11.725</v>
      </c>
      <c s="36">
        <v>0</v>
      </c>
      <c s="36">
        <f>ROUND(G27*H27,6)</f>
      </c>
      <c r="L27" s="38">
        <v>0</v>
      </c>
      <c s="32">
        <f>ROUND(ROUND(L27,2)*ROUND(G27,3),2)</f>
      </c>
      <c s="36" t="s">
        <v>53</v>
      </c>
      <c>
        <f>(M27*21)/100</f>
      </c>
      <c t="s">
        <v>27</v>
      </c>
    </row>
    <row r="28" spans="1:5" ht="12.75">
      <c r="A28" s="35" t="s">
        <v>54</v>
      </c>
      <c r="E28" s="39" t="s">
        <v>3290</v>
      </c>
    </row>
    <row r="29" spans="1:5" ht="12.75">
      <c r="A29" s="35" t="s">
        <v>55</v>
      </c>
      <c r="E29" s="40" t="s">
        <v>5</v>
      </c>
    </row>
    <row r="30" spans="1:5" ht="63.75">
      <c r="A30" t="s">
        <v>56</v>
      </c>
      <c r="E30" s="39" t="s">
        <v>3291</v>
      </c>
    </row>
    <row r="31" spans="1:16" ht="12.75">
      <c r="A31" t="s">
        <v>49</v>
      </c>
      <c s="34" t="s">
        <v>72</v>
      </c>
      <c s="34" t="s">
        <v>3292</v>
      </c>
      <c s="35" t="s">
        <v>5</v>
      </c>
      <c s="6" t="s">
        <v>3293</v>
      </c>
      <c s="36" t="s">
        <v>60</v>
      </c>
      <c s="37">
        <v>7.09</v>
      </c>
      <c s="36">
        <v>0</v>
      </c>
      <c s="36">
        <f>ROUND(G31*H31,6)</f>
      </c>
      <c r="L31" s="38">
        <v>0</v>
      </c>
      <c s="32">
        <f>ROUND(ROUND(L31,2)*ROUND(G31,3),2)</f>
      </c>
      <c s="36" t="s">
        <v>53</v>
      </c>
      <c>
        <f>(M31*21)/100</f>
      </c>
      <c t="s">
        <v>27</v>
      </c>
    </row>
    <row r="32" spans="1:5" ht="12.75">
      <c r="A32" s="35" t="s">
        <v>54</v>
      </c>
      <c r="E32" s="39" t="s">
        <v>3294</v>
      </c>
    </row>
    <row r="33" spans="1:5" ht="12.75">
      <c r="A33" s="35" t="s">
        <v>55</v>
      </c>
      <c r="E33" s="40" t="s">
        <v>5</v>
      </c>
    </row>
    <row r="34" spans="1:5" ht="63.75">
      <c r="A34" t="s">
        <v>56</v>
      </c>
      <c r="E34" s="39" t="s">
        <v>3291</v>
      </c>
    </row>
    <row r="35" spans="1:16" ht="12.75">
      <c r="A35" t="s">
        <v>49</v>
      </c>
      <c s="34" t="s">
        <v>77</v>
      </c>
      <c s="34" t="s">
        <v>3295</v>
      </c>
      <c s="35" t="s">
        <v>5</v>
      </c>
      <c s="6" t="s">
        <v>3296</v>
      </c>
      <c s="36" t="s">
        <v>60</v>
      </c>
      <c s="37">
        <v>1480.688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38.25">
      <c r="A38" t="s">
        <v>56</v>
      </c>
      <c r="E38" s="39" t="s">
        <v>3297</v>
      </c>
    </row>
    <row r="39" spans="1:16" ht="12.75">
      <c r="A39" t="s">
        <v>49</v>
      </c>
      <c s="34" t="s">
        <v>82</v>
      </c>
      <c s="34" t="s">
        <v>3298</v>
      </c>
      <c s="35" t="s">
        <v>5</v>
      </c>
      <c s="6" t="s">
        <v>3299</v>
      </c>
      <c s="36" t="s">
        <v>60</v>
      </c>
      <c s="37">
        <v>11093.308</v>
      </c>
      <c s="36">
        <v>0</v>
      </c>
      <c s="36">
        <f>ROUND(G39*H39,6)</f>
      </c>
      <c r="L39" s="38">
        <v>0</v>
      </c>
      <c s="32">
        <f>ROUND(ROUND(L39,2)*ROUND(G39,3),2)</f>
      </c>
      <c s="36" t="s">
        <v>53</v>
      </c>
      <c>
        <f>(M39*21)/100</f>
      </c>
      <c t="s">
        <v>27</v>
      </c>
    </row>
    <row r="40" spans="1:5" ht="12.75">
      <c r="A40" s="35" t="s">
        <v>54</v>
      </c>
      <c r="E40" s="39" t="s">
        <v>3300</v>
      </c>
    </row>
    <row r="41" spans="1:5" ht="12.75">
      <c r="A41" s="35" t="s">
        <v>55</v>
      </c>
      <c r="E41" s="40" t="s">
        <v>5</v>
      </c>
    </row>
    <row r="42" spans="1:5" ht="382.5">
      <c r="A42" t="s">
        <v>56</v>
      </c>
      <c r="E42" s="39" t="s">
        <v>3301</v>
      </c>
    </row>
    <row r="43" spans="1:16" ht="12.75">
      <c r="A43" t="s">
        <v>49</v>
      </c>
      <c s="34" t="s">
        <v>86</v>
      </c>
      <c s="34" t="s">
        <v>3302</v>
      </c>
      <c s="35" t="s">
        <v>5</v>
      </c>
      <c s="6" t="s">
        <v>3303</v>
      </c>
      <c s="36" t="s">
        <v>60</v>
      </c>
      <c s="37">
        <v>9566.691</v>
      </c>
      <c s="36">
        <v>0</v>
      </c>
      <c s="36">
        <f>ROUND(G43*H43,6)</f>
      </c>
      <c r="L43" s="38">
        <v>0</v>
      </c>
      <c s="32">
        <f>ROUND(ROUND(L43,2)*ROUND(G43,3),2)</f>
      </c>
      <c s="36" t="s">
        <v>53</v>
      </c>
      <c>
        <f>(M43*21)/100</f>
      </c>
      <c t="s">
        <v>27</v>
      </c>
    </row>
    <row r="44" spans="1:5" ht="12.75">
      <c r="A44" s="35" t="s">
        <v>54</v>
      </c>
      <c r="E44" s="39" t="s">
        <v>3304</v>
      </c>
    </row>
    <row r="45" spans="1:5" ht="12.75">
      <c r="A45" s="35" t="s">
        <v>55</v>
      </c>
      <c r="E45" s="40" t="s">
        <v>5</v>
      </c>
    </row>
    <row r="46" spans="1:5" ht="306">
      <c r="A46" t="s">
        <v>56</v>
      </c>
      <c r="E46" s="39" t="s">
        <v>3305</v>
      </c>
    </row>
    <row r="47" spans="1:16" ht="12.75">
      <c r="A47" t="s">
        <v>49</v>
      </c>
      <c s="34" t="s">
        <v>90</v>
      </c>
      <c s="34" t="s">
        <v>3306</v>
      </c>
      <c s="35" t="s">
        <v>5</v>
      </c>
      <c s="6" t="s">
        <v>3307</v>
      </c>
      <c s="36" t="s">
        <v>60</v>
      </c>
      <c s="37">
        <v>47.897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331.5">
      <c r="A50" t="s">
        <v>56</v>
      </c>
      <c r="E50" s="39" t="s">
        <v>3308</v>
      </c>
    </row>
    <row r="51" spans="1:16" ht="12.75">
      <c r="A51" t="s">
        <v>49</v>
      </c>
      <c s="34" t="s">
        <v>94</v>
      </c>
      <c s="34" t="s">
        <v>3309</v>
      </c>
      <c s="35" t="s">
        <v>5</v>
      </c>
      <c s="6" t="s">
        <v>3310</v>
      </c>
      <c s="36" t="s">
        <v>60</v>
      </c>
      <c s="37">
        <v>17412.331</v>
      </c>
      <c s="36">
        <v>0</v>
      </c>
      <c s="36">
        <f>ROUND(G51*H51,6)</f>
      </c>
      <c r="L51" s="38">
        <v>0</v>
      </c>
      <c s="32">
        <f>ROUND(ROUND(L51,2)*ROUND(G51,3),2)</f>
      </c>
      <c s="36" t="s">
        <v>53</v>
      </c>
      <c>
        <f>(M51*21)/100</f>
      </c>
      <c t="s">
        <v>27</v>
      </c>
    </row>
    <row r="52" spans="1:5" ht="12.75">
      <c r="A52" s="35" t="s">
        <v>54</v>
      </c>
      <c r="E52" s="39" t="s">
        <v>3304</v>
      </c>
    </row>
    <row r="53" spans="1:5" ht="12.75">
      <c r="A53" s="35" t="s">
        <v>55</v>
      </c>
      <c r="E53" s="40" t="s">
        <v>5</v>
      </c>
    </row>
    <row r="54" spans="1:5" ht="280.5">
      <c r="A54" t="s">
        <v>56</v>
      </c>
      <c r="E54" s="39" t="s">
        <v>3311</v>
      </c>
    </row>
    <row r="55" spans="1:16" ht="12.75">
      <c r="A55" t="s">
        <v>49</v>
      </c>
      <c s="34" t="s">
        <v>98</v>
      </c>
      <c s="34" t="s">
        <v>731</v>
      </c>
      <c s="35" t="s">
        <v>5</v>
      </c>
      <c s="6" t="s">
        <v>732</v>
      </c>
      <c s="36" t="s">
        <v>75</v>
      </c>
      <c s="37">
        <v>411.33</v>
      </c>
      <c s="36">
        <v>0</v>
      </c>
      <c s="36">
        <f>ROUND(G55*H55,6)</f>
      </c>
      <c r="L55" s="38">
        <v>0</v>
      </c>
      <c s="32">
        <f>ROUND(ROUND(L55,2)*ROUND(G55,3),2)</f>
      </c>
      <c s="36" t="s">
        <v>53</v>
      </c>
      <c>
        <f>(M55*21)/100</f>
      </c>
      <c t="s">
        <v>27</v>
      </c>
    </row>
    <row r="56" spans="1:5" ht="12.75">
      <c r="A56" s="35" t="s">
        <v>54</v>
      </c>
      <c r="E56" s="39" t="s">
        <v>3312</v>
      </c>
    </row>
    <row r="57" spans="1:5" ht="12.75">
      <c r="A57" s="35" t="s">
        <v>55</v>
      </c>
      <c r="E57" s="40" t="s">
        <v>3313</v>
      </c>
    </row>
    <row r="58" spans="1:5" ht="38.25">
      <c r="A58" t="s">
        <v>56</v>
      </c>
      <c r="E58" s="39" t="s">
        <v>3314</v>
      </c>
    </row>
    <row r="59" spans="1:16" ht="12.75">
      <c r="A59" t="s">
        <v>49</v>
      </c>
      <c s="34" t="s">
        <v>103</v>
      </c>
      <c s="34" t="s">
        <v>3315</v>
      </c>
      <c s="35" t="s">
        <v>5</v>
      </c>
      <c s="6" t="s">
        <v>3316</v>
      </c>
      <c s="36" t="s">
        <v>60</v>
      </c>
      <c s="37">
        <v>99.622</v>
      </c>
      <c s="36">
        <v>0</v>
      </c>
      <c s="36">
        <f>ROUND(G59*H59,6)</f>
      </c>
      <c r="L59" s="38">
        <v>0</v>
      </c>
      <c s="32">
        <f>ROUND(ROUND(L59,2)*ROUND(G59,3),2)</f>
      </c>
      <c s="36" t="s">
        <v>53</v>
      </c>
      <c>
        <f>(M59*21)/100</f>
      </c>
      <c t="s">
        <v>27</v>
      </c>
    </row>
    <row r="60" spans="1:5" ht="12.75">
      <c r="A60" s="35" t="s">
        <v>54</v>
      </c>
      <c r="E60" s="39" t="s">
        <v>3317</v>
      </c>
    </row>
    <row r="61" spans="1:5" ht="12.75">
      <c r="A61" s="35" t="s">
        <v>55</v>
      </c>
      <c r="E61" s="40" t="s">
        <v>5</v>
      </c>
    </row>
    <row r="62" spans="1:5" ht="242.25">
      <c r="A62" t="s">
        <v>56</v>
      </c>
      <c r="E62" s="39" t="s">
        <v>3318</v>
      </c>
    </row>
    <row r="63" spans="1:16" ht="12.75">
      <c r="A63" t="s">
        <v>49</v>
      </c>
      <c s="34" t="s">
        <v>106</v>
      </c>
      <c s="34" t="s">
        <v>3319</v>
      </c>
      <c s="35" t="s">
        <v>5</v>
      </c>
      <c s="6" t="s">
        <v>3320</v>
      </c>
      <c s="36" t="s">
        <v>52</v>
      </c>
      <c s="37">
        <v>29012.56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56</v>
      </c>
      <c r="E66" s="39" t="s">
        <v>3321</v>
      </c>
    </row>
    <row r="67" spans="1:16" ht="12.75">
      <c r="A67" t="s">
        <v>49</v>
      </c>
      <c s="34" t="s">
        <v>110</v>
      </c>
      <c s="34" t="s">
        <v>3322</v>
      </c>
      <c s="35" t="s">
        <v>5</v>
      </c>
      <c s="6" t="s">
        <v>3323</v>
      </c>
      <c s="36" t="s">
        <v>52</v>
      </c>
      <c s="37">
        <v>1847.786</v>
      </c>
      <c s="36">
        <v>0</v>
      </c>
      <c s="36">
        <f>ROUND(G67*H67,6)</f>
      </c>
      <c r="L67" s="38">
        <v>0</v>
      </c>
      <c s="32">
        <f>ROUND(ROUND(L67,2)*ROUND(G67,3),2)</f>
      </c>
      <c s="36" t="s">
        <v>53</v>
      </c>
      <c>
        <f>(M67*21)/100</f>
      </c>
      <c t="s">
        <v>27</v>
      </c>
    </row>
    <row r="68" spans="1:5" ht="12.75">
      <c r="A68" s="35" t="s">
        <v>54</v>
      </c>
      <c r="E68" s="39" t="s">
        <v>3324</v>
      </c>
    </row>
    <row r="69" spans="1:5" ht="12.75">
      <c r="A69" s="35" t="s">
        <v>55</v>
      </c>
      <c r="E69" s="40" t="s">
        <v>5</v>
      </c>
    </row>
    <row r="70" spans="1:5" ht="38.25">
      <c r="A70" t="s">
        <v>56</v>
      </c>
      <c r="E70" s="39" t="s">
        <v>3325</v>
      </c>
    </row>
    <row r="71" spans="1:16" ht="12.75">
      <c r="A71" t="s">
        <v>49</v>
      </c>
      <c s="34" t="s">
        <v>113</v>
      </c>
      <c s="34" t="s">
        <v>3326</v>
      </c>
      <c s="35" t="s">
        <v>5</v>
      </c>
      <c s="6" t="s">
        <v>3327</v>
      </c>
      <c s="36" t="s">
        <v>52</v>
      </c>
      <c s="37">
        <v>2172.218</v>
      </c>
      <c s="36">
        <v>0</v>
      </c>
      <c s="36">
        <f>ROUND(G71*H71,6)</f>
      </c>
      <c r="L71" s="38">
        <v>0</v>
      </c>
      <c s="32">
        <f>ROUND(ROUND(L71,2)*ROUND(G71,3),2)</f>
      </c>
      <c s="36" t="s">
        <v>53</v>
      </c>
      <c>
        <f>(M71*21)/100</f>
      </c>
      <c t="s">
        <v>27</v>
      </c>
    </row>
    <row r="72" spans="1:5" ht="12.75">
      <c r="A72" s="35" t="s">
        <v>54</v>
      </c>
      <c r="E72" s="39" t="s">
        <v>3324</v>
      </c>
    </row>
    <row r="73" spans="1:5" ht="12.75">
      <c r="A73" s="35" t="s">
        <v>55</v>
      </c>
      <c r="E73" s="40" t="s">
        <v>5</v>
      </c>
    </row>
    <row r="74" spans="1:5" ht="38.25">
      <c r="A74" t="s">
        <v>56</v>
      </c>
      <c r="E74" s="39" t="s">
        <v>3328</v>
      </c>
    </row>
    <row r="75" spans="1:13" ht="12.75">
      <c r="A75" t="s">
        <v>46</v>
      </c>
      <c r="C75" s="31" t="s">
        <v>27</v>
      </c>
      <c r="E75" s="33" t="s">
        <v>2416</v>
      </c>
      <c r="J75" s="32">
        <f>0</f>
      </c>
      <c s="32">
        <f>0</f>
      </c>
      <c s="32">
        <f>0+L76+L80+L84</f>
      </c>
      <c s="32">
        <f>0+M76+M80+M84</f>
      </c>
    </row>
    <row r="76" spans="1:16" ht="12.75">
      <c r="A76" t="s">
        <v>49</v>
      </c>
      <c s="34" t="s">
        <v>117</v>
      </c>
      <c s="34" t="s">
        <v>3329</v>
      </c>
      <c s="35" t="s">
        <v>5</v>
      </c>
      <c s="6" t="s">
        <v>3330</v>
      </c>
      <c s="36" t="s">
        <v>75</v>
      </c>
      <c s="37">
        <v>2754.912</v>
      </c>
      <c s="36">
        <v>0</v>
      </c>
      <c s="36">
        <f>ROUND(G76*H76,6)</f>
      </c>
      <c r="L76" s="38">
        <v>0</v>
      </c>
      <c s="32">
        <f>ROUND(ROUND(L76,2)*ROUND(G76,3),2)</f>
      </c>
      <c s="36" t="s">
        <v>53</v>
      </c>
      <c>
        <f>(M76*21)/100</f>
      </c>
      <c t="s">
        <v>27</v>
      </c>
    </row>
    <row r="77" spans="1:5" ht="12.75">
      <c r="A77" s="35" t="s">
        <v>54</v>
      </c>
      <c r="E77" s="39" t="s">
        <v>3331</v>
      </c>
    </row>
    <row r="78" spans="1:5" ht="12.75">
      <c r="A78" s="35" t="s">
        <v>55</v>
      </c>
      <c r="E78" s="40" t="s">
        <v>5</v>
      </c>
    </row>
    <row r="79" spans="1:5" ht="165.75">
      <c r="A79" t="s">
        <v>56</v>
      </c>
      <c r="E79" s="39" t="s">
        <v>3332</v>
      </c>
    </row>
    <row r="80" spans="1:16" ht="12.75">
      <c r="A80" t="s">
        <v>49</v>
      </c>
      <c s="34" t="s">
        <v>121</v>
      </c>
      <c s="34" t="s">
        <v>3333</v>
      </c>
      <c s="35" t="s">
        <v>5</v>
      </c>
      <c s="6" t="s">
        <v>3334</v>
      </c>
      <c s="36" t="s">
        <v>75</v>
      </c>
      <c s="37">
        <v>194.621</v>
      </c>
      <c s="36">
        <v>0</v>
      </c>
      <c s="36">
        <f>ROUND(G80*H80,6)</f>
      </c>
      <c r="L80" s="38">
        <v>0</v>
      </c>
      <c s="32">
        <f>ROUND(ROUND(L80,2)*ROUND(G80,3),2)</f>
      </c>
      <c s="36" t="s">
        <v>53</v>
      </c>
      <c>
        <f>(M80*21)/100</f>
      </c>
      <c t="s">
        <v>27</v>
      </c>
    </row>
    <row r="81" spans="1:5" ht="12.75">
      <c r="A81" s="35" t="s">
        <v>54</v>
      </c>
      <c r="E81" s="39" t="s">
        <v>3335</v>
      </c>
    </row>
    <row r="82" spans="1:5" ht="12.75">
      <c r="A82" s="35" t="s">
        <v>55</v>
      </c>
      <c r="E82" s="40" t="s">
        <v>5</v>
      </c>
    </row>
    <row r="83" spans="1:5" ht="165.75">
      <c r="A83" t="s">
        <v>56</v>
      </c>
      <c r="E83" s="39" t="s">
        <v>3332</v>
      </c>
    </row>
    <row r="84" spans="1:16" ht="12.75">
      <c r="A84" t="s">
        <v>49</v>
      </c>
      <c s="34" t="s">
        <v>125</v>
      </c>
      <c s="34" t="s">
        <v>3336</v>
      </c>
      <c s="35" t="s">
        <v>5</v>
      </c>
      <c s="6" t="s">
        <v>3337</v>
      </c>
      <c s="36" t="s">
        <v>52</v>
      </c>
      <c s="37">
        <v>9434.84</v>
      </c>
      <c s="36">
        <v>0</v>
      </c>
      <c s="36">
        <f>ROUND(G84*H84,6)</f>
      </c>
      <c r="L84" s="38">
        <v>0</v>
      </c>
      <c s="32">
        <f>ROUND(ROUND(L84,2)*ROUND(G84,3),2)</f>
      </c>
      <c s="36" t="s">
        <v>53</v>
      </c>
      <c>
        <f>(M84*21)/100</f>
      </c>
      <c t="s">
        <v>27</v>
      </c>
    </row>
    <row r="85" spans="1:5" ht="12.75">
      <c r="A85" s="35" t="s">
        <v>54</v>
      </c>
      <c r="E85" s="39" t="s">
        <v>3338</v>
      </c>
    </row>
    <row r="86" spans="1:5" ht="12.75">
      <c r="A86" s="35" t="s">
        <v>55</v>
      </c>
      <c r="E86" s="40" t="s">
        <v>5</v>
      </c>
    </row>
    <row r="87" spans="1:5" ht="38.25">
      <c r="A87" t="s">
        <v>56</v>
      </c>
      <c r="E87" s="39" t="s">
        <v>3339</v>
      </c>
    </row>
    <row r="88" spans="1:13" ht="12.75">
      <c r="A88" t="s">
        <v>46</v>
      </c>
      <c r="C88" s="31" t="s">
        <v>65</v>
      </c>
      <c r="E88" s="33" t="s">
        <v>3340</v>
      </c>
      <c r="J88" s="32">
        <f>0</f>
      </c>
      <c s="32">
        <f>0</f>
      </c>
      <c s="32">
        <f>0+L89+L93+L97+L101+L105+L109+L113+L117+L121</f>
      </c>
      <c s="32">
        <f>0+M89+M93+M97+M101+M105+M109+M113+M117+M121</f>
      </c>
    </row>
    <row r="89" spans="1:16" ht="12.75">
      <c r="A89" t="s">
        <v>49</v>
      </c>
      <c s="34" t="s">
        <v>128</v>
      </c>
      <c s="34" t="s">
        <v>3341</v>
      </c>
      <c s="35" t="s">
        <v>5</v>
      </c>
      <c s="6" t="s">
        <v>3342</v>
      </c>
      <c s="36" t="s">
        <v>60</v>
      </c>
      <c s="37">
        <v>2.883</v>
      </c>
      <c s="36">
        <v>0</v>
      </c>
      <c s="36">
        <f>ROUND(G89*H89,6)</f>
      </c>
      <c r="L89" s="38">
        <v>0</v>
      </c>
      <c s="32">
        <f>ROUND(ROUND(L89,2)*ROUND(G89,3),2)</f>
      </c>
      <c s="36" t="s">
        <v>53</v>
      </c>
      <c>
        <f>(M89*21)/100</f>
      </c>
      <c t="s">
        <v>27</v>
      </c>
    </row>
    <row r="90" spans="1:5" ht="12.75">
      <c r="A90" s="35" t="s">
        <v>54</v>
      </c>
      <c r="E90" s="39" t="s">
        <v>3343</v>
      </c>
    </row>
    <row r="91" spans="1:5" ht="12.75">
      <c r="A91" s="35" t="s">
        <v>55</v>
      </c>
      <c r="E91" s="40" t="s">
        <v>5</v>
      </c>
    </row>
    <row r="92" spans="1:5" ht="369.75">
      <c r="A92" t="s">
        <v>56</v>
      </c>
      <c r="E92" s="39" t="s">
        <v>3344</v>
      </c>
    </row>
    <row r="93" spans="1:16" ht="12.75">
      <c r="A93" t="s">
        <v>49</v>
      </c>
      <c s="34" t="s">
        <v>132</v>
      </c>
      <c s="34" t="s">
        <v>3345</v>
      </c>
      <c s="35" t="s">
        <v>5</v>
      </c>
      <c s="6" t="s">
        <v>3346</v>
      </c>
      <c s="36" t="s">
        <v>60</v>
      </c>
      <c s="37">
        <v>113.175</v>
      </c>
      <c s="36">
        <v>0</v>
      </c>
      <c s="36">
        <f>ROUND(G93*H93,6)</f>
      </c>
      <c r="L93" s="38">
        <v>0</v>
      </c>
      <c s="32">
        <f>ROUND(ROUND(L93,2)*ROUND(G93,3),2)</f>
      </c>
      <c s="36" t="s">
        <v>53</v>
      </c>
      <c>
        <f>(M93*21)/100</f>
      </c>
      <c t="s">
        <v>27</v>
      </c>
    </row>
    <row r="94" spans="1:5" ht="12.75">
      <c r="A94" s="35" t="s">
        <v>54</v>
      </c>
      <c r="E94" s="39" t="s">
        <v>3347</v>
      </c>
    </row>
    <row r="95" spans="1:5" ht="12.75">
      <c r="A95" s="35" t="s">
        <v>55</v>
      </c>
      <c r="E95" s="40" t="s">
        <v>5</v>
      </c>
    </row>
    <row r="96" spans="1:5" ht="409.5">
      <c r="A96" t="s">
        <v>56</v>
      </c>
      <c r="E96" s="39" t="s">
        <v>3348</v>
      </c>
    </row>
    <row r="97" spans="1:16" ht="12.75">
      <c r="A97" t="s">
        <v>49</v>
      </c>
      <c s="34" t="s">
        <v>136</v>
      </c>
      <c s="34" t="s">
        <v>3349</v>
      </c>
      <c s="35" t="s">
        <v>5</v>
      </c>
      <c s="6" t="s">
        <v>3350</v>
      </c>
      <c s="36" t="s">
        <v>60</v>
      </c>
      <c s="37">
        <v>78.57</v>
      </c>
      <c s="36">
        <v>0</v>
      </c>
      <c s="36">
        <f>ROUND(G97*H97,6)</f>
      </c>
      <c r="L97" s="38">
        <v>0</v>
      </c>
      <c s="32">
        <f>ROUND(ROUND(L97,2)*ROUND(G97,3),2)</f>
      </c>
      <c s="36" t="s">
        <v>53</v>
      </c>
      <c>
        <f>(M97*21)/100</f>
      </c>
      <c t="s">
        <v>27</v>
      </c>
    </row>
    <row r="98" spans="1:5" ht="12.75">
      <c r="A98" s="35" t="s">
        <v>54</v>
      </c>
      <c r="E98" s="39" t="s">
        <v>3351</v>
      </c>
    </row>
    <row r="99" spans="1:5" ht="12.75">
      <c r="A99" s="35" t="s">
        <v>55</v>
      </c>
      <c r="E99" s="40" t="s">
        <v>5</v>
      </c>
    </row>
    <row r="100" spans="1:5" ht="38.25">
      <c r="A100" t="s">
        <v>56</v>
      </c>
      <c r="E100" s="39" t="s">
        <v>3352</v>
      </c>
    </row>
    <row r="101" spans="1:16" ht="12.75">
      <c r="A101" t="s">
        <v>49</v>
      </c>
      <c s="34" t="s">
        <v>139</v>
      </c>
      <c s="34" t="s">
        <v>3353</v>
      </c>
      <c s="35" t="s">
        <v>5</v>
      </c>
      <c s="6" t="s">
        <v>3354</v>
      </c>
      <c s="36" t="s">
        <v>60</v>
      </c>
      <c s="37">
        <v>2.022</v>
      </c>
      <c s="36">
        <v>0</v>
      </c>
      <c s="36">
        <f>ROUND(G101*H101,6)</f>
      </c>
      <c r="L101" s="38">
        <v>0</v>
      </c>
      <c s="32">
        <f>ROUND(ROUND(L101,2)*ROUND(G101,3),2)</f>
      </c>
      <c s="36" t="s">
        <v>53</v>
      </c>
      <c>
        <f>(M101*21)/100</f>
      </c>
      <c t="s">
        <v>27</v>
      </c>
    </row>
    <row r="102" spans="1:5" ht="12.75">
      <c r="A102" s="35" t="s">
        <v>54</v>
      </c>
      <c r="E102" s="39" t="s">
        <v>3355</v>
      </c>
    </row>
    <row r="103" spans="1:5" ht="12.75">
      <c r="A103" s="35" t="s">
        <v>55</v>
      </c>
      <c r="E103" s="40" t="s">
        <v>5</v>
      </c>
    </row>
    <row r="104" spans="1:5" ht="38.25">
      <c r="A104" t="s">
        <v>56</v>
      </c>
      <c r="E104" s="39" t="s">
        <v>3356</v>
      </c>
    </row>
    <row r="105" spans="1:16" ht="12.75">
      <c r="A105" t="s">
        <v>49</v>
      </c>
      <c s="34" t="s">
        <v>143</v>
      </c>
      <c s="34" t="s">
        <v>3357</v>
      </c>
      <c s="35" t="s">
        <v>5</v>
      </c>
      <c s="6" t="s">
        <v>3358</v>
      </c>
      <c s="36" t="s">
        <v>60</v>
      </c>
      <c s="37">
        <v>20.221</v>
      </c>
      <c s="36">
        <v>0</v>
      </c>
      <c s="36">
        <f>ROUND(G105*H105,6)</f>
      </c>
      <c r="L105" s="38">
        <v>0</v>
      </c>
      <c s="32">
        <f>ROUND(ROUND(L105,2)*ROUND(G105,3),2)</f>
      </c>
      <c s="36" t="s">
        <v>53</v>
      </c>
      <c>
        <f>(M105*21)/100</f>
      </c>
      <c t="s">
        <v>27</v>
      </c>
    </row>
    <row r="106" spans="1:5" ht="12.75">
      <c r="A106" s="35" t="s">
        <v>54</v>
      </c>
      <c r="E106" s="39" t="s">
        <v>3359</v>
      </c>
    </row>
    <row r="107" spans="1:5" ht="12.75">
      <c r="A107" s="35" t="s">
        <v>55</v>
      </c>
      <c r="E107" s="40" t="s">
        <v>5</v>
      </c>
    </row>
    <row r="108" spans="1:5" ht="38.25">
      <c r="A108" t="s">
        <v>56</v>
      </c>
      <c r="E108" s="39" t="s">
        <v>3352</v>
      </c>
    </row>
    <row r="109" spans="1:16" ht="12.75">
      <c r="A109" t="s">
        <v>49</v>
      </c>
      <c s="34" t="s">
        <v>146</v>
      </c>
      <c s="34" t="s">
        <v>3357</v>
      </c>
      <c s="35" t="s">
        <v>47</v>
      </c>
      <c s="6" t="s">
        <v>3358</v>
      </c>
      <c s="36" t="s">
        <v>60</v>
      </c>
      <c s="37">
        <v>20.221</v>
      </c>
      <c s="36">
        <v>0</v>
      </c>
      <c s="36">
        <f>ROUND(G109*H109,6)</f>
      </c>
      <c r="L109" s="38">
        <v>0</v>
      </c>
      <c s="32">
        <f>ROUND(ROUND(L109,2)*ROUND(G109,3),2)</f>
      </c>
      <c s="36" t="s">
        <v>53</v>
      </c>
      <c>
        <f>(M109*21)/100</f>
      </c>
      <c t="s">
        <v>27</v>
      </c>
    </row>
    <row r="110" spans="1:5" ht="12.75">
      <c r="A110" s="35" t="s">
        <v>54</v>
      </c>
      <c r="E110" s="39" t="s">
        <v>3355</v>
      </c>
    </row>
    <row r="111" spans="1:5" ht="12.75">
      <c r="A111" s="35" t="s">
        <v>55</v>
      </c>
      <c r="E111" s="40" t="s">
        <v>5</v>
      </c>
    </row>
    <row r="112" spans="1:5" ht="38.25">
      <c r="A112" t="s">
        <v>56</v>
      </c>
      <c r="E112" s="39" t="s">
        <v>3352</v>
      </c>
    </row>
    <row r="113" spans="1:16" ht="12.75">
      <c r="A113" t="s">
        <v>49</v>
      </c>
      <c s="34" t="s">
        <v>787</v>
      </c>
      <c s="34" t="s">
        <v>3360</v>
      </c>
      <c s="35" t="s">
        <v>5</v>
      </c>
      <c s="6" t="s">
        <v>3361</v>
      </c>
      <c s="36" t="s">
        <v>60</v>
      </c>
      <c s="37">
        <v>37.776</v>
      </c>
      <c s="36">
        <v>0</v>
      </c>
      <c s="36">
        <f>ROUND(G113*H113,6)</f>
      </c>
      <c r="L113" s="38">
        <v>0</v>
      </c>
      <c s="32">
        <f>ROUND(ROUND(L113,2)*ROUND(G113,3),2)</f>
      </c>
      <c s="36" t="s">
        <v>53</v>
      </c>
      <c>
        <f>(M113*21)/100</f>
      </c>
      <c t="s">
        <v>27</v>
      </c>
    </row>
    <row r="114" spans="1:5" ht="12.75">
      <c r="A114" s="35" t="s">
        <v>54</v>
      </c>
      <c r="E114" s="39" t="s">
        <v>3362</v>
      </c>
    </row>
    <row r="115" spans="1:5" ht="12.75">
      <c r="A115" s="35" t="s">
        <v>55</v>
      </c>
      <c r="E115" s="40" t="s">
        <v>5</v>
      </c>
    </row>
    <row r="116" spans="1:5" ht="38.25">
      <c r="A116" t="s">
        <v>56</v>
      </c>
      <c r="E116" s="39" t="s">
        <v>3363</v>
      </c>
    </row>
    <row r="117" spans="1:16" ht="12.75">
      <c r="A117" t="s">
        <v>49</v>
      </c>
      <c s="34" t="s">
        <v>151</v>
      </c>
      <c s="34" t="s">
        <v>3364</v>
      </c>
      <c s="35" t="s">
        <v>5</v>
      </c>
      <c s="6" t="s">
        <v>3365</v>
      </c>
      <c s="36" t="s">
        <v>60</v>
      </c>
      <c s="37">
        <v>507.745</v>
      </c>
      <c s="36">
        <v>0</v>
      </c>
      <c s="36">
        <f>ROUND(G117*H117,6)</f>
      </c>
      <c r="L117" s="38">
        <v>0</v>
      </c>
      <c s="32">
        <f>ROUND(ROUND(L117,2)*ROUND(G117,3),2)</f>
      </c>
      <c s="36" t="s">
        <v>53</v>
      </c>
      <c>
        <f>(M117*21)/100</f>
      </c>
      <c t="s">
        <v>27</v>
      </c>
    </row>
    <row r="118" spans="1:5" ht="12.75">
      <c r="A118" s="35" t="s">
        <v>54</v>
      </c>
      <c r="E118" s="39" t="s">
        <v>3304</v>
      </c>
    </row>
    <row r="119" spans="1:5" ht="12.75">
      <c r="A119" s="35" t="s">
        <v>55</v>
      </c>
      <c r="E119" s="40" t="s">
        <v>5</v>
      </c>
    </row>
    <row r="120" spans="1:5" ht="51">
      <c r="A120" t="s">
        <v>56</v>
      </c>
      <c r="E120" s="39" t="s">
        <v>3366</v>
      </c>
    </row>
    <row r="121" spans="1:16" ht="12.75">
      <c r="A121" t="s">
        <v>49</v>
      </c>
      <c s="34" t="s">
        <v>155</v>
      </c>
      <c s="34" t="s">
        <v>3367</v>
      </c>
      <c s="35" t="s">
        <v>5</v>
      </c>
      <c s="6" t="s">
        <v>3368</v>
      </c>
      <c s="36" t="s">
        <v>60</v>
      </c>
      <c s="37">
        <v>886.365</v>
      </c>
      <c s="36">
        <v>0</v>
      </c>
      <c s="36">
        <f>ROUND(G121*H121,6)</f>
      </c>
      <c r="L121" s="38">
        <v>0</v>
      </c>
      <c s="32">
        <f>ROUND(ROUND(L121,2)*ROUND(G121,3),2)</f>
      </c>
      <c s="36" t="s">
        <v>53</v>
      </c>
      <c>
        <f>(M121*21)/100</f>
      </c>
      <c t="s">
        <v>27</v>
      </c>
    </row>
    <row r="122" spans="1:5" ht="12.75">
      <c r="A122" s="35" t="s">
        <v>54</v>
      </c>
      <c r="E122" s="39" t="s">
        <v>3304</v>
      </c>
    </row>
    <row r="123" spans="1:5" ht="12.75">
      <c r="A123" s="35" t="s">
        <v>55</v>
      </c>
      <c r="E123" s="40" t="s">
        <v>5</v>
      </c>
    </row>
    <row r="124" spans="1:5" ht="76.5">
      <c r="A124" t="s">
        <v>56</v>
      </c>
      <c r="E124" s="39" t="s">
        <v>3369</v>
      </c>
    </row>
    <row r="125" spans="1:13" ht="12.75">
      <c r="A125" t="s">
        <v>46</v>
      </c>
      <c r="C125" s="31" t="s">
        <v>69</v>
      </c>
      <c r="E125" s="33" t="s">
        <v>3104</v>
      </c>
      <c r="J125" s="32">
        <f>0</f>
      </c>
      <c s="32">
        <f>0</f>
      </c>
      <c s="32">
        <f>0+L126+L130+L134+L138+L142+L146+L150+L154+L158+L162+L166+L170</f>
      </c>
      <c s="32">
        <f>0+M126+M130+M134+M138+M142+M146+M150+M154+M158+M162+M166+M170</f>
      </c>
    </row>
    <row r="126" spans="1:16" ht="25.5">
      <c r="A126" t="s">
        <v>49</v>
      </c>
      <c s="34" t="s">
        <v>159</v>
      </c>
      <c s="34" t="s">
        <v>3370</v>
      </c>
      <c s="35" t="s">
        <v>5</v>
      </c>
      <c s="6" t="s">
        <v>3371</v>
      </c>
      <c s="36" t="s">
        <v>60</v>
      </c>
      <c s="37">
        <v>534.93</v>
      </c>
      <c s="36">
        <v>0</v>
      </c>
      <c s="36">
        <f>ROUND(G126*H126,6)</f>
      </c>
      <c r="L126" s="38">
        <v>0</v>
      </c>
      <c s="32">
        <f>ROUND(ROUND(L126,2)*ROUND(G126,3),2)</f>
      </c>
      <c s="36" t="s">
        <v>53</v>
      </c>
      <c>
        <f>(M126*21)/100</f>
      </c>
      <c t="s">
        <v>27</v>
      </c>
    </row>
    <row r="127" spans="1:5" ht="12.75">
      <c r="A127" s="35" t="s">
        <v>54</v>
      </c>
      <c r="E127" s="39" t="s">
        <v>3372</v>
      </c>
    </row>
    <row r="128" spans="1:5" ht="12.75">
      <c r="A128" s="35" t="s">
        <v>55</v>
      </c>
      <c r="E128" s="40" t="s">
        <v>5</v>
      </c>
    </row>
    <row r="129" spans="1:5" ht="255">
      <c r="A129" t="s">
        <v>56</v>
      </c>
      <c r="E129" s="39" t="s">
        <v>3373</v>
      </c>
    </row>
    <row r="130" spans="1:16" ht="25.5">
      <c r="A130" t="s">
        <v>49</v>
      </c>
      <c s="34" t="s">
        <v>163</v>
      </c>
      <c s="34" t="s">
        <v>3374</v>
      </c>
      <c s="35" t="s">
        <v>5</v>
      </c>
      <c s="6" t="s">
        <v>3375</v>
      </c>
      <c s="36" t="s">
        <v>60</v>
      </c>
      <c s="37">
        <v>933.646</v>
      </c>
      <c s="36">
        <v>0</v>
      </c>
      <c s="36">
        <f>ROUND(G130*H130,6)</f>
      </c>
      <c r="L130" s="38">
        <v>0</v>
      </c>
      <c s="32">
        <f>ROUND(ROUND(L130,2)*ROUND(G130,3),2)</f>
      </c>
      <c s="36" t="s">
        <v>53</v>
      </c>
      <c>
        <f>(M130*21)/100</f>
      </c>
      <c t="s">
        <v>27</v>
      </c>
    </row>
    <row r="131" spans="1:5" ht="12.75">
      <c r="A131" s="35" t="s">
        <v>54</v>
      </c>
      <c r="E131" s="39" t="s">
        <v>3376</v>
      </c>
    </row>
    <row r="132" spans="1:5" ht="12.75">
      <c r="A132" s="35" t="s">
        <v>55</v>
      </c>
      <c r="E132" s="40" t="s">
        <v>5</v>
      </c>
    </row>
    <row r="133" spans="1:5" ht="280.5">
      <c r="A133" t="s">
        <v>56</v>
      </c>
      <c r="E133" s="39" t="s">
        <v>3377</v>
      </c>
    </row>
    <row r="134" spans="1:16" ht="25.5">
      <c r="A134" t="s">
        <v>49</v>
      </c>
      <c s="34" t="s">
        <v>167</v>
      </c>
      <c s="34" t="s">
        <v>3374</v>
      </c>
      <c s="35" t="s">
        <v>47</v>
      </c>
      <c s="6" t="s">
        <v>3375</v>
      </c>
      <c s="36" t="s">
        <v>60</v>
      </c>
      <c s="37">
        <v>2463.979</v>
      </c>
      <c s="36">
        <v>0</v>
      </c>
      <c s="36">
        <f>ROUND(G134*H134,6)</f>
      </c>
      <c r="L134" s="38">
        <v>0</v>
      </c>
      <c s="32">
        <f>ROUND(ROUND(L134,2)*ROUND(G134,3),2)</f>
      </c>
      <c s="36" t="s">
        <v>53</v>
      </c>
      <c>
        <f>(M134*21)/100</f>
      </c>
      <c t="s">
        <v>27</v>
      </c>
    </row>
    <row r="135" spans="1:5" ht="12.75">
      <c r="A135" s="35" t="s">
        <v>54</v>
      </c>
      <c r="E135" s="39" t="s">
        <v>3378</v>
      </c>
    </row>
    <row r="136" spans="1:5" ht="12.75">
      <c r="A136" s="35" t="s">
        <v>55</v>
      </c>
      <c r="E136" s="40" t="s">
        <v>5</v>
      </c>
    </row>
    <row r="137" spans="1:5" ht="280.5">
      <c r="A137" t="s">
        <v>56</v>
      </c>
      <c r="E137" s="39" t="s">
        <v>3377</v>
      </c>
    </row>
    <row r="138" spans="1:16" ht="25.5">
      <c r="A138" t="s">
        <v>49</v>
      </c>
      <c s="34" t="s">
        <v>171</v>
      </c>
      <c s="34" t="s">
        <v>3379</v>
      </c>
      <c s="35" t="s">
        <v>5</v>
      </c>
      <c s="6" t="s">
        <v>3380</v>
      </c>
      <c s="36" t="s">
        <v>60</v>
      </c>
      <c s="37">
        <v>355.347</v>
      </c>
      <c s="36">
        <v>0</v>
      </c>
      <c s="36">
        <f>ROUND(G138*H138,6)</f>
      </c>
      <c r="L138" s="38">
        <v>0</v>
      </c>
      <c s="32">
        <f>ROUND(ROUND(L138,2)*ROUND(G138,3),2)</f>
      </c>
      <c s="36" t="s">
        <v>53</v>
      </c>
      <c>
        <f>(M138*21)/100</f>
      </c>
      <c t="s">
        <v>27</v>
      </c>
    </row>
    <row r="139" spans="1:5" ht="12.75">
      <c r="A139" s="35" t="s">
        <v>54</v>
      </c>
      <c r="E139" s="39" t="s">
        <v>3381</v>
      </c>
    </row>
    <row r="140" spans="1:5" ht="12.75">
      <c r="A140" s="35" t="s">
        <v>55</v>
      </c>
      <c r="E140" s="40" t="s">
        <v>5</v>
      </c>
    </row>
    <row r="141" spans="1:5" ht="344.25">
      <c r="A141" t="s">
        <v>56</v>
      </c>
      <c r="E141" s="39" t="s">
        <v>3382</v>
      </c>
    </row>
    <row r="142" spans="1:16" ht="25.5">
      <c r="A142" t="s">
        <v>49</v>
      </c>
      <c s="34" t="s">
        <v>175</v>
      </c>
      <c s="34" t="s">
        <v>3383</v>
      </c>
      <c s="35" t="s">
        <v>5</v>
      </c>
      <c s="6" t="s">
        <v>3384</v>
      </c>
      <c s="36" t="s">
        <v>52</v>
      </c>
      <c s="37">
        <v>20832.49</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3385</v>
      </c>
    </row>
    <row r="146" spans="1:16" ht="25.5">
      <c r="A146" t="s">
        <v>49</v>
      </c>
      <c s="34" t="s">
        <v>179</v>
      </c>
      <c s="34" t="s">
        <v>3386</v>
      </c>
      <c s="35" t="s">
        <v>5</v>
      </c>
      <c s="6" t="s">
        <v>3387</v>
      </c>
      <c s="36" t="s">
        <v>52</v>
      </c>
      <c s="37">
        <v>2912.991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3388</v>
      </c>
    </row>
    <row r="150" spans="1:16" ht="25.5">
      <c r="A150" t="s">
        <v>49</v>
      </c>
      <c s="34" t="s">
        <v>183</v>
      </c>
      <c s="34" t="s">
        <v>3370</v>
      </c>
      <c s="35" t="s">
        <v>47</v>
      </c>
      <c s="6" t="s">
        <v>3371</v>
      </c>
      <c s="36" t="s">
        <v>60</v>
      </c>
      <c s="37">
        <v>7267.855</v>
      </c>
      <c s="36">
        <v>0</v>
      </c>
      <c s="36">
        <f>ROUND(G150*H150,6)</f>
      </c>
      <c r="L150" s="38">
        <v>0</v>
      </c>
      <c s="32">
        <f>ROUND(ROUND(L150,2)*ROUND(G150,3),2)</f>
      </c>
      <c s="36" t="s">
        <v>53</v>
      </c>
      <c>
        <f>(M150*21)/100</f>
      </c>
      <c t="s">
        <v>27</v>
      </c>
    </row>
    <row r="151" spans="1:5" ht="12.75">
      <c r="A151" s="35" t="s">
        <v>54</v>
      </c>
      <c r="E151" s="39" t="s">
        <v>3389</v>
      </c>
    </row>
    <row r="152" spans="1:5" ht="12.75">
      <c r="A152" s="35" t="s">
        <v>55</v>
      </c>
      <c r="E152" s="40" t="s">
        <v>5</v>
      </c>
    </row>
    <row r="153" spans="1:5" ht="255">
      <c r="A153" t="s">
        <v>56</v>
      </c>
      <c r="E153" s="39" t="s">
        <v>3373</v>
      </c>
    </row>
    <row r="154" spans="1:16" ht="12.75">
      <c r="A154" t="s">
        <v>49</v>
      </c>
      <c s="34" t="s">
        <v>187</v>
      </c>
      <c s="34" t="s">
        <v>3390</v>
      </c>
      <c s="35" t="s">
        <v>5</v>
      </c>
      <c s="6" t="s">
        <v>3391</v>
      </c>
      <c s="36" t="s">
        <v>52</v>
      </c>
      <c s="37">
        <v>548.824</v>
      </c>
      <c s="36">
        <v>0</v>
      </c>
      <c s="36">
        <f>ROUND(G154*H154,6)</f>
      </c>
      <c r="L154" s="38">
        <v>0</v>
      </c>
      <c s="32">
        <f>ROUND(ROUND(L154,2)*ROUND(G154,3),2)</f>
      </c>
      <c s="36" t="s">
        <v>53</v>
      </c>
      <c>
        <f>(M154*21)/100</f>
      </c>
      <c t="s">
        <v>27</v>
      </c>
    </row>
    <row r="155" spans="1:5" ht="12.75">
      <c r="A155" s="35" t="s">
        <v>54</v>
      </c>
      <c r="E155" s="39" t="s">
        <v>3392</v>
      </c>
    </row>
    <row r="156" spans="1:5" ht="12.75">
      <c r="A156" s="35" t="s">
        <v>55</v>
      </c>
      <c r="E156" s="40" t="s">
        <v>5</v>
      </c>
    </row>
    <row r="157" spans="1:5" ht="127.5">
      <c r="A157" t="s">
        <v>56</v>
      </c>
      <c r="E157" s="39" t="s">
        <v>3393</v>
      </c>
    </row>
    <row r="158" spans="1:16" ht="12.75">
      <c r="A158" t="s">
        <v>49</v>
      </c>
      <c s="34" t="s">
        <v>191</v>
      </c>
      <c s="34" t="s">
        <v>3394</v>
      </c>
      <c s="35" t="s">
        <v>5</v>
      </c>
      <c s="6" t="s">
        <v>3395</v>
      </c>
      <c s="36" t="s">
        <v>52</v>
      </c>
      <c s="37">
        <v>548.824</v>
      </c>
      <c s="36">
        <v>0</v>
      </c>
      <c s="36">
        <f>ROUND(G158*H158,6)</f>
      </c>
      <c r="L158" s="38">
        <v>0</v>
      </c>
      <c s="32">
        <f>ROUND(ROUND(L158,2)*ROUND(G158,3),2)</f>
      </c>
      <c s="36" t="s">
        <v>53</v>
      </c>
      <c>
        <f>(M158*21)/100</f>
      </c>
      <c t="s">
        <v>27</v>
      </c>
    </row>
    <row r="159" spans="1:5" ht="12.75">
      <c r="A159" s="35" t="s">
        <v>54</v>
      </c>
      <c r="E159" s="39" t="s">
        <v>3392</v>
      </c>
    </row>
    <row r="160" spans="1:5" ht="12.75">
      <c r="A160" s="35" t="s">
        <v>55</v>
      </c>
      <c r="E160" s="40" t="s">
        <v>5</v>
      </c>
    </row>
    <row r="161" spans="1:5" ht="51">
      <c r="A161" t="s">
        <v>56</v>
      </c>
      <c r="E161" s="39" t="s">
        <v>3396</v>
      </c>
    </row>
    <row r="162" spans="1:16" ht="25.5">
      <c r="A162" t="s">
        <v>49</v>
      </c>
      <c s="34" t="s">
        <v>195</v>
      </c>
      <c s="34" t="s">
        <v>3397</v>
      </c>
      <c s="35" t="s">
        <v>5</v>
      </c>
      <c s="6" t="s">
        <v>3398</v>
      </c>
      <c s="36" t="s">
        <v>52</v>
      </c>
      <c s="37">
        <v>355.347</v>
      </c>
      <c s="36">
        <v>0</v>
      </c>
      <c s="36">
        <f>ROUND(G162*H162,6)</f>
      </c>
      <c r="L162" s="38">
        <v>0</v>
      </c>
      <c s="32">
        <f>ROUND(ROUND(L162,2)*ROUND(G162,3),2)</f>
      </c>
      <c s="36" t="s">
        <v>53</v>
      </c>
      <c>
        <f>(M162*21)/100</f>
      </c>
      <c t="s">
        <v>27</v>
      </c>
    </row>
    <row r="163" spans="1:5" ht="12.75">
      <c r="A163" s="35" t="s">
        <v>54</v>
      </c>
      <c r="E163" s="39" t="s">
        <v>3399</v>
      </c>
    </row>
    <row r="164" spans="1:5" ht="12.75">
      <c r="A164" s="35" t="s">
        <v>55</v>
      </c>
      <c r="E164" s="40" t="s">
        <v>5</v>
      </c>
    </row>
    <row r="165" spans="1:5" ht="140.25">
      <c r="A165" t="s">
        <v>56</v>
      </c>
      <c r="E165" s="39" t="s">
        <v>3400</v>
      </c>
    </row>
    <row r="166" spans="1:16" ht="12.75">
      <c r="A166" t="s">
        <v>49</v>
      </c>
      <c s="34" t="s">
        <v>199</v>
      </c>
      <c s="34" t="s">
        <v>3401</v>
      </c>
      <c s="35" t="s">
        <v>5</v>
      </c>
      <c s="6" t="s">
        <v>3402</v>
      </c>
      <c s="36" t="s">
        <v>52</v>
      </c>
      <c s="37">
        <v>548.824</v>
      </c>
      <c s="36">
        <v>0</v>
      </c>
      <c s="36">
        <f>ROUND(G166*H166,6)</f>
      </c>
      <c r="L166" s="38">
        <v>0</v>
      </c>
      <c s="32">
        <f>ROUND(ROUND(L166,2)*ROUND(G166,3),2)</f>
      </c>
      <c s="36" t="s">
        <v>53</v>
      </c>
      <c>
        <f>(M166*21)/100</f>
      </c>
      <c t="s">
        <v>27</v>
      </c>
    </row>
    <row r="167" spans="1:5" ht="12.75">
      <c r="A167" s="35" t="s">
        <v>54</v>
      </c>
      <c r="E167" s="39" t="s">
        <v>3392</v>
      </c>
    </row>
    <row r="168" spans="1:5" ht="12.75">
      <c r="A168" s="35" t="s">
        <v>55</v>
      </c>
      <c r="E168" s="40" t="s">
        <v>5</v>
      </c>
    </row>
    <row r="169" spans="1:5" ht="89.25">
      <c r="A169" t="s">
        <v>56</v>
      </c>
      <c r="E169" s="39" t="s">
        <v>3403</v>
      </c>
    </row>
    <row r="170" spans="1:16" ht="12.75">
      <c r="A170" t="s">
        <v>49</v>
      </c>
      <c s="34" t="s">
        <v>203</v>
      </c>
      <c s="34" t="s">
        <v>3404</v>
      </c>
      <c s="35" t="s">
        <v>5</v>
      </c>
      <c s="6" t="s">
        <v>3405</v>
      </c>
      <c s="36" t="s">
        <v>52</v>
      </c>
      <c s="37">
        <v>101.104</v>
      </c>
      <c s="36">
        <v>0</v>
      </c>
      <c s="36">
        <f>ROUND(G170*H170,6)</f>
      </c>
      <c r="L170" s="38">
        <v>0</v>
      </c>
      <c s="32">
        <f>ROUND(ROUND(L170,2)*ROUND(G170,3),2)</f>
      </c>
      <c s="36" t="s">
        <v>53</v>
      </c>
      <c>
        <f>(M170*21)/100</f>
      </c>
      <c t="s">
        <v>27</v>
      </c>
    </row>
    <row r="171" spans="1:5" ht="12.75">
      <c r="A171" s="35" t="s">
        <v>54</v>
      </c>
      <c r="E171" s="39" t="s">
        <v>3406</v>
      </c>
    </row>
    <row r="172" spans="1:5" ht="12.75">
      <c r="A172" s="35" t="s">
        <v>55</v>
      </c>
      <c r="E172" s="40" t="s">
        <v>5</v>
      </c>
    </row>
    <row r="173" spans="1:5" ht="89.25">
      <c r="A173" t="s">
        <v>56</v>
      </c>
      <c r="E173" s="39" t="s">
        <v>3403</v>
      </c>
    </row>
    <row r="174" spans="1:13" ht="12.75">
      <c r="A174" t="s">
        <v>46</v>
      </c>
      <c r="C174" s="31" t="s">
        <v>82</v>
      </c>
      <c r="E174" s="33" t="s">
        <v>2448</v>
      </c>
      <c r="J174" s="32">
        <f>0</f>
      </c>
      <c s="32">
        <f>0</f>
      </c>
      <c s="32">
        <f>0+L175+L179+L183</f>
      </c>
      <c s="32">
        <f>0+M175+M179+M183</f>
      </c>
    </row>
    <row r="175" spans="1:16" ht="12.75">
      <c r="A175" t="s">
        <v>49</v>
      </c>
      <c s="34" t="s">
        <v>207</v>
      </c>
      <c s="34" t="s">
        <v>3407</v>
      </c>
      <c s="35" t="s">
        <v>5</v>
      </c>
      <c s="6" t="s">
        <v>3408</v>
      </c>
      <c s="36" t="s">
        <v>75</v>
      </c>
      <c s="37">
        <v>617</v>
      </c>
      <c s="36">
        <v>0</v>
      </c>
      <c s="36">
        <f>ROUND(G175*H175,6)</f>
      </c>
      <c r="L175" s="38">
        <v>0</v>
      </c>
      <c s="32">
        <f>ROUND(ROUND(L175,2)*ROUND(G175,3),2)</f>
      </c>
      <c s="36" t="s">
        <v>53</v>
      </c>
      <c>
        <f>(M175*21)/100</f>
      </c>
      <c t="s">
        <v>27</v>
      </c>
    </row>
    <row r="176" spans="1:5" ht="12.75">
      <c r="A176" s="35" t="s">
        <v>54</v>
      </c>
      <c r="E176" s="39" t="s">
        <v>3312</v>
      </c>
    </row>
    <row r="177" spans="1:5" ht="12.75">
      <c r="A177" s="35" t="s">
        <v>55</v>
      </c>
      <c r="E177" s="40" t="s">
        <v>3409</v>
      </c>
    </row>
    <row r="178" spans="1:5" ht="331.5">
      <c r="A178" t="s">
        <v>56</v>
      </c>
      <c r="E178" s="39" t="s">
        <v>3410</v>
      </c>
    </row>
    <row r="179" spans="1:16" ht="12.75">
      <c r="A179" t="s">
        <v>49</v>
      </c>
      <c s="34" t="s">
        <v>211</v>
      </c>
      <c s="34" t="s">
        <v>3411</v>
      </c>
      <c s="35" t="s">
        <v>5</v>
      </c>
      <c s="6" t="s">
        <v>3412</v>
      </c>
      <c s="36" t="s">
        <v>80</v>
      </c>
      <c s="37">
        <v>67</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89.25">
      <c r="A182" t="s">
        <v>56</v>
      </c>
      <c r="E182" s="39" t="s">
        <v>3413</v>
      </c>
    </row>
    <row r="183" spans="1:16" ht="12.75">
      <c r="A183" t="s">
        <v>49</v>
      </c>
      <c s="34" t="s">
        <v>215</v>
      </c>
      <c s="34" t="s">
        <v>3414</v>
      </c>
      <c s="35" t="s">
        <v>5</v>
      </c>
      <c s="6" t="s">
        <v>3415</v>
      </c>
      <c s="36" t="s">
        <v>80</v>
      </c>
      <c s="37">
        <v>17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89.25">
      <c r="A186" t="s">
        <v>56</v>
      </c>
      <c r="E186" s="39" t="s">
        <v>3413</v>
      </c>
    </row>
    <row r="187" spans="1:13" ht="12.75">
      <c r="A187" t="s">
        <v>46</v>
      </c>
      <c r="C187" s="31" t="s">
        <v>86</v>
      </c>
      <c r="E187" s="33" t="s">
        <v>2079</v>
      </c>
      <c r="J187" s="32">
        <f>0</f>
      </c>
      <c s="32">
        <f>0</f>
      </c>
      <c s="32">
        <f>0+L188+L192+L196+L200+L204+L208+L212+L216+L220</f>
      </c>
      <c s="32">
        <f>0+M188+M192+M196+M200+M204+M208+M212+M216+M220</f>
      </c>
    </row>
    <row r="188" spans="1:16" ht="12.75">
      <c r="A188" t="s">
        <v>49</v>
      </c>
      <c s="34" t="s">
        <v>219</v>
      </c>
      <c s="34" t="s">
        <v>3416</v>
      </c>
      <c s="35" t="s">
        <v>5</v>
      </c>
      <c s="6" t="s">
        <v>3417</v>
      </c>
      <c s="36" t="s">
        <v>75</v>
      </c>
      <c s="37">
        <v>234.506</v>
      </c>
      <c s="36">
        <v>0</v>
      </c>
      <c s="36">
        <f>ROUND(G188*H188,6)</f>
      </c>
      <c r="L188" s="38">
        <v>0</v>
      </c>
      <c s="32">
        <f>ROUND(ROUND(L188,2)*ROUND(G188,3),2)</f>
      </c>
      <c s="36" t="s">
        <v>53</v>
      </c>
      <c>
        <f>(M188*21)/100</f>
      </c>
      <c t="s">
        <v>27</v>
      </c>
    </row>
    <row r="189" spans="1:5" ht="12.75">
      <c r="A189" s="35" t="s">
        <v>54</v>
      </c>
      <c r="E189" s="39" t="s">
        <v>3418</v>
      </c>
    </row>
    <row r="190" spans="1:5" ht="12.75">
      <c r="A190" s="35" t="s">
        <v>55</v>
      </c>
      <c r="E190" s="40" t="s">
        <v>5</v>
      </c>
    </row>
    <row r="191" spans="1:5" ht="51">
      <c r="A191" t="s">
        <v>56</v>
      </c>
      <c r="E191" s="39" t="s">
        <v>3419</v>
      </c>
    </row>
    <row r="192" spans="1:16" ht="12.75">
      <c r="A192" t="s">
        <v>49</v>
      </c>
      <c s="34" t="s">
        <v>223</v>
      </c>
      <c s="34" t="s">
        <v>3420</v>
      </c>
      <c s="35" t="s">
        <v>5</v>
      </c>
      <c s="6" t="s">
        <v>3421</v>
      </c>
      <c s="36" t="s">
        <v>75</v>
      </c>
      <c s="37">
        <v>84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229.5">
      <c r="A195" t="s">
        <v>56</v>
      </c>
      <c r="E195" s="39" t="s">
        <v>3422</v>
      </c>
    </row>
    <row r="196" spans="1:16" ht="12.75">
      <c r="A196" t="s">
        <v>49</v>
      </c>
      <c s="34" t="s">
        <v>227</v>
      </c>
      <c s="34" t="s">
        <v>3423</v>
      </c>
      <c s="35" t="s">
        <v>5</v>
      </c>
      <c s="6" t="s">
        <v>3424</v>
      </c>
      <c s="36" t="s">
        <v>75</v>
      </c>
      <c s="37">
        <v>15.424</v>
      </c>
      <c s="36">
        <v>0</v>
      </c>
      <c s="36">
        <f>ROUND(G196*H196,6)</f>
      </c>
      <c r="L196" s="38">
        <v>0</v>
      </c>
      <c s="32">
        <f>ROUND(ROUND(L196,2)*ROUND(G196,3),2)</f>
      </c>
      <c s="36" t="s">
        <v>53</v>
      </c>
      <c>
        <f>(M196*21)/100</f>
      </c>
      <c t="s">
        <v>27</v>
      </c>
    </row>
    <row r="197" spans="1:5" ht="12.75">
      <c r="A197" s="35" t="s">
        <v>54</v>
      </c>
      <c r="E197" s="39" t="s">
        <v>3425</v>
      </c>
    </row>
    <row r="198" spans="1:5" ht="12.75">
      <c r="A198" s="35" t="s">
        <v>55</v>
      </c>
      <c r="E198" s="40" t="s">
        <v>5</v>
      </c>
    </row>
    <row r="199" spans="1:5" ht="242.25">
      <c r="A199" t="s">
        <v>56</v>
      </c>
      <c r="E199" s="39" t="s">
        <v>3426</v>
      </c>
    </row>
    <row r="200" spans="1:16" ht="12.75">
      <c r="A200" t="s">
        <v>49</v>
      </c>
      <c s="34" t="s">
        <v>231</v>
      </c>
      <c s="34" t="s">
        <v>3427</v>
      </c>
      <c s="35" t="s">
        <v>5</v>
      </c>
      <c s="6" t="s">
        <v>3428</v>
      </c>
      <c s="36" t="s">
        <v>75</v>
      </c>
      <c s="37">
        <v>74.554</v>
      </c>
      <c s="36">
        <v>0</v>
      </c>
      <c s="36">
        <f>ROUND(G200*H200,6)</f>
      </c>
      <c r="L200" s="38">
        <v>0</v>
      </c>
      <c s="32">
        <f>ROUND(ROUND(L200,2)*ROUND(G200,3),2)</f>
      </c>
      <c s="36" t="s">
        <v>419</v>
      </c>
      <c>
        <f>(M200*21)/100</f>
      </c>
      <c t="s">
        <v>27</v>
      </c>
    </row>
    <row r="201" spans="1:5" ht="12.75">
      <c r="A201" s="35" t="s">
        <v>54</v>
      </c>
      <c r="E201" s="39" t="s">
        <v>5</v>
      </c>
    </row>
    <row r="202" spans="1:5" ht="12.75">
      <c r="A202" s="35" t="s">
        <v>55</v>
      </c>
      <c r="E202" s="40" t="s">
        <v>5</v>
      </c>
    </row>
    <row r="203" spans="1:5" ht="76.5">
      <c r="A203" t="s">
        <v>56</v>
      </c>
      <c r="E203" s="39" t="s">
        <v>3429</v>
      </c>
    </row>
    <row r="204" spans="1:16" ht="12.75">
      <c r="A204" t="s">
        <v>49</v>
      </c>
      <c s="34" t="s">
        <v>235</v>
      </c>
      <c s="34" t="s">
        <v>3430</v>
      </c>
      <c s="35" t="s">
        <v>5</v>
      </c>
      <c s="6" t="s">
        <v>3431</v>
      </c>
      <c s="36" t="s">
        <v>75</v>
      </c>
      <c s="37">
        <v>28.016</v>
      </c>
      <c s="36">
        <v>0</v>
      </c>
      <c s="36">
        <f>ROUND(G204*H204,6)</f>
      </c>
      <c r="L204" s="38">
        <v>0</v>
      </c>
      <c s="32">
        <f>ROUND(ROUND(L204,2)*ROUND(G204,3),2)</f>
      </c>
      <c s="36" t="s">
        <v>419</v>
      </c>
      <c>
        <f>(M204*21)/100</f>
      </c>
      <c t="s">
        <v>27</v>
      </c>
    </row>
    <row r="205" spans="1:5" ht="12.75">
      <c r="A205" s="35" t="s">
        <v>54</v>
      </c>
      <c r="E205" s="39" t="s">
        <v>5</v>
      </c>
    </row>
    <row r="206" spans="1:5" ht="12.75">
      <c r="A206" s="35" t="s">
        <v>55</v>
      </c>
      <c r="E206" s="40" t="s">
        <v>5</v>
      </c>
    </row>
    <row r="207" spans="1:5" ht="76.5">
      <c r="A207" t="s">
        <v>56</v>
      </c>
      <c r="E207" s="39" t="s">
        <v>3432</v>
      </c>
    </row>
    <row r="208" spans="1:16" ht="12.75">
      <c r="A208" t="s">
        <v>49</v>
      </c>
      <c s="34" t="s">
        <v>239</v>
      </c>
      <c s="34" t="s">
        <v>3433</v>
      </c>
      <c s="35" t="s">
        <v>5</v>
      </c>
      <c s="6" t="s">
        <v>3434</v>
      </c>
      <c s="36" t="s">
        <v>75</v>
      </c>
      <c s="37">
        <v>420.715</v>
      </c>
      <c s="36">
        <v>0</v>
      </c>
      <c s="36">
        <f>ROUND(G208*H208,6)</f>
      </c>
      <c r="L208" s="38">
        <v>0</v>
      </c>
      <c s="32">
        <f>ROUND(ROUND(L208,2)*ROUND(G208,3),2)</f>
      </c>
      <c s="36" t="s">
        <v>419</v>
      </c>
      <c>
        <f>(M208*21)/100</f>
      </c>
      <c t="s">
        <v>27</v>
      </c>
    </row>
    <row r="209" spans="1:5" ht="12.75">
      <c r="A209" s="35" t="s">
        <v>54</v>
      </c>
      <c r="E209" s="39" t="s">
        <v>5</v>
      </c>
    </row>
    <row r="210" spans="1:5" ht="12.75">
      <c r="A210" s="35" t="s">
        <v>55</v>
      </c>
      <c r="E210" s="40" t="s">
        <v>5</v>
      </c>
    </row>
    <row r="211" spans="1:5" ht="76.5">
      <c r="A211" t="s">
        <v>56</v>
      </c>
      <c r="E211" s="39" t="s">
        <v>3432</v>
      </c>
    </row>
    <row r="212" spans="1:16" ht="12.75">
      <c r="A212" t="s">
        <v>49</v>
      </c>
      <c s="34" t="s">
        <v>243</v>
      </c>
      <c s="34" t="s">
        <v>3435</v>
      </c>
      <c s="35" t="s">
        <v>5</v>
      </c>
      <c s="6" t="s">
        <v>3436</v>
      </c>
      <c s="36" t="s">
        <v>75</v>
      </c>
      <c s="37">
        <v>51.554</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76.5">
      <c r="A215" t="s">
        <v>56</v>
      </c>
      <c r="E215" s="39" t="s">
        <v>3432</v>
      </c>
    </row>
    <row r="216" spans="1:16" ht="12.75">
      <c r="A216" t="s">
        <v>49</v>
      </c>
      <c s="34" t="s">
        <v>247</v>
      </c>
      <c s="34" t="s">
        <v>3437</v>
      </c>
      <c s="35" t="s">
        <v>5</v>
      </c>
      <c s="6" t="s">
        <v>3438</v>
      </c>
      <c s="36" t="s">
        <v>75</v>
      </c>
      <c s="37">
        <v>20.454</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76.5">
      <c r="A219" t="s">
        <v>56</v>
      </c>
      <c r="E219" s="39" t="s">
        <v>3432</v>
      </c>
    </row>
    <row r="220" spans="1:16" ht="12.75">
      <c r="A220" t="s">
        <v>49</v>
      </c>
      <c s="34" t="s">
        <v>251</v>
      </c>
      <c s="34" t="s">
        <v>1834</v>
      </c>
      <c s="35" t="s">
        <v>5</v>
      </c>
      <c s="6" t="s">
        <v>3439</v>
      </c>
      <c s="36" t="s">
        <v>75</v>
      </c>
      <c s="37">
        <v>97.12</v>
      </c>
      <c s="36">
        <v>0</v>
      </c>
      <c s="36">
        <f>ROUND(G220*H220,6)</f>
      </c>
      <c r="L220" s="38">
        <v>0</v>
      </c>
      <c s="32">
        <f>ROUND(ROUND(L220,2)*ROUND(G220,3),2)</f>
      </c>
      <c s="36" t="s">
        <v>419</v>
      </c>
      <c>
        <f>(M220*21)/100</f>
      </c>
      <c t="s">
        <v>27</v>
      </c>
    </row>
    <row r="221" spans="1:5" ht="12.75">
      <c r="A221" s="35" t="s">
        <v>54</v>
      </c>
      <c r="E221" s="39" t="s">
        <v>5</v>
      </c>
    </row>
    <row r="222" spans="1:5" ht="12.75">
      <c r="A222" s="35" t="s">
        <v>55</v>
      </c>
      <c r="E222" s="40" t="s">
        <v>5</v>
      </c>
    </row>
    <row r="223" spans="1:5" ht="25.5">
      <c r="A223" t="s">
        <v>56</v>
      </c>
      <c r="E223" s="39" t="s">
        <v>3440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3443</v>
      </c>
      <c r="E8" s="30" t="s">
        <v>3442</v>
      </c>
      <c r="J8" s="29">
        <f>0+J9+J30+J83+J112</f>
      </c>
      <c s="29">
        <f>0+K9+K30+K83+K112</f>
      </c>
      <c s="29">
        <f>0+L9+L30+L83+L112</f>
      </c>
      <c s="29">
        <f>0+M9+M30+M83+M112</f>
      </c>
    </row>
    <row r="9" spans="1:13" ht="12.75">
      <c r="A9" t="s">
        <v>46</v>
      </c>
      <c r="C9" s="31" t="s">
        <v>47</v>
      </c>
      <c r="E9" s="33" t="s">
        <v>3444</v>
      </c>
      <c r="J9" s="32">
        <f>0</f>
      </c>
      <c s="32">
        <f>0</f>
      </c>
      <c s="32">
        <f>0+L10+L14+L18+L22+L26</f>
      </c>
      <c s="32">
        <f>0+M10+M14+M18+M22+M26</f>
      </c>
    </row>
    <row r="10" spans="1:16" ht="25.5">
      <c r="A10" t="s">
        <v>49</v>
      </c>
      <c s="34" t="s">
        <v>47</v>
      </c>
      <c s="34" t="s">
        <v>3093</v>
      </c>
      <c s="35" t="s">
        <v>3094</v>
      </c>
      <c s="6" t="s">
        <v>3095</v>
      </c>
      <c s="36" t="s">
        <v>2833</v>
      </c>
      <c s="37">
        <v>39734.1</v>
      </c>
      <c s="36">
        <v>0</v>
      </c>
      <c s="36">
        <f>ROUND(G10*H10,6)</f>
      </c>
      <c r="L10" s="38">
        <v>0</v>
      </c>
      <c s="32">
        <f>ROUND(ROUND(L10,2)*ROUND(G10,3),2)</f>
      </c>
      <c s="36" t="s">
        <v>419</v>
      </c>
      <c>
        <f>(M10*21)/100</f>
      </c>
      <c t="s">
        <v>27</v>
      </c>
    </row>
    <row r="11" spans="1:5" ht="12.75">
      <c r="A11" s="35" t="s">
        <v>54</v>
      </c>
      <c r="E11" s="39" t="s">
        <v>3445</v>
      </c>
    </row>
    <row r="12" spans="1:5" ht="12.75">
      <c r="A12" s="35" t="s">
        <v>55</v>
      </c>
      <c r="E12" s="40" t="s">
        <v>3446</v>
      </c>
    </row>
    <row r="13" spans="1:5" ht="165.75">
      <c r="A13" t="s">
        <v>56</v>
      </c>
      <c r="E13" s="39" t="s">
        <v>3447</v>
      </c>
    </row>
    <row r="14" spans="1:16" ht="25.5">
      <c r="A14" t="s">
        <v>49</v>
      </c>
      <c s="34" t="s">
        <v>27</v>
      </c>
      <c s="34" t="s">
        <v>3084</v>
      </c>
      <c s="35" t="s">
        <v>3085</v>
      </c>
      <c s="6" t="s">
        <v>3086</v>
      </c>
      <c s="36" t="s">
        <v>2833</v>
      </c>
      <c s="37">
        <v>1397.61</v>
      </c>
      <c s="36">
        <v>0</v>
      </c>
      <c s="36">
        <f>ROUND(G14*H14,6)</f>
      </c>
      <c r="L14" s="38">
        <v>0</v>
      </c>
      <c s="32">
        <f>ROUND(ROUND(L14,2)*ROUND(G14,3),2)</f>
      </c>
      <c s="36" t="s">
        <v>419</v>
      </c>
      <c>
        <f>(M14*21)/100</f>
      </c>
      <c t="s">
        <v>27</v>
      </c>
    </row>
    <row r="15" spans="1:5" ht="12.75">
      <c r="A15" s="35" t="s">
        <v>54</v>
      </c>
      <c r="E15" s="39" t="s">
        <v>3448</v>
      </c>
    </row>
    <row r="16" spans="1:5" ht="12.75">
      <c r="A16" s="35" t="s">
        <v>55</v>
      </c>
      <c r="E16" s="40" t="s">
        <v>3449</v>
      </c>
    </row>
    <row r="17" spans="1:5" ht="165.75">
      <c r="A17" t="s">
        <v>56</v>
      </c>
      <c r="E17" s="39" t="s">
        <v>3447</v>
      </c>
    </row>
    <row r="18" spans="1:16" ht="25.5">
      <c r="A18" t="s">
        <v>49</v>
      </c>
      <c s="34" t="s">
        <v>26</v>
      </c>
      <c s="34" t="s">
        <v>3090</v>
      </c>
      <c s="35" t="s">
        <v>2837</v>
      </c>
      <c s="6" t="s">
        <v>3092</v>
      </c>
      <c s="36" t="s">
        <v>2833</v>
      </c>
      <c s="37">
        <v>76</v>
      </c>
      <c s="36">
        <v>0</v>
      </c>
      <c s="36">
        <f>ROUND(G18*H18,6)</f>
      </c>
      <c r="L18" s="38">
        <v>0</v>
      </c>
      <c s="32">
        <f>ROUND(ROUND(L18,2)*ROUND(G18,3),2)</f>
      </c>
      <c s="36" t="s">
        <v>419</v>
      </c>
      <c>
        <f>(M18*21)/100</f>
      </c>
      <c t="s">
        <v>27</v>
      </c>
    </row>
    <row r="19" spans="1:5" ht="12.75">
      <c r="A19" s="35" t="s">
        <v>54</v>
      </c>
      <c r="E19" s="39" t="s">
        <v>3450</v>
      </c>
    </row>
    <row r="20" spans="1:5" ht="12.75">
      <c r="A20" s="35" t="s">
        <v>55</v>
      </c>
      <c r="E20" s="40" t="s">
        <v>3451</v>
      </c>
    </row>
    <row r="21" spans="1:5" ht="165.75">
      <c r="A21" t="s">
        <v>56</v>
      </c>
      <c r="E21" s="39" t="s">
        <v>3447</v>
      </c>
    </row>
    <row r="22" spans="1:16" ht="25.5">
      <c r="A22" t="s">
        <v>49</v>
      </c>
      <c s="34" t="s">
        <v>65</v>
      </c>
      <c s="34" t="s">
        <v>3100</v>
      </c>
      <c s="35" t="s">
        <v>3101</v>
      </c>
      <c s="6" t="s">
        <v>3102</v>
      </c>
      <c s="36" t="s">
        <v>2833</v>
      </c>
      <c s="37">
        <v>3672</v>
      </c>
      <c s="36">
        <v>0</v>
      </c>
      <c s="36">
        <f>ROUND(G22*H22,6)</f>
      </c>
      <c r="L22" s="38">
        <v>0</v>
      </c>
      <c s="32">
        <f>ROUND(ROUND(L22,2)*ROUND(G22,3),2)</f>
      </c>
      <c s="36" t="s">
        <v>419</v>
      </c>
      <c>
        <f>(M22*21)/100</f>
      </c>
      <c t="s">
        <v>27</v>
      </c>
    </row>
    <row r="23" spans="1:5" ht="12.75">
      <c r="A23" s="35" t="s">
        <v>54</v>
      </c>
      <c r="E23" s="39" t="s">
        <v>3452</v>
      </c>
    </row>
    <row r="24" spans="1:5" ht="12.75">
      <c r="A24" s="35" t="s">
        <v>55</v>
      </c>
      <c r="E24" s="40" t="s">
        <v>3453</v>
      </c>
    </row>
    <row r="25" spans="1:5" ht="165.75">
      <c r="A25" t="s">
        <v>56</v>
      </c>
      <c r="E25" s="39" t="s">
        <v>3447</v>
      </c>
    </row>
    <row r="26" spans="1:16" ht="25.5">
      <c r="A26" t="s">
        <v>49</v>
      </c>
      <c s="34" t="s">
        <v>69</v>
      </c>
      <c s="34" t="s">
        <v>3081</v>
      </c>
      <c s="35" t="s">
        <v>3082</v>
      </c>
      <c s="6" t="s">
        <v>3083</v>
      </c>
      <c s="36" t="s">
        <v>2833</v>
      </c>
      <c s="37">
        <v>14.717</v>
      </c>
      <c s="36">
        <v>0</v>
      </c>
      <c s="36">
        <f>ROUND(G26*H26,6)</f>
      </c>
      <c r="L26" s="38">
        <v>0</v>
      </c>
      <c s="32">
        <f>ROUND(ROUND(L26,2)*ROUND(G26,3),2)</f>
      </c>
      <c s="36" t="s">
        <v>419</v>
      </c>
      <c>
        <f>(M26*21)/100</f>
      </c>
      <c t="s">
        <v>27</v>
      </c>
    </row>
    <row r="27" spans="1:5" ht="12.75">
      <c r="A27" s="35" t="s">
        <v>54</v>
      </c>
      <c r="E27" s="39" t="s">
        <v>3454</v>
      </c>
    </row>
    <row r="28" spans="1:5" ht="12.75">
      <c r="A28" s="35" t="s">
        <v>55</v>
      </c>
      <c r="E28" s="40" t="s">
        <v>3455</v>
      </c>
    </row>
    <row r="29" spans="1:5" ht="165.75">
      <c r="A29" t="s">
        <v>56</v>
      </c>
      <c r="E29" s="39" t="s">
        <v>3447</v>
      </c>
    </row>
    <row r="30" spans="1:13" ht="12.75">
      <c r="A30" t="s">
        <v>46</v>
      </c>
      <c r="C30" s="31" t="s">
        <v>27</v>
      </c>
      <c r="E30" s="33" t="s">
        <v>3104</v>
      </c>
      <c r="J30" s="32">
        <f>0</f>
      </c>
      <c s="32">
        <f>0</f>
      </c>
      <c s="32">
        <f>0+L31+L35+L39+L43+L47+L51+L55+L59+L63+L67+L71+L75+L79</f>
      </c>
      <c s="32">
        <f>0+M31+M35+M39+M43+M47+M51+M55+M59+M63+M67+M71+M75+M79</f>
      </c>
    </row>
    <row r="31" spans="1:16" ht="12.75">
      <c r="A31" t="s">
        <v>49</v>
      </c>
      <c s="34" t="s">
        <v>72</v>
      </c>
      <c s="34" t="s">
        <v>3105</v>
      </c>
      <c s="35" t="s">
        <v>5</v>
      </c>
      <c s="6" t="s">
        <v>3106</v>
      </c>
      <c s="36" t="s">
        <v>60</v>
      </c>
      <c s="37">
        <v>14368.9</v>
      </c>
      <c s="36">
        <v>0</v>
      </c>
      <c s="36">
        <f>ROUND(G31*H31,6)</f>
      </c>
      <c r="L31" s="38">
        <v>0</v>
      </c>
      <c s="32">
        <f>ROUND(ROUND(L31,2)*ROUND(G31,3),2)</f>
      </c>
      <c s="36" t="s">
        <v>53</v>
      </c>
      <c>
        <f>(M31*21)/100</f>
      </c>
      <c t="s">
        <v>27</v>
      </c>
    </row>
    <row r="32" spans="1:5" ht="12.75">
      <c r="A32" s="35" t="s">
        <v>54</v>
      </c>
      <c r="E32" s="39" t="s">
        <v>3456</v>
      </c>
    </row>
    <row r="33" spans="1:5" ht="12.75">
      <c r="A33" s="35" t="s">
        <v>55</v>
      </c>
      <c r="E33" s="40" t="s">
        <v>3457</v>
      </c>
    </row>
    <row r="34" spans="1:5" ht="38.25">
      <c r="A34" t="s">
        <v>56</v>
      </c>
      <c r="E34" s="39" t="s">
        <v>3458</v>
      </c>
    </row>
    <row r="35" spans="1:16" ht="12.75">
      <c r="A35" t="s">
        <v>49</v>
      </c>
      <c s="34" t="s">
        <v>77</v>
      </c>
      <c s="34" t="s">
        <v>3108</v>
      </c>
      <c s="35" t="s">
        <v>5</v>
      </c>
      <c s="6" t="s">
        <v>3109</v>
      </c>
      <c s="36" t="s">
        <v>60</v>
      </c>
      <c s="37">
        <v>11352.6</v>
      </c>
      <c s="36">
        <v>0</v>
      </c>
      <c s="36">
        <f>ROUND(G35*H35,6)</f>
      </c>
      <c r="L35" s="38">
        <v>0</v>
      </c>
      <c s="32">
        <f>ROUND(ROUND(L35,2)*ROUND(G35,3),2)</f>
      </c>
      <c s="36" t="s">
        <v>53</v>
      </c>
      <c>
        <f>(M35*21)/100</f>
      </c>
      <c t="s">
        <v>27</v>
      </c>
    </row>
    <row r="36" spans="1:5" ht="12.75">
      <c r="A36" s="35" t="s">
        <v>54</v>
      </c>
      <c r="E36" s="39" t="s">
        <v>3459</v>
      </c>
    </row>
    <row r="37" spans="1:5" ht="12.75">
      <c r="A37" s="35" t="s">
        <v>55</v>
      </c>
      <c r="E37" s="40" t="s">
        <v>3460</v>
      </c>
    </row>
    <row r="38" spans="1:5" ht="89.25">
      <c r="A38" t="s">
        <v>56</v>
      </c>
      <c r="E38" s="39" t="s">
        <v>3461</v>
      </c>
    </row>
    <row r="39" spans="1:16" ht="25.5">
      <c r="A39" t="s">
        <v>49</v>
      </c>
      <c s="34" t="s">
        <v>82</v>
      </c>
      <c s="34" t="s">
        <v>3462</v>
      </c>
      <c s="35" t="s">
        <v>5</v>
      </c>
      <c s="6" t="s">
        <v>3113</v>
      </c>
      <c s="36" t="s">
        <v>75</v>
      </c>
      <c s="37">
        <v>12611.371</v>
      </c>
      <c s="36">
        <v>0</v>
      </c>
      <c s="36">
        <f>ROUND(G39*H39,6)</f>
      </c>
      <c r="L39" s="38">
        <v>0</v>
      </c>
      <c s="32">
        <f>ROUND(ROUND(L39,2)*ROUND(G39,3),2)</f>
      </c>
      <c s="36" t="s">
        <v>53</v>
      </c>
      <c>
        <f>(M39*21)/100</f>
      </c>
      <c t="s">
        <v>27</v>
      </c>
    </row>
    <row r="40" spans="1:5" ht="12.75">
      <c r="A40" s="35" t="s">
        <v>54</v>
      </c>
      <c r="E40" s="39" t="s">
        <v>3463</v>
      </c>
    </row>
    <row r="41" spans="1:5" ht="12.75">
      <c r="A41" s="35" t="s">
        <v>55</v>
      </c>
      <c r="E41" s="40" t="s">
        <v>3464</v>
      </c>
    </row>
    <row r="42" spans="1:5" ht="331.5">
      <c r="A42" t="s">
        <v>56</v>
      </c>
      <c r="E42" s="39" t="s">
        <v>3465</v>
      </c>
    </row>
    <row r="43" spans="1:16" ht="12.75">
      <c r="A43" t="s">
        <v>49</v>
      </c>
      <c s="34" t="s">
        <v>86</v>
      </c>
      <c s="34" t="s">
        <v>3466</v>
      </c>
      <c s="35" t="s">
        <v>5</v>
      </c>
      <c s="6" t="s">
        <v>3467</v>
      </c>
      <c s="36" t="s">
        <v>75</v>
      </c>
      <c s="37">
        <v>7440</v>
      </c>
      <c s="36">
        <v>0</v>
      </c>
      <c s="36">
        <f>ROUND(G43*H43,6)</f>
      </c>
      <c r="L43" s="38">
        <v>0</v>
      </c>
      <c s="32">
        <f>ROUND(ROUND(L43,2)*ROUND(G43,3),2)</f>
      </c>
      <c s="36" t="s">
        <v>419</v>
      </c>
      <c>
        <f>(M43*21)/100</f>
      </c>
      <c t="s">
        <v>27</v>
      </c>
    </row>
    <row r="44" spans="1:5" ht="12.75">
      <c r="A44" s="35" t="s">
        <v>54</v>
      </c>
      <c r="E44" s="39" t="s">
        <v>3463</v>
      </c>
    </row>
    <row r="45" spans="1:5" ht="12.75">
      <c r="A45" s="35" t="s">
        <v>55</v>
      </c>
      <c r="E45" s="40" t="s">
        <v>3468</v>
      </c>
    </row>
    <row r="46" spans="1:5" ht="242.25">
      <c r="A46" t="s">
        <v>56</v>
      </c>
      <c r="E46" s="39" t="s">
        <v>3469</v>
      </c>
    </row>
    <row r="47" spans="1:16" ht="12.75">
      <c r="A47" t="s">
        <v>49</v>
      </c>
      <c s="34" t="s">
        <v>90</v>
      </c>
      <c s="34" t="s">
        <v>3146</v>
      </c>
      <c s="35" t="s">
        <v>5</v>
      </c>
      <c s="6" t="s">
        <v>3470</v>
      </c>
      <c s="36" t="s">
        <v>80</v>
      </c>
      <c s="37">
        <v>346</v>
      </c>
      <c s="36">
        <v>0</v>
      </c>
      <c s="36">
        <f>ROUND(G47*H47,6)</f>
      </c>
      <c r="L47" s="38">
        <v>0</v>
      </c>
      <c s="32">
        <f>ROUND(ROUND(L47,2)*ROUND(G47,3),2)</f>
      </c>
      <c s="36" t="s">
        <v>53</v>
      </c>
      <c>
        <f>(M47*21)/100</f>
      </c>
      <c t="s">
        <v>27</v>
      </c>
    </row>
    <row r="48" spans="1:5" ht="12.75">
      <c r="A48" s="35" t="s">
        <v>54</v>
      </c>
      <c r="E48" s="39" t="s">
        <v>3471</v>
      </c>
    </row>
    <row r="49" spans="1:5" ht="12.75">
      <c r="A49" s="35" t="s">
        <v>55</v>
      </c>
      <c r="E49" s="40" t="s">
        <v>3472</v>
      </c>
    </row>
    <row r="50" spans="1:5" ht="204">
      <c r="A50" t="s">
        <v>56</v>
      </c>
      <c r="E50" s="39" t="s">
        <v>3473</v>
      </c>
    </row>
    <row r="51" spans="1:16" ht="12.75">
      <c r="A51" t="s">
        <v>49</v>
      </c>
      <c s="34" t="s">
        <v>94</v>
      </c>
      <c s="34" t="s">
        <v>3474</v>
      </c>
      <c s="35" t="s">
        <v>5</v>
      </c>
      <c s="6" t="s">
        <v>3475</v>
      </c>
      <c s="36" t="s">
        <v>80</v>
      </c>
      <c s="37">
        <v>28</v>
      </c>
      <c s="36">
        <v>0</v>
      </c>
      <c s="36">
        <f>ROUND(G51*H51,6)</f>
      </c>
      <c r="L51" s="38">
        <v>0</v>
      </c>
      <c s="32">
        <f>ROUND(ROUND(L51,2)*ROUND(G51,3),2)</f>
      </c>
      <c s="36" t="s">
        <v>419</v>
      </c>
      <c>
        <f>(M51*21)/100</f>
      </c>
      <c t="s">
        <v>27</v>
      </c>
    </row>
    <row r="52" spans="1:5" ht="12.75">
      <c r="A52" s="35" t="s">
        <v>54</v>
      </c>
      <c r="E52" s="39" t="s">
        <v>3476</v>
      </c>
    </row>
    <row r="53" spans="1:5" ht="12.75">
      <c r="A53" s="35" t="s">
        <v>55</v>
      </c>
      <c r="E53" s="40" t="s">
        <v>3477</v>
      </c>
    </row>
    <row r="54" spans="1:5" ht="63.75">
      <c r="A54" t="s">
        <v>56</v>
      </c>
      <c r="E54" s="39" t="s">
        <v>3478</v>
      </c>
    </row>
    <row r="55" spans="1:16" ht="12.75">
      <c r="A55" t="s">
        <v>49</v>
      </c>
      <c s="34" t="s">
        <v>98</v>
      </c>
      <c s="34" t="s">
        <v>3479</v>
      </c>
      <c s="35" t="s">
        <v>5</v>
      </c>
      <c s="6" t="s">
        <v>3480</v>
      </c>
      <c s="36" t="s">
        <v>75</v>
      </c>
      <c s="37">
        <v>4649.051</v>
      </c>
      <c s="36">
        <v>0</v>
      </c>
      <c s="36">
        <f>ROUND(G55*H55,6)</f>
      </c>
      <c r="L55" s="38">
        <v>0</v>
      </c>
      <c s="32">
        <f>ROUND(ROUND(L55,2)*ROUND(G55,3),2)</f>
      </c>
      <c s="36" t="s">
        <v>53</v>
      </c>
      <c>
        <f>(M55*21)/100</f>
      </c>
      <c t="s">
        <v>27</v>
      </c>
    </row>
    <row r="56" spans="1:5" ht="12.75">
      <c r="A56" s="35" t="s">
        <v>54</v>
      </c>
      <c r="E56" s="39" t="s">
        <v>3481</v>
      </c>
    </row>
    <row r="57" spans="1:5" ht="12.75">
      <c r="A57" s="35" t="s">
        <v>55</v>
      </c>
      <c r="E57" s="40" t="s">
        <v>3482</v>
      </c>
    </row>
    <row r="58" spans="1:5" ht="127.5">
      <c r="A58" t="s">
        <v>56</v>
      </c>
      <c r="E58" s="39" t="s">
        <v>3483</v>
      </c>
    </row>
    <row r="59" spans="1:16" ht="12.75">
      <c r="A59" t="s">
        <v>49</v>
      </c>
      <c s="34" t="s">
        <v>103</v>
      </c>
      <c s="34" t="s">
        <v>3484</v>
      </c>
      <c s="35" t="s">
        <v>5</v>
      </c>
      <c s="6" t="s">
        <v>3485</v>
      </c>
      <c s="36" t="s">
        <v>2833</v>
      </c>
      <c s="37">
        <v>49.612</v>
      </c>
      <c s="36">
        <v>0</v>
      </c>
      <c s="36">
        <f>ROUND(G59*H59,6)</f>
      </c>
      <c r="L59" s="38">
        <v>0</v>
      </c>
      <c s="32">
        <f>ROUND(ROUND(L59,2)*ROUND(G59,3),2)</f>
      </c>
      <c s="36" t="s">
        <v>53</v>
      </c>
      <c>
        <f>(M59*21)/100</f>
      </c>
      <c t="s">
        <v>27</v>
      </c>
    </row>
    <row r="60" spans="1:5" ht="12.75">
      <c r="A60" s="35" t="s">
        <v>54</v>
      </c>
      <c r="E60" s="39" t="s">
        <v>3486</v>
      </c>
    </row>
    <row r="61" spans="1:5" ht="12.75">
      <c r="A61" s="35" t="s">
        <v>55</v>
      </c>
      <c r="E61" s="40" t="s">
        <v>3487</v>
      </c>
    </row>
    <row r="62" spans="1:5" ht="63.75">
      <c r="A62" t="s">
        <v>56</v>
      </c>
      <c r="E62" s="39" t="s">
        <v>3488</v>
      </c>
    </row>
    <row r="63" spans="1:16" ht="12.75">
      <c r="A63" t="s">
        <v>49</v>
      </c>
      <c s="34" t="s">
        <v>106</v>
      </c>
      <c s="34" t="s">
        <v>3489</v>
      </c>
      <c s="35" t="s">
        <v>5</v>
      </c>
      <c s="6" t="s">
        <v>3490</v>
      </c>
      <c s="36" t="s">
        <v>52</v>
      </c>
      <c s="37">
        <v>945</v>
      </c>
      <c s="36">
        <v>0</v>
      </c>
      <c s="36">
        <f>ROUND(G63*H63,6)</f>
      </c>
      <c r="L63" s="38">
        <v>0</v>
      </c>
      <c s="32">
        <f>ROUND(ROUND(L63,2)*ROUND(G63,3),2)</f>
      </c>
      <c s="36" t="s">
        <v>53</v>
      </c>
      <c>
        <f>(M63*21)/100</f>
      </c>
      <c t="s">
        <v>27</v>
      </c>
    </row>
    <row r="64" spans="1:5" ht="12.75">
      <c r="A64" s="35" t="s">
        <v>54</v>
      </c>
      <c r="E64" s="39" t="s">
        <v>3486</v>
      </c>
    </row>
    <row r="65" spans="1:5" ht="12.75">
      <c r="A65" s="35" t="s">
        <v>55</v>
      </c>
      <c r="E65" s="40" t="s">
        <v>3491</v>
      </c>
    </row>
    <row r="66" spans="1:5" ht="25.5">
      <c r="A66" t="s">
        <v>56</v>
      </c>
      <c r="E66" s="39" t="s">
        <v>3492</v>
      </c>
    </row>
    <row r="67" spans="1:16" ht="12.75">
      <c r="A67" t="s">
        <v>49</v>
      </c>
      <c s="34" t="s">
        <v>110</v>
      </c>
      <c s="34" t="s">
        <v>3493</v>
      </c>
      <c s="35" t="s">
        <v>5</v>
      </c>
      <c s="6" t="s">
        <v>3494</v>
      </c>
      <c s="36" t="s">
        <v>60</v>
      </c>
      <c s="37">
        <v>3681.18</v>
      </c>
      <c s="36">
        <v>0</v>
      </c>
      <c s="36">
        <f>ROUND(G67*H67,6)</f>
      </c>
      <c r="L67" s="38">
        <v>0</v>
      </c>
      <c s="32">
        <f>ROUND(ROUND(L67,2)*ROUND(G67,3),2)</f>
      </c>
      <c s="36" t="s">
        <v>53</v>
      </c>
      <c>
        <f>(M67*21)/100</f>
      </c>
      <c t="s">
        <v>27</v>
      </c>
    </row>
    <row r="68" spans="1:5" ht="12.75">
      <c r="A68" s="35" t="s">
        <v>54</v>
      </c>
      <c r="E68" s="39" t="s">
        <v>3482</v>
      </c>
    </row>
    <row r="69" spans="1:5" ht="12.75">
      <c r="A69" s="35" t="s">
        <v>55</v>
      </c>
      <c r="E69" s="40" t="s">
        <v>3495</v>
      </c>
    </row>
    <row r="70" spans="1:5" ht="102">
      <c r="A70" t="s">
        <v>56</v>
      </c>
      <c r="E70" s="39" t="s">
        <v>3496</v>
      </c>
    </row>
    <row r="71" spans="1:16" ht="12.75">
      <c r="A71" t="s">
        <v>49</v>
      </c>
      <c s="34" t="s">
        <v>113</v>
      </c>
      <c s="34" t="s">
        <v>3497</v>
      </c>
      <c s="35" t="s">
        <v>5</v>
      </c>
      <c s="6" t="s">
        <v>3498</v>
      </c>
      <c s="36" t="s">
        <v>75</v>
      </c>
      <c s="37">
        <v>756</v>
      </c>
      <c s="36">
        <v>0</v>
      </c>
      <c s="36">
        <f>ROUND(G71*H71,6)</f>
      </c>
      <c r="L71" s="38">
        <v>0</v>
      </c>
      <c s="32">
        <f>ROUND(ROUND(L71,2)*ROUND(G71,3),2)</f>
      </c>
      <c s="36" t="s">
        <v>53</v>
      </c>
      <c>
        <f>(M71*21)/100</f>
      </c>
      <c t="s">
        <v>27</v>
      </c>
    </row>
    <row r="72" spans="1:5" ht="12.75">
      <c r="A72" s="35" t="s">
        <v>54</v>
      </c>
      <c r="E72" s="39" t="s">
        <v>3499</v>
      </c>
    </row>
    <row r="73" spans="1:5" ht="12.75">
      <c r="A73" s="35" t="s">
        <v>55</v>
      </c>
      <c r="E73" s="40" t="s">
        <v>3500</v>
      </c>
    </row>
    <row r="74" spans="1:5" ht="242.25">
      <c r="A74" t="s">
        <v>56</v>
      </c>
      <c r="E74" s="39" t="s">
        <v>3501</v>
      </c>
    </row>
    <row r="75" spans="1:16" ht="12.75">
      <c r="A75" t="s">
        <v>49</v>
      </c>
      <c s="34" t="s">
        <v>117</v>
      </c>
      <c s="34" t="s">
        <v>3502</v>
      </c>
      <c s="35" t="s">
        <v>5</v>
      </c>
      <c s="6" t="s">
        <v>3503</v>
      </c>
      <c s="36" t="s">
        <v>80</v>
      </c>
      <c s="37">
        <v>100</v>
      </c>
      <c s="36">
        <v>0</v>
      </c>
      <c s="36">
        <f>ROUND(G75*H75,6)</f>
      </c>
      <c r="L75" s="38">
        <v>0</v>
      </c>
      <c s="32">
        <f>ROUND(ROUND(L75,2)*ROUND(G75,3),2)</f>
      </c>
      <c s="36" t="s">
        <v>53</v>
      </c>
      <c>
        <f>(M75*21)/100</f>
      </c>
      <c t="s">
        <v>27</v>
      </c>
    </row>
    <row r="76" spans="1:5" ht="12.75">
      <c r="A76" s="35" t="s">
        <v>54</v>
      </c>
      <c r="E76" s="39" t="s">
        <v>3463</v>
      </c>
    </row>
    <row r="77" spans="1:5" ht="12.75">
      <c r="A77" s="35" t="s">
        <v>55</v>
      </c>
      <c r="E77" s="40" t="s">
        <v>3504</v>
      </c>
    </row>
    <row r="78" spans="1:5" ht="102">
      <c r="A78" t="s">
        <v>56</v>
      </c>
      <c r="E78" s="39" t="s">
        <v>3505</v>
      </c>
    </row>
    <row r="79" spans="1:16" ht="12.75">
      <c r="A79" t="s">
        <v>49</v>
      </c>
      <c s="34" t="s">
        <v>121</v>
      </c>
      <c s="34" t="s">
        <v>3153</v>
      </c>
      <c s="35" t="s">
        <v>5</v>
      </c>
      <c s="6" t="s">
        <v>3154</v>
      </c>
      <c s="36" t="s">
        <v>75</v>
      </c>
      <c s="37">
        <v>12611.371</v>
      </c>
      <c s="36">
        <v>0</v>
      </c>
      <c s="36">
        <f>ROUND(G79*H79,6)</f>
      </c>
      <c r="L79" s="38">
        <v>0</v>
      </c>
      <c s="32">
        <f>ROUND(ROUND(L79,2)*ROUND(G79,3),2)</f>
      </c>
      <c s="36" t="s">
        <v>53</v>
      </c>
      <c>
        <f>(M79*21)/100</f>
      </c>
      <c t="s">
        <v>27</v>
      </c>
    </row>
    <row r="80" spans="1:5" ht="12.75">
      <c r="A80" s="35" t="s">
        <v>54</v>
      </c>
      <c r="E80" s="39" t="s">
        <v>3463</v>
      </c>
    </row>
    <row r="81" spans="1:5" ht="12.75">
      <c r="A81" s="35" t="s">
        <v>55</v>
      </c>
      <c r="E81" s="40" t="s">
        <v>3464</v>
      </c>
    </row>
    <row r="82" spans="1:5" ht="114.75">
      <c r="A82" t="s">
        <v>56</v>
      </c>
      <c r="E82" s="39" t="s">
        <v>3506</v>
      </c>
    </row>
    <row r="83" spans="1:13" ht="12.75">
      <c r="A83" t="s">
        <v>46</v>
      </c>
      <c r="C83" s="31" t="s">
        <v>26</v>
      </c>
      <c r="E83" s="33" t="s">
        <v>3507</v>
      </c>
      <c r="J83" s="32">
        <f>0</f>
      </c>
      <c s="32">
        <f>0</f>
      </c>
      <c s="32">
        <f>0+L84+L88+L92+L96+L100+L104+L108</f>
      </c>
      <c s="32">
        <f>0+M84+M88+M92+M96+M100+M104+M108</f>
      </c>
    </row>
    <row r="84" spans="1:16" ht="12.75">
      <c r="A84" t="s">
        <v>49</v>
      </c>
      <c s="34" t="s">
        <v>125</v>
      </c>
      <c s="34" t="s">
        <v>3235</v>
      </c>
      <c s="35" t="s">
        <v>5</v>
      </c>
      <c s="6" t="s">
        <v>3236</v>
      </c>
      <c s="36" t="s">
        <v>60</v>
      </c>
      <c s="37">
        <v>37842</v>
      </c>
      <c s="36">
        <v>0</v>
      </c>
      <c s="36">
        <f>ROUND(G84*H84,6)</f>
      </c>
      <c r="L84" s="38">
        <v>0</v>
      </c>
      <c s="32">
        <f>ROUND(ROUND(L84,2)*ROUND(G84,3),2)</f>
      </c>
      <c s="36" t="s">
        <v>53</v>
      </c>
      <c>
        <f>(M84*21)/100</f>
      </c>
      <c t="s">
        <v>27</v>
      </c>
    </row>
    <row r="85" spans="1:5" ht="12.75">
      <c r="A85" s="35" t="s">
        <v>54</v>
      </c>
      <c r="E85" s="39" t="s">
        <v>3508</v>
      </c>
    </row>
    <row r="86" spans="1:5" ht="12.75">
      <c r="A86" s="35" t="s">
        <v>55</v>
      </c>
      <c r="E86" s="40" t="s">
        <v>3509</v>
      </c>
    </row>
    <row r="87" spans="1:5" ht="89.25">
      <c r="A87" t="s">
        <v>56</v>
      </c>
      <c r="E87" s="39" t="s">
        <v>3510</v>
      </c>
    </row>
    <row r="88" spans="1:16" ht="25.5">
      <c r="A88" t="s">
        <v>49</v>
      </c>
      <c s="34" t="s">
        <v>128</v>
      </c>
      <c s="34" t="s">
        <v>3238</v>
      </c>
      <c s="35" t="s">
        <v>5</v>
      </c>
      <c s="6" t="s">
        <v>3239</v>
      </c>
      <c s="36" t="s">
        <v>3232</v>
      </c>
      <c s="37">
        <v>378420</v>
      </c>
      <c s="36">
        <v>0</v>
      </c>
      <c s="36">
        <f>ROUND(G88*H88,6)</f>
      </c>
      <c r="L88" s="38">
        <v>0</v>
      </c>
      <c s="32">
        <f>ROUND(ROUND(L88,2)*ROUND(G88,3),2)</f>
      </c>
      <c s="36" t="s">
        <v>53</v>
      </c>
      <c>
        <f>(M88*21)/100</f>
      </c>
      <c t="s">
        <v>27</v>
      </c>
    </row>
    <row r="89" spans="1:5" ht="12.75">
      <c r="A89" s="35" t="s">
        <v>54</v>
      </c>
      <c r="E89" s="39" t="s">
        <v>3511</v>
      </c>
    </row>
    <row r="90" spans="1:5" ht="12.75">
      <c r="A90" s="35" t="s">
        <v>55</v>
      </c>
      <c r="E90" s="40" t="s">
        <v>3512</v>
      </c>
    </row>
    <row r="91" spans="1:5" ht="76.5">
      <c r="A91" t="s">
        <v>56</v>
      </c>
      <c r="E91" s="39" t="s">
        <v>3513</v>
      </c>
    </row>
    <row r="92" spans="1:16" ht="25.5">
      <c r="A92" t="s">
        <v>49</v>
      </c>
      <c s="34" t="s">
        <v>139</v>
      </c>
      <c s="34" t="s">
        <v>3250</v>
      </c>
      <c s="35" t="s">
        <v>5</v>
      </c>
      <c s="6" t="s">
        <v>3251</v>
      </c>
      <c s="36" t="s">
        <v>75</v>
      </c>
      <c s="37">
        <v>570</v>
      </c>
      <c s="36">
        <v>0</v>
      </c>
      <c s="36">
        <f>ROUND(G92*H92,6)</f>
      </c>
      <c r="L92" s="38">
        <v>0</v>
      </c>
      <c s="32">
        <f>ROUND(ROUND(L92,2)*ROUND(G92,3),2)</f>
      </c>
      <c s="36" t="s">
        <v>53</v>
      </c>
      <c>
        <f>(M92*21)/100</f>
      </c>
      <c t="s">
        <v>27</v>
      </c>
    </row>
    <row r="93" spans="1:5" ht="12.75">
      <c r="A93" s="35" t="s">
        <v>54</v>
      </c>
      <c r="E93" s="39" t="s">
        <v>3463</v>
      </c>
    </row>
    <row r="94" spans="1:5" ht="12.75">
      <c r="A94" s="35" t="s">
        <v>55</v>
      </c>
      <c r="E94" s="40" t="s">
        <v>3514</v>
      </c>
    </row>
    <row r="95" spans="1:5" ht="204">
      <c r="A95" t="s">
        <v>56</v>
      </c>
      <c r="E95" s="39" t="s">
        <v>3515</v>
      </c>
    </row>
    <row r="96" spans="1:16" ht="25.5">
      <c r="A96" t="s">
        <v>49</v>
      </c>
      <c s="34" t="s">
        <v>143</v>
      </c>
      <c s="34" t="s">
        <v>3252</v>
      </c>
      <c s="35" t="s">
        <v>5</v>
      </c>
      <c s="6" t="s">
        <v>3253</v>
      </c>
      <c s="36" t="s">
        <v>3254</v>
      </c>
      <c s="37">
        <v>2755.3</v>
      </c>
      <c s="36">
        <v>0</v>
      </c>
      <c s="36">
        <f>ROUND(G96*H96,6)</f>
      </c>
      <c r="L96" s="38">
        <v>0</v>
      </c>
      <c s="32">
        <f>ROUND(ROUND(L96,2)*ROUND(G96,3),2)</f>
      </c>
      <c s="36" t="s">
        <v>53</v>
      </c>
      <c>
        <f>(M96*21)/100</f>
      </c>
      <c t="s">
        <v>27</v>
      </c>
    </row>
    <row r="97" spans="1:5" ht="25.5">
      <c r="A97" s="35" t="s">
        <v>54</v>
      </c>
      <c r="E97" s="39" t="s">
        <v>3516</v>
      </c>
    </row>
    <row r="98" spans="1:5" ht="12.75">
      <c r="A98" s="35" t="s">
        <v>55</v>
      </c>
      <c r="E98" s="40" t="s">
        <v>3517</v>
      </c>
    </row>
    <row r="99" spans="1:5" ht="102">
      <c r="A99" t="s">
        <v>56</v>
      </c>
      <c r="E99" s="39" t="s">
        <v>3518</v>
      </c>
    </row>
    <row r="100" spans="1:16" ht="25.5">
      <c r="A100" t="s">
        <v>49</v>
      </c>
      <c s="34" t="s">
        <v>146</v>
      </c>
      <c s="34" t="s">
        <v>3261</v>
      </c>
      <c s="35" t="s">
        <v>5</v>
      </c>
      <c s="6" t="s">
        <v>3262</v>
      </c>
      <c s="36" t="s">
        <v>3254</v>
      </c>
      <c s="37">
        <v>53871.16</v>
      </c>
      <c s="36">
        <v>0</v>
      </c>
      <c s="36">
        <f>ROUND(G100*H100,6)</f>
      </c>
      <c r="L100" s="38">
        <v>0</v>
      </c>
      <c s="32">
        <f>ROUND(ROUND(L100,2)*ROUND(G100,3),2)</f>
      </c>
      <c s="36" t="s">
        <v>53</v>
      </c>
      <c>
        <f>(M100*21)/100</f>
      </c>
      <c t="s">
        <v>27</v>
      </c>
    </row>
    <row r="101" spans="1:5" ht="25.5">
      <c r="A101" s="35" t="s">
        <v>54</v>
      </c>
      <c r="E101" s="39" t="s">
        <v>3516</v>
      </c>
    </row>
    <row r="102" spans="1:5" ht="12.75">
      <c r="A102" s="35" t="s">
        <v>55</v>
      </c>
      <c r="E102" s="40" t="s">
        <v>3519</v>
      </c>
    </row>
    <row r="103" spans="1:5" ht="63.75">
      <c r="A103" t="s">
        <v>56</v>
      </c>
      <c r="E103" s="39" t="s">
        <v>3520</v>
      </c>
    </row>
    <row r="104" spans="1:16" ht="25.5">
      <c r="A104" t="s">
        <v>49</v>
      </c>
      <c s="34" t="s">
        <v>787</v>
      </c>
      <c s="34" t="s">
        <v>3247</v>
      </c>
      <c s="35" t="s">
        <v>5</v>
      </c>
      <c s="6" t="s">
        <v>3248</v>
      </c>
      <c s="36" t="s">
        <v>75</v>
      </c>
      <c s="37">
        <v>12044</v>
      </c>
      <c s="36">
        <v>0</v>
      </c>
      <c s="36">
        <f>ROUND(G104*H104,6)</f>
      </c>
      <c r="L104" s="38">
        <v>0</v>
      </c>
      <c s="32">
        <f>ROUND(ROUND(L104,2)*ROUND(G104,3),2)</f>
      </c>
      <c s="36" t="s">
        <v>53</v>
      </c>
      <c>
        <f>(M104*21)/100</f>
      </c>
      <c t="s">
        <v>27</v>
      </c>
    </row>
    <row r="105" spans="1:5" ht="12.75">
      <c r="A105" s="35" t="s">
        <v>54</v>
      </c>
      <c r="E105" s="39" t="s">
        <v>3463</v>
      </c>
    </row>
    <row r="106" spans="1:5" ht="12.75">
      <c r="A106" s="35" t="s">
        <v>55</v>
      </c>
      <c r="E106" s="40" t="s">
        <v>3521</v>
      </c>
    </row>
    <row r="107" spans="1:5" ht="127.5">
      <c r="A107" t="s">
        <v>56</v>
      </c>
      <c r="E107" s="39" t="s">
        <v>3522</v>
      </c>
    </row>
    <row r="108" spans="1:16" ht="25.5">
      <c r="A108" t="s">
        <v>49</v>
      </c>
      <c s="34" t="s">
        <v>151</v>
      </c>
      <c s="34" t="s">
        <v>3230</v>
      </c>
      <c s="35" t="s">
        <v>5</v>
      </c>
      <c s="6" t="s">
        <v>3231</v>
      </c>
      <c s="36" t="s">
        <v>3232</v>
      </c>
      <c s="37">
        <v>756840</v>
      </c>
      <c s="36">
        <v>0</v>
      </c>
      <c s="36">
        <f>ROUND(G108*H108,6)</f>
      </c>
      <c r="L108" s="38">
        <v>0</v>
      </c>
      <c s="32">
        <f>ROUND(ROUND(L108,2)*ROUND(G108,3),2)</f>
      </c>
      <c s="36" t="s">
        <v>53</v>
      </c>
      <c>
        <f>(M108*21)/100</f>
      </c>
      <c t="s">
        <v>27</v>
      </c>
    </row>
    <row r="109" spans="1:5" ht="12.75">
      <c r="A109" s="35" t="s">
        <v>54</v>
      </c>
      <c r="E109" s="39" t="s">
        <v>5</v>
      </c>
    </row>
    <row r="110" spans="1:5" ht="12.75">
      <c r="A110" s="35" t="s">
        <v>55</v>
      </c>
      <c r="E110" s="40" t="s">
        <v>3523</v>
      </c>
    </row>
    <row r="111" spans="1:5" ht="127.5">
      <c r="A111" t="s">
        <v>56</v>
      </c>
      <c r="E111" s="39" t="s">
        <v>3524</v>
      </c>
    </row>
    <row r="112" spans="1:13" ht="12.75">
      <c r="A112" t="s">
        <v>46</v>
      </c>
      <c r="C112" s="31" t="s">
        <v>69</v>
      </c>
      <c r="E112" s="33" t="s">
        <v>3104</v>
      </c>
      <c r="J112" s="32">
        <f>0</f>
      </c>
      <c s="32">
        <f>0</f>
      </c>
      <c s="32">
        <f>0+L113</f>
      </c>
      <c s="32">
        <f>0+M113</f>
      </c>
    </row>
    <row r="113" spans="1:16" ht="25.5">
      <c r="A113" t="s">
        <v>49</v>
      </c>
      <c s="34" t="s">
        <v>151</v>
      </c>
      <c s="34" t="s">
        <v>3156</v>
      </c>
      <c s="35" t="s">
        <v>5</v>
      </c>
      <c s="6" t="s">
        <v>3157</v>
      </c>
      <c s="36" t="s">
        <v>75</v>
      </c>
      <c s="37">
        <v>12611.371</v>
      </c>
      <c s="36">
        <v>0</v>
      </c>
      <c s="36">
        <f>ROUND(G113*H113,6)</f>
      </c>
      <c r="L113" s="38">
        <v>0</v>
      </c>
      <c s="32">
        <f>ROUND(ROUND(L113,2)*ROUND(G113,3),2)</f>
      </c>
      <c s="36" t="s">
        <v>53</v>
      </c>
      <c>
        <f>(M113*21)/100</f>
      </c>
      <c t="s">
        <v>27</v>
      </c>
    </row>
    <row r="114" spans="1:5" ht="12.75">
      <c r="A114" s="35" t="s">
        <v>54</v>
      </c>
      <c r="E114" s="39" t="s">
        <v>3525</v>
      </c>
    </row>
    <row r="115" spans="1:5" ht="12.75">
      <c r="A115" s="35" t="s">
        <v>55</v>
      </c>
      <c r="E115" s="40" t="s">
        <v>3464</v>
      </c>
    </row>
    <row r="116" spans="1:5" ht="255">
      <c r="A116" t="s">
        <v>56</v>
      </c>
      <c r="E116" s="39" t="s">
        <v>3526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3529</v>
      </c>
      <c r="E8" s="30" t="s">
        <v>3528</v>
      </c>
      <c r="J8" s="29">
        <f>0+J9+J22+J99+J112+J137+J178</f>
      </c>
      <c s="29">
        <f>0+K9+K22+K99+K112+K137+K178</f>
      </c>
      <c s="29">
        <f>0+L9+L22+L99+L112+L137+L178</f>
      </c>
      <c s="29">
        <f>0+M9+M22+M99+M112+M137+M178</f>
      </c>
    </row>
    <row r="9" spans="1:13" ht="12.75">
      <c r="A9" t="s">
        <v>46</v>
      </c>
      <c r="C9" s="31" t="s">
        <v>667</v>
      </c>
      <c r="E9" s="33" t="s">
        <v>3444</v>
      </c>
      <c r="J9" s="32">
        <f>0</f>
      </c>
      <c s="32">
        <f>0</f>
      </c>
      <c s="32">
        <f>0+L10+L14+L18</f>
      </c>
      <c s="32">
        <f>0+M10+M14+M18</f>
      </c>
    </row>
    <row r="10" spans="1:16" ht="38.25">
      <c r="A10" t="s">
        <v>49</v>
      </c>
      <c s="34" t="s">
        <v>47</v>
      </c>
      <c s="34" t="s">
        <v>3530</v>
      </c>
      <c s="35" t="s">
        <v>3531</v>
      </c>
      <c s="6" t="s">
        <v>3532</v>
      </c>
      <c s="36" t="s">
        <v>2833</v>
      </c>
      <c s="37">
        <v>93173.43</v>
      </c>
      <c s="36">
        <v>0</v>
      </c>
      <c s="36">
        <f>ROUND(G10*H10,6)</f>
      </c>
      <c r="L10" s="38">
        <v>0</v>
      </c>
      <c s="32">
        <f>ROUND(ROUND(L10,2)*ROUND(G10,3),2)</f>
      </c>
      <c s="36" t="s">
        <v>419</v>
      </c>
      <c>
        <f>(M10*21)/100</f>
      </c>
      <c t="s">
        <v>27</v>
      </c>
    </row>
    <row r="11" spans="1:5" ht="12.75">
      <c r="A11" s="35" t="s">
        <v>54</v>
      </c>
      <c r="E11" s="39" t="s">
        <v>2839</v>
      </c>
    </row>
    <row r="12" spans="1:5" ht="12.75">
      <c r="A12" s="35" t="s">
        <v>55</v>
      </c>
      <c r="E12" s="40" t="s">
        <v>3533</v>
      </c>
    </row>
    <row r="13" spans="1:5" ht="165.75">
      <c r="A13" t="s">
        <v>56</v>
      </c>
      <c r="E13" s="39" t="s">
        <v>3534</v>
      </c>
    </row>
    <row r="14" spans="1:16" ht="38.25">
      <c r="A14" t="s">
        <v>49</v>
      </c>
      <c s="34" t="s">
        <v>27</v>
      </c>
      <c s="34" t="s">
        <v>3282</v>
      </c>
      <c s="35" t="s">
        <v>3283</v>
      </c>
      <c s="6" t="s">
        <v>3535</v>
      </c>
      <c s="36" t="s">
        <v>2833</v>
      </c>
      <c s="37">
        <v>24937.5</v>
      </c>
      <c s="36">
        <v>0</v>
      </c>
      <c s="36">
        <f>ROUND(G14*H14,6)</f>
      </c>
      <c r="L14" s="38">
        <v>0</v>
      </c>
      <c s="32">
        <f>ROUND(ROUND(L14,2)*ROUND(G14,3),2)</f>
      </c>
      <c s="36" t="s">
        <v>419</v>
      </c>
      <c>
        <f>(M14*21)/100</f>
      </c>
      <c t="s">
        <v>27</v>
      </c>
    </row>
    <row r="15" spans="1:5" ht="12.75">
      <c r="A15" s="35" t="s">
        <v>54</v>
      </c>
      <c r="E15" s="39" t="s">
        <v>2839</v>
      </c>
    </row>
    <row r="16" spans="1:5" ht="12.75">
      <c r="A16" s="35" t="s">
        <v>55</v>
      </c>
      <c r="E16" s="40" t="s">
        <v>3536</v>
      </c>
    </row>
    <row r="17" spans="1:5" ht="165.75">
      <c r="A17" t="s">
        <v>56</v>
      </c>
      <c r="E17" s="39" t="s">
        <v>3534</v>
      </c>
    </row>
    <row r="18" spans="1:16" ht="12.75">
      <c r="A18" t="s">
        <v>49</v>
      </c>
      <c s="34" t="s">
        <v>26</v>
      </c>
      <c s="34" t="s">
        <v>3537</v>
      </c>
      <c s="35" t="s">
        <v>47</v>
      </c>
      <c s="6" t="s">
        <v>3538</v>
      </c>
      <c s="36" t="s">
        <v>60</v>
      </c>
      <c s="37">
        <v>135</v>
      </c>
      <c s="36">
        <v>0</v>
      </c>
      <c s="36">
        <f>ROUND(G18*H18,6)</f>
      </c>
      <c r="L18" s="38">
        <v>0</v>
      </c>
      <c s="32">
        <f>ROUND(ROUND(L18,2)*ROUND(G18,3),2)</f>
      </c>
      <c s="36" t="s">
        <v>419</v>
      </c>
      <c>
        <f>(M18*21)/100</f>
      </c>
      <c t="s">
        <v>27</v>
      </c>
    </row>
    <row r="19" spans="1:5" ht="12.75">
      <c r="A19" s="35" t="s">
        <v>54</v>
      </c>
      <c r="E19" s="39" t="s">
        <v>5</v>
      </c>
    </row>
    <row r="20" spans="1:5" ht="12.75">
      <c r="A20" s="35" t="s">
        <v>55</v>
      </c>
      <c r="E20" s="40" t="s">
        <v>3539</v>
      </c>
    </row>
    <row r="21" spans="1:5" ht="25.5">
      <c r="A21" t="s">
        <v>56</v>
      </c>
      <c r="E21" s="39" t="s">
        <v>3540</v>
      </c>
    </row>
    <row r="22" spans="1:13" ht="12.75">
      <c r="A22" t="s">
        <v>46</v>
      </c>
      <c r="C22" s="31" t="s">
        <v>47</v>
      </c>
      <c r="E22" s="33" t="s">
        <v>48</v>
      </c>
      <c r="J22" s="32">
        <f>0</f>
      </c>
      <c s="32">
        <f>0</f>
      </c>
      <c s="32">
        <f>0+L23+L27+L31+L35+L39+L43+L47+L51+L55+L59+L63+L67+L71+L75+L79+L83+L87+L91+L95</f>
      </c>
      <c s="32">
        <f>0+M23+M27+M31+M35+M39+M43+M47+M51+M55+M59+M63+M67+M71+M75+M79+M83+M87+M91+M95</f>
      </c>
    </row>
    <row r="23" spans="1:16" ht="12.75">
      <c r="A23" t="s">
        <v>49</v>
      </c>
      <c s="34" t="s">
        <v>27</v>
      </c>
      <c s="34" t="s">
        <v>3541</v>
      </c>
      <c s="35" t="s">
        <v>47</v>
      </c>
      <c s="6" t="s">
        <v>3542</v>
      </c>
      <c s="36" t="s">
        <v>60</v>
      </c>
      <c s="37">
        <v>35345.3</v>
      </c>
      <c s="36">
        <v>0</v>
      </c>
      <c s="36">
        <f>ROUND(G23*H23,6)</f>
      </c>
      <c r="L23" s="38">
        <v>0</v>
      </c>
      <c s="32">
        <f>ROUND(ROUND(L23,2)*ROUND(G23,3),2)</f>
      </c>
      <c s="36" t="s">
        <v>53</v>
      </c>
      <c>
        <f>(M23*21)/100</f>
      </c>
      <c t="s">
        <v>27</v>
      </c>
    </row>
    <row r="24" spans="1:5" ht="12.75">
      <c r="A24" s="35" t="s">
        <v>54</v>
      </c>
      <c r="E24" s="39" t="s">
        <v>3543</v>
      </c>
    </row>
    <row r="25" spans="1:5" ht="12.75">
      <c r="A25" s="35" t="s">
        <v>55</v>
      </c>
      <c r="E25" s="40" t="s">
        <v>3544</v>
      </c>
    </row>
    <row r="26" spans="1:5" ht="229.5">
      <c r="A26" t="s">
        <v>56</v>
      </c>
      <c r="E26" s="39" t="s">
        <v>3545</v>
      </c>
    </row>
    <row r="27" spans="1:16" ht="12.75">
      <c r="A27" t="s">
        <v>49</v>
      </c>
      <c s="34" t="s">
        <v>69</v>
      </c>
      <c s="34" t="s">
        <v>3546</v>
      </c>
      <c s="35" t="s">
        <v>47</v>
      </c>
      <c s="6" t="s">
        <v>3299</v>
      </c>
      <c s="36" t="s">
        <v>60</v>
      </c>
      <c s="37">
        <v>11875</v>
      </c>
      <c s="36">
        <v>0</v>
      </c>
      <c s="36">
        <f>ROUND(G27*H27,6)</f>
      </c>
      <c r="L27" s="38">
        <v>0</v>
      </c>
      <c s="32">
        <f>ROUND(ROUND(L27,2)*ROUND(G27,3),2)</f>
      </c>
      <c s="36" t="s">
        <v>53</v>
      </c>
      <c>
        <f>(M27*21)/100</f>
      </c>
      <c t="s">
        <v>27</v>
      </c>
    </row>
    <row r="28" spans="1:5" ht="12.75">
      <c r="A28" s="35" t="s">
        <v>54</v>
      </c>
      <c r="E28" s="39" t="s">
        <v>3547</v>
      </c>
    </row>
    <row r="29" spans="1:5" ht="12.75">
      <c r="A29" s="35" t="s">
        <v>55</v>
      </c>
      <c r="E29" s="40" t="s">
        <v>3536</v>
      </c>
    </row>
    <row r="30" spans="1:5" ht="229.5">
      <c r="A30" t="s">
        <v>56</v>
      </c>
      <c r="E30" s="39" t="s">
        <v>3545</v>
      </c>
    </row>
    <row r="31" spans="1:16" ht="12.75">
      <c r="A31" t="s">
        <v>49</v>
      </c>
      <c s="34" t="s">
        <v>72</v>
      </c>
      <c s="34" t="s">
        <v>3548</v>
      </c>
      <c s="35" t="s">
        <v>47</v>
      </c>
      <c s="6" t="s">
        <v>3549</v>
      </c>
      <c s="36" t="s">
        <v>60</v>
      </c>
      <c s="37">
        <v>9023</v>
      </c>
      <c s="36">
        <v>0</v>
      </c>
      <c s="36">
        <f>ROUND(G31*H31,6)</f>
      </c>
      <c r="L31" s="38">
        <v>0</v>
      </c>
      <c s="32">
        <f>ROUND(ROUND(L31,2)*ROUND(G31,3),2)</f>
      </c>
      <c s="36" t="s">
        <v>53</v>
      </c>
      <c>
        <f>(M31*21)/100</f>
      </c>
      <c t="s">
        <v>27</v>
      </c>
    </row>
    <row r="32" spans="1:5" ht="12.75">
      <c r="A32" s="35" t="s">
        <v>54</v>
      </c>
      <c r="E32" s="39" t="s">
        <v>3508</v>
      </c>
    </row>
    <row r="33" spans="1:5" ht="12.75">
      <c r="A33" s="35" t="s">
        <v>55</v>
      </c>
      <c r="E33" s="40" t="s">
        <v>3550</v>
      </c>
    </row>
    <row r="34" spans="1:5" ht="369.75">
      <c r="A34" t="s">
        <v>56</v>
      </c>
      <c r="E34" s="39" t="s">
        <v>3551</v>
      </c>
    </row>
    <row r="35" spans="1:16" ht="12.75">
      <c r="A35" t="s">
        <v>49</v>
      </c>
      <c s="34" t="s">
        <v>77</v>
      </c>
      <c s="34" t="s">
        <v>3315</v>
      </c>
      <c s="35" t="s">
        <v>47</v>
      </c>
      <c s="6" t="s">
        <v>3552</v>
      </c>
      <c s="36" t="s">
        <v>60</v>
      </c>
      <c s="37">
        <v>1597.05</v>
      </c>
      <c s="36">
        <v>0</v>
      </c>
      <c s="36">
        <f>ROUND(G35*H35,6)</f>
      </c>
      <c r="L35" s="38">
        <v>0</v>
      </c>
      <c s="32">
        <f>ROUND(ROUND(L35,2)*ROUND(G35,3),2)</f>
      </c>
      <c s="36" t="s">
        <v>53</v>
      </c>
      <c>
        <f>(M35*21)/100</f>
      </c>
      <c t="s">
        <v>27</v>
      </c>
    </row>
    <row r="36" spans="1:5" ht="12.75">
      <c r="A36" s="35" t="s">
        <v>54</v>
      </c>
      <c r="E36" s="39" t="s">
        <v>3553</v>
      </c>
    </row>
    <row r="37" spans="1:5" ht="12.75">
      <c r="A37" s="35" t="s">
        <v>55</v>
      </c>
      <c r="E37" s="40" t="s">
        <v>3508</v>
      </c>
    </row>
    <row r="38" spans="1:5" ht="165.75">
      <c r="A38" t="s">
        <v>56</v>
      </c>
      <c r="E38" s="39" t="s">
        <v>3554</v>
      </c>
    </row>
    <row r="39" spans="1:16" ht="12.75">
      <c r="A39" t="s">
        <v>49</v>
      </c>
      <c s="34" t="s">
        <v>82</v>
      </c>
      <c s="34" t="s">
        <v>3555</v>
      </c>
      <c s="35" t="s">
        <v>47</v>
      </c>
      <c s="6" t="s">
        <v>3556</v>
      </c>
      <c s="36" t="s">
        <v>52</v>
      </c>
      <c s="37">
        <v>9270.25</v>
      </c>
      <c s="36">
        <v>0</v>
      </c>
      <c s="36">
        <f>ROUND(G39*H39,6)</f>
      </c>
      <c r="L39" s="38">
        <v>0</v>
      </c>
      <c s="32">
        <f>ROUND(ROUND(L39,2)*ROUND(G39,3),2)</f>
      </c>
      <c s="36" t="s">
        <v>53</v>
      </c>
      <c>
        <f>(M39*21)/100</f>
      </c>
      <c t="s">
        <v>27</v>
      </c>
    </row>
    <row r="40" spans="1:5" ht="12.75">
      <c r="A40" s="35" t="s">
        <v>54</v>
      </c>
      <c r="E40" s="39" t="s">
        <v>3557</v>
      </c>
    </row>
    <row r="41" spans="1:5" ht="12.75">
      <c r="A41" s="35" t="s">
        <v>55</v>
      </c>
      <c r="E41" s="40" t="s">
        <v>3558</v>
      </c>
    </row>
    <row r="42" spans="1:5" ht="38.25">
      <c r="A42" t="s">
        <v>56</v>
      </c>
      <c r="E42" s="39" t="s">
        <v>3325</v>
      </c>
    </row>
    <row r="43" spans="1:16" ht="12.75">
      <c r="A43" t="s">
        <v>49</v>
      </c>
      <c s="34" t="s">
        <v>86</v>
      </c>
      <c s="34" t="s">
        <v>3319</v>
      </c>
      <c s="35" t="s">
        <v>47</v>
      </c>
      <c s="6" t="s">
        <v>3559</v>
      </c>
      <c s="36" t="s">
        <v>52</v>
      </c>
      <c s="37">
        <v>56299.73</v>
      </c>
      <c s="36">
        <v>0</v>
      </c>
      <c s="36">
        <f>ROUND(G43*H43,6)</f>
      </c>
      <c r="L43" s="38">
        <v>0</v>
      </c>
      <c s="32">
        <f>ROUND(ROUND(L43,2)*ROUND(G43,3),2)</f>
      </c>
      <c s="36" t="s">
        <v>53</v>
      </c>
      <c>
        <f>(M43*21)/100</f>
      </c>
      <c t="s">
        <v>27</v>
      </c>
    </row>
    <row r="44" spans="1:5" ht="12.75">
      <c r="A44" s="35" t="s">
        <v>54</v>
      </c>
      <c r="E44" s="39" t="s">
        <v>3560</v>
      </c>
    </row>
    <row r="45" spans="1:5" ht="12.75">
      <c r="A45" s="35" t="s">
        <v>55</v>
      </c>
      <c r="E45" s="40" t="s">
        <v>3486</v>
      </c>
    </row>
    <row r="46" spans="1:5" ht="25.5">
      <c r="A46" t="s">
        <v>56</v>
      </c>
      <c r="E46" s="39" t="s">
        <v>3321</v>
      </c>
    </row>
    <row r="47" spans="1:16" ht="12.75">
      <c r="A47" t="s">
        <v>49</v>
      </c>
      <c s="34" t="s">
        <v>90</v>
      </c>
      <c s="34" t="s">
        <v>3561</v>
      </c>
      <c s="35" t="s">
        <v>47</v>
      </c>
      <c s="6" t="s">
        <v>3320</v>
      </c>
      <c s="36" t="s">
        <v>52</v>
      </c>
      <c s="37">
        <v>28489.02</v>
      </c>
      <c s="36">
        <v>0</v>
      </c>
      <c s="36">
        <f>ROUND(G47*H47,6)</f>
      </c>
      <c r="L47" s="38">
        <v>0</v>
      </c>
      <c s="32">
        <f>ROUND(ROUND(L47,2)*ROUND(G47,3),2)</f>
      </c>
      <c s="36" t="s">
        <v>53</v>
      </c>
      <c>
        <f>(M47*21)/100</f>
      </c>
      <c t="s">
        <v>27</v>
      </c>
    </row>
    <row r="48" spans="1:5" ht="12.75">
      <c r="A48" s="35" t="s">
        <v>54</v>
      </c>
      <c r="E48" s="39" t="s">
        <v>3560</v>
      </c>
    </row>
    <row r="49" spans="1:5" ht="12.75">
      <c r="A49" s="35" t="s">
        <v>55</v>
      </c>
      <c r="E49" s="40" t="s">
        <v>3486</v>
      </c>
    </row>
    <row r="50" spans="1:5" ht="25.5">
      <c r="A50" t="s">
        <v>56</v>
      </c>
      <c r="E50" s="39" t="s">
        <v>3321</v>
      </c>
    </row>
    <row r="51" spans="1:16" ht="12.75">
      <c r="A51" t="s">
        <v>49</v>
      </c>
      <c s="34" t="s">
        <v>94</v>
      </c>
      <c s="34" t="s">
        <v>3562</v>
      </c>
      <c s="35" t="s">
        <v>47</v>
      </c>
      <c s="6" t="s">
        <v>3563</v>
      </c>
      <c s="36" t="s">
        <v>52</v>
      </c>
      <c s="37">
        <v>10172.5</v>
      </c>
      <c s="36">
        <v>0</v>
      </c>
      <c s="36">
        <f>ROUND(G51*H51,6)</f>
      </c>
      <c r="L51" s="38">
        <v>0</v>
      </c>
      <c s="32">
        <f>ROUND(ROUND(L51,2)*ROUND(G51,3),2)</f>
      </c>
      <c s="36" t="s">
        <v>419</v>
      </c>
      <c>
        <f>(M51*21)/100</f>
      </c>
      <c t="s">
        <v>27</v>
      </c>
    </row>
    <row r="52" spans="1:5" ht="12.75">
      <c r="A52" s="35" t="s">
        <v>54</v>
      </c>
      <c r="E52" s="39" t="s">
        <v>3564</v>
      </c>
    </row>
    <row r="53" spans="1:5" ht="12.75">
      <c r="A53" s="35" t="s">
        <v>55</v>
      </c>
      <c r="E53" s="40" t="s">
        <v>3565</v>
      </c>
    </row>
    <row r="54" spans="1:5" ht="51">
      <c r="A54" t="s">
        <v>56</v>
      </c>
      <c r="E54" s="39" t="s">
        <v>3566</v>
      </c>
    </row>
    <row r="55" spans="1:16" ht="12.75">
      <c r="A55" t="s">
        <v>49</v>
      </c>
      <c s="34" t="s">
        <v>98</v>
      </c>
      <c s="34" t="s">
        <v>2866</v>
      </c>
      <c s="35" t="s">
        <v>47</v>
      </c>
      <c s="6" t="s">
        <v>2867</v>
      </c>
      <c s="36" t="s">
        <v>60</v>
      </c>
      <c s="37">
        <v>2610</v>
      </c>
      <c s="36">
        <v>0</v>
      </c>
      <c s="36">
        <f>ROUND(G55*H55,6)</f>
      </c>
      <c r="L55" s="38">
        <v>0</v>
      </c>
      <c s="32">
        <f>ROUND(ROUND(L55,2)*ROUND(G55,3),2)</f>
      </c>
      <c s="36" t="s">
        <v>53</v>
      </c>
      <c>
        <f>(M55*21)/100</f>
      </c>
      <c t="s">
        <v>27</v>
      </c>
    </row>
    <row r="56" spans="1:5" ht="12.75">
      <c r="A56" s="35" t="s">
        <v>54</v>
      </c>
      <c r="E56" s="39" t="s">
        <v>3567</v>
      </c>
    </row>
    <row r="57" spans="1:5" ht="12.75">
      <c r="A57" s="35" t="s">
        <v>55</v>
      </c>
      <c r="E57" s="40" t="s">
        <v>3568</v>
      </c>
    </row>
    <row r="58" spans="1:5" ht="63.75">
      <c r="A58" t="s">
        <v>56</v>
      </c>
      <c r="E58" s="39" t="s">
        <v>3569</v>
      </c>
    </row>
    <row r="59" spans="1:16" ht="12.75">
      <c r="A59" t="s">
        <v>49</v>
      </c>
      <c s="34" t="s">
        <v>103</v>
      </c>
      <c s="34" t="s">
        <v>3357</v>
      </c>
      <c s="35" t="s">
        <v>47</v>
      </c>
      <c s="6" t="s">
        <v>3358</v>
      </c>
      <c s="36" t="s">
        <v>60</v>
      </c>
      <c s="37">
        <v>144</v>
      </c>
      <c s="36">
        <v>0</v>
      </c>
      <c s="36">
        <f>ROUND(G59*H59,6)</f>
      </c>
      <c r="L59" s="38">
        <v>0</v>
      </c>
      <c s="32">
        <f>ROUND(ROUND(L59,2)*ROUND(G59,3),2)</f>
      </c>
      <c s="36" t="s">
        <v>53</v>
      </c>
      <c>
        <f>(M59*21)/100</f>
      </c>
      <c t="s">
        <v>27</v>
      </c>
    </row>
    <row r="60" spans="1:5" ht="12.75">
      <c r="A60" s="35" t="s">
        <v>54</v>
      </c>
      <c r="E60" s="39" t="s">
        <v>3570</v>
      </c>
    </row>
    <row r="61" spans="1:5" ht="12.75">
      <c r="A61" s="35" t="s">
        <v>55</v>
      </c>
      <c r="E61" s="40" t="s">
        <v>3571</v>
      </c>
    </row>
    <row r="62" spans="1:5" ht="51">
      <c r="A62" t="s">
        <v>56</v>
      </c>
      <c r="E62" s="39" t="s">
        <v>3572</v>
      </c>
    </row>
    <row r="63" spans="1:16" ht="12.75">
      <c r="A63" t="s">
        <v>49</v>
      </c>
      <c s="34" t="s">
        <v>106</v>
      </c>
      <c s="34" t="s">
        <v>3497</v>
      </c>
      <c s="35" t="s">
        <v>47</v>
      </c>
      <c s="6" t="s">
        <v>3498</v>
      </c>
      <c s="36" t="s">
        <v>75</v>
      </c>
      <c s="37">
        <v>1716</v>
      </c>
      <c s="36">
        <v>0</v>
      </c>
      <c s="36">
        <f>ROUND(G63*H63,6)</f>
      </c>
      <c r="L63" s="38">
        <v>0</v>
      </c>
      <c s="32">
        <f>ROUND(ROUND(L63,2)*ROUND(G63,3),2)</f>
      </c>
      <c s="36" t="s">
        <v>53</v>
      </c>
      <c>
        <f>(M63*21)/100</f>
      </c>
      <c t="s">
        <v>27</v>
      </c>
    </row>
    <row r="64" spans="1:5" ht="12.75">
      <c r="A64" s="35" t="s">
        <v>54</v>
      </c>
      <c r="E64" s="39" t="s">
        <v>3573</v>
      </c>
    </row>
    <row r="65" spans="1:5" ht="12.75">
      <c r="A65" s="35" t="s">
        <v>55</v>
      </c>
      <c r="E65" s="40" t="s">
        <v>3574</v>
      </c>
    </row>
    <row r="66" spans="1:5" ht="242.25">
      <c r="A66" t="s">
        <v>56</v>
      </c>
      <c r="E66" s="39" t="s">
        <v>3575</v>
      </c>
    </row>
    <row r="67" spans="1:16" ht="12.75">
      <c r="A67" t="s">
        <v>49</v>
      </c>
      <c s="34" t="s">
        <v>110</v>
      </c>
      <c s="34" t="s">
        <v>3576</v>
      </c>
      <c s="35" t="s">
        <v>47</v>
      </c>
      <c s="6" t="s">
        <v>3577</v>
      </c>
      <c s="36" t="s">
        <v>75</v>
      </c>
      <c s="37">
        <v>1716</v>
      </c>
      <c s="36">
        <v>0</v>
      </c>
      <c s="36">
        <f>ROUND(G67*H67,6)</f>
      </c>
      <c r="L67" s="38">
        <v>0</v>
      </c>
      <c s="32">
        <f>ROUND(ROUND(L67,2)*ROUND(G67,3),2)</f>
      </c>
      <c s="36" t="s">
        <v>53</v>
      </c>
      <c>
        <f>(M67*21)/100</f>
      </c>
      <c t="s">
        <v>27</v>
      </c>
    </row>
    <row r="68" spans="1:5" ht="12.75">
      <c r="A68" s="35" t="s">
        <v>54</v>
      </c>
      <c r="E68" s="39" t="s">
        <v>3578</v>
      </c>
    </row>
    <row r="69" spans="1:5" ht="12.75">
      <c r="A69" s="35" t="s">
        <v>55</v>
      </c>
      <c r="E69" s="40" t="s">
        <v>3574</v>
      </c>
    </row>
    <row r="70" spans="1:5" ht="89.25">
      <c r="A70" t="s">
        <v>56</v>
      </c>
      <c r="E70" s="39" t="s">
        <v>3579</v>
      </c>
    </row>
    <row r="71" spans="1:16" ht="12.75">
      <c r="A71" t="s">
        <v>49</v>
      </c>
      <c s="34" t="s">
        <v>113</v>
      </c>
      <c s="34" t="s">
        <v>3580</v>
      </c>
      <c s="35" t="s">
        <v>47</v>
      </c>
      <c s="6" t="s">
        <v>3581</v>
      </c>
      <c s="36" t="s">
        <v>60</v>
      </c>
      <c s="37">
        <v>132.405</v>
      </c>
      <c s="36">
        <v>0</v>
      </c>
      <c s="36">
        <f>ROUND(G71*H71,6)</f>
      </c>
      <c r="L71" s="38">
        <v>0</v>
      </c>
      <c s="32">
        <f>ROUND(ROUND(L71,2)*ROUND(G71,3),2)</f>
      </c>
      <c s="36" t="s">
        <v>53</v>
      </c>
      <c>
        <f>(M71*21)/100</f>
      </c>
      <c t="s">
        <v>27</v>
      </c>
    </row>
    <row r="72" spans="1:5" ht="12.75">
      <c r="A72" s="35" t="s">
        <v>54</v>
      </c>
      <c r="E72" s="39" t="s">
        <v>3582</v>
      </c>
    </row>
    <row r="73" spans="1:5" ht="12.75">
      <c r="A73" s="35" t="s">
        <v>55</v>
      </c>
      <c r="E73" s="40" t="s">
        <v>3583</v>
      </c>
    </row>
    <row r="74" spans="1:5" ht="255">
      <c r="A74" t="s">
        <v>56</v>
      </c>
      <c r="E74" s="39" t="s">
        <v>3584</v>
      </c>
    </row>
    <row r="75" spans="1:16" ht="12.75">
      <c r="A75" t="s">
        <v>49</v>
      </c>
      <c s="34" t="s">
        <v>117</v>
      </c>
      <c s="34" t="s">
        <v>3585</v>
      </c>
      <c s="35" t="s">
        <v>47</v>
      </c>
      <c s="6" t="s">
        <v>3586</v>
      </c>
      <c s="36" t="s">
        <v>60</v>
      </c>
      <c s="37">
        <v>660.059</v>
      </c>
      <c s="36">
        <v>0</v>
      </c>
      <c s="36">
        <f>ROUND(G75*H75,6)</f>
      </c>
      <c r="L75" s="38">
        <v>0</v>
      </c>
      <c s="32">
        <f>ROUND(ROUND(L75,2)*ROUND(G75,3),2)</f>
      </c>
      <c s="36" t="s">
        <v>53</v>
      </c>
      <c>
        <f>(M75*21)/100</f>
      </c>
      <c t="s">
        <v>27</v>
      </c>
    </row>
    <row r="76" spans="1:5" ht="12.75">
      <c r="A76" s="35" t="s">
        <v>54</v>
      </c>
      <c r="E76" s="39" t="s">
        <v>3587</v>
      </c>
    </row>
    <row r="77" spans="1:5" ht="12.75">
      <c r="A77" s="35" t="s">
        <v>55</v>
      </c>
      <c r="E77" s="40" t="s">
        <v>3588</v>
      </c>
    </row>
    <row r="78" spans="1:5" ht="127.5">
      <c r="A78" t="s">
        <v>56</v>
      </c>
      <c r="E78" s="39" t="s">
        <v>3589</v>
      </c>
    </row>
    <row r="79" spans="1:16" ht="25.5">
      <c r="A79" t="s">
        <v>49</v>
      </c>
      <c s="34" t="s">
        <v>121</v>
      </c>
      <c s="34" t="s">
        <v>3590</v>
      </c>
      <c s="35" t="s">
        <v>47</v>
      </c>
      <c s="6" t="s">
        <v>3591</v>
      </c>
      <c s="36" t="s">
        <v>75</v>
      </c>
      <c s="37">
        <v>1596</v>
      </c>
      <c s="36">
        <v>0</v>
      </c>
      <c s="36">
        <f>ROUND(G79*H79,6)</f>
      </c>
      <c r="L79" s="38">
        <v>0</v>
      </c>
      <c s="32">
        <f>ROUND(ROUND(L79,2)*ROUND(G79,3),2)</f>
      </c>
      <c s="36" t="s">
        <v>53</v>
      </c>
      <c>
        <f>(M79*21)/100</f>
      </c>
      <c t="s">
        <v>27</v>
      </c>
    </row>
    <row r="80" spans="1:5" ht="12.75">
      <c r="A80" s="35" t="s">
        <v>54</v>
      </c>
      <c r="E80" s="39" t="s">
        <v>3592</v>
      </c>
    </row>
    <row r="81" spans="1:5" ht="25.5">
      <c r="A81" s="35" t="s">
        <v>55</v>
      </c>
      <c r="E81" s="40" t="s">
        <v>3593</v>
      </c>
    </row>
    <row r="82" spans="1:5" ht="38.25">
      <c r="A82" t="s">
        <v>56</v>
      </c>
      <c r="E82" s="39" t="s">
        <v>3594</v>
      </c>
    </row>
    <row r="83" spans="1:16" ht="12.75">
      <c r="A83" t="s">
        <v>49</v>
      </c>
      <c s="34" t="s">
        <v>125</v>
      </c>
      <c s="34" t="s">
        <v>3595</v>
      </c>
      <c s="35" t="s">
        <v>47</v>
      </c>
      <c s="6" t="s">
        <v>3596</v>
      </c>
      <c s="36" t="s">
        <v>75</v>
      </c>
      <c s="37">
        <v>1596</v>
      </c>
      <c s="36">
        <v>0</v>
      </c>
      <c s="36">
        <f>ROUND(G83*H83,6)</f>
      </c>
      <c r="L83" s="38">
        <v>0</v>
      </c>
      <c s="32">
        <f>ROUND(ROUND(L83,2)*ROUND(G83,3),2)</f>
      </c>
      <c s="36" t="s">
        <v>53</v>
      </c>
      <c>
        <f>(M83*21)/100</f>
      </c>
      <c t="s">
        <v>27</v>
      </c>
    </row>
    <row r="84" spans="1:5" ht="12.75">
      <c r="A84" s="35" t="s">
        <v>54</v>
      </c>
      <c r="E84" s="39" t="s">
        <v>3592</v>
      </c>
    </row>
    <row r="85" spans="1:5" ht="25.5">
      <c r="A85" s="35" t="s">
        <v>55</v>
      </c>
      <c r="E85" s="40" t="s">
        <v>3593</v>
      </c>
    </row>
    <row r="86" spans="1:5" ht="178.5">
      <c r="A86" t="s">
        <v>56</v>
      </c>
      <c r="E86" s="39" t="s">
        <v>3597</v>
      </c>
    </row>
    <row r="87" spans="1:16" ht="12.75">
      <c r="A87" t="s">
        <v>49</v>
      </c>
      <c s="34" t="s">
        <v>128</v>
      </c>
      <c s="34" t="s">
        <v>3598</v>
      </c>
      <c s="35" t="s">
        <v>47</v>
      </c>
      <c s="6" t="s">
        <v>3599</v>
      </c>
      <c s="36" t="s">
        <v>60</v>
      </c>
      <c s="37">
        <v>135</v>
      </c>
      <c s="36">
        <v>0</v>
      </c>
      <c s="36">
        <f>ROUND(G87*H87,6)</f>
      </c>
      <c r="L87" s="38">
        <v>0</v>
      </c>
      <c s="32">
        <f>ROUND(ROUND(L87,2)*ROUND(G87,3),2)</f>
      </c>
      <c s="36" t="s">
        <v>53</v>
      </c>
      <c>
        <f>(M87*21)/100</f>
      </c>
      <c t="s">
        <v>27</v>
      </c>
    </row>
    <row r="88" spans="1:5" ht="12.75">
      <c r="A88" s="35" t="s">
        <v>54</v>
      </c>
      <c r="E88" s="39" t="s">
        <v>3486</v>
      </c>
    </row>
    <row r="89" spans="1:5" ht="12.75">
      <c r="A89" s="35" t="s">
        <v>55</v>
      </c>
      <c r="E89" s="40" t="s">
        <v>3539</v>
      </c>
    </row>
    <row r="90" spans="1:5" ht="409.5">
      <c r="A90" t="s">
        <v>56</v>
      </c>
      <c r="E90" s="39" t="s">
        <v>3600</v>
      </c>
    </row>
    <row r="91" spans="1:16" ht="12.75">
      <c r="A91" t="s">
        <v>49</v>
      </c>
      <c s="34" t="s">
        <v>215</v>
      </c>
      <c s="34" t="s">
        <v>3601</v>
      </c>
      <c s="35" t="s">
        <v>47</v>
      </c>
      <c s="6" t="s">
        <v>3602</v>
      </c>
      <c s="36" t="s">
        <v>80</v>
      </c>
      <c s="37">
        <v>144</v>
      </c>
      <c s="36">
        <v>0</v>
      </c>
      <c s="36">
        <f>ROUND(G91*H91,6)</f>
      </c>
      <c r="L91" s="38">
        <v>0</v>
      </c>
      <c s="32">
        <f>ROUND(ROUND(L91,2)*ROUND(G91,3),2)</f>
      </c>
      <c s="36" t="s">
        <v>53</v>
      </c>
      <c>
        <f>(M91*21)/100</f>
      </c>
      <c t="s">
        <v>27</v>
      </c>
    </row>
    <row r="92" spans="1:5" ht="12.75">
      <c r="A92" s="35" t="s">
        <v>54</v>
      </c>
      <c r="E92" s="39" t="s">
        <v>3603</v>
      </c>
    </row>
    <row r="93" spans="1:5" ht="12.75">
      <c r="A93" s="35" t="s">
        <v>55</v>
      </c>
      <c r="E93" s="40" t="s">
        <v>3604</v>
      </c>
    </row>
    <row r="94" spans="1:5" ht="25.5">
      <c r="A94" t="s">
        <v>56</v>
      </c>
      <c r="E94" s="39" t="s">
        <v>3605</v>
      </c>
    </row>
    <row r="95" spans="1:16" ht="12.75">
      <c r="A95" t="s">
        <v>49</v>
      </c>
      <c s="34" t="s">
        <v>219</v>
      </c>
      <c s="34" t="s">
        <v>3606</v>
      </c>
      <c s="35" t="s">
        <v>47</v>
      </c>
      <c s="6" t="s">
        <v>3607</v>
      </c>
      <c s="36" t="s">
        <v>75</v>
      </c>
      <c s="37">
        <v>156</v>
      </c>
      <c s="36">
        <v>0</v>
      </c>
      <c s="36">
        <f>ROUND(G95*H95,6)</f>
      </c>
      <c r="L95" s="38">
        <v>0</v>
      </c>
      <c s="32">
        <f>ROUND(ROUND(L95,2)*ROUND(G95,3),2)</f>
      </c>
      <c s="36" t="s">
        <v>53</v>
      </c>
      <c>
        <f>(M95*21)/100</f>
      </c>
      <c t="s">
        <v>27</v>
      </c>
    </row>
    <row r="96" spans="1:5" ht="12.75">
      <c r="A96" s="35" t="s">
        <v>54</v>
      </c>
      <c r="E96" s="39" t="s">
        <v>3603</v>
      </c>
    </row>
    <row r="97" spans="1:5" ht="12.75">
      <c r="A97" s="35" t="s">
        <v>55</v>
      </c>
      <c r="E97" s="40" t="s">
        <v>3608</v>
      </c>
    </row>
    <row r="98" spans="1:5" ht="38.25">
      <c r="A98" t="s">
        <v>56</v>
      </c>
      <c r="E98" s="39" t="s">
        <v>3609</v>
      </c>
    </row>
    <row r="99" spans="1:13" ht="12.75">
      <c r="A99" t="s">
        <v>46</v>
      </c>
      <c r="C99" s="31" t="s">
        <v>27</v>
      </c>
      <c r="E99" s="33" t="s">
        <v>3340</v>
      </c>
      <c r="J99" s="32">
        <f>0</f>
      </c>
      <c s="32">
        <f>0</f>
      </c>
      <c s="32">
        <f>0+L100+L104+L108</f>
      </c>
      <c s="32">
        <f>0+M100+M104+M108</f>
      </c>
    </row>
    <row r="100" spans="1:16" ht="12.75">
      <c r="A100" t="s">
        <v>49</v>
      </c>
      <c s="34" t="s">
        <v>136</v>
      </c>
      <c s="34" t="s">
        <v>3411</v>
      </c>
      <c s="35" t="s">
        <v>47</v>
      </c>
      <c s="6" t="s">
        <v>3610</v>
      </c>
      <c s="36" t="s">
        <v>80</v>
      </c>
      <c s="37">
        <v>28</v>
      </c>
      <c s="36">
        <v>0</v>
      </c>
      <c s="36">
        <f>ROUND(G100*H100,6)</f>
      </c>
      <c r="L100" s="38">
        <v>0</v>
      </c>
      <c s="32">
        <f>ROUND(ROUND(L100,2)*ROUND(G100,3),2)</f>
      </c>
      <c s="36" t="s">
        <v>53</v>
      </c>
      <c>
        <f>(M100*21)/100</f>
      </c>
      <c t="s">
        <v>27</v>
      </c>
    </row>
    <row r="101" spans="1:5" ht="12.75">
      <c r="A101" s="35" t="s">
        <v>54</v>
      </c>
      <c r="E101" s="39" t="s">
        <v>3611</v>
      </c>
    </row>
    <row r="102" spans="1:5" ht="12.75">
      <c r="A102" s="35" t="s">
        <v>55</v>
      </c>
      <c r="E102" s="40" t="s">
        <v>3612</v>
      </c>
    </row>
    <row r="103" spans="1:5" ht="89.25">
      <c r="A103" t="s">
        <v>56</v>
      </c>
      <c r="E103" s="39" t="s">
        <v>3413</v>
      </c>
    </row>
    <row r="104" spans="1:16" ht="12.75">
      <c r="A104" t="s">
        <v>49</v>
      </c>
      <c s="34" t="s">
        <v>139</v>
      </c>
      <c s="34" t="s">
        <v>3613</v>
      </c>
      <c s="35" t="s">
        <v>47</v>
      </c>
      <c s="6" t="s">
        <v>3614</v>
      </c>
      <c s="36" t="s">
        <v>60</v>
      </c>
      <c s="37">
        <v>114.3</v>
      </c>
      <c s="36">
        <v>0</v>
      </c>
      <c s="36">
        <f>ROUND(G104*H104,6)</f>
      </c>
      <c r="L104" s="38">
        <v>0</v>
      </c>
      <c s="32">
        <f>ROUND(ROUND(L104,2)*ROUND(G104,3),2)</f>
      </c>
      <c s="36" t="s">
        <v>53</v>
      </c>
      <c>
        <f>(M104*21)/100</f>
      </c>
      <c t="s">
        <v>27</v>
      </c>
    </row>
    <row r="105" spans="1:5" ht="12.75">
      <c r="A105" s="35" t="s">
        <v>54</v>
      </c>
      <c r="E105" s="39" t="s">
        <v>3486</v>
      </c>
    </row>
    <row r="106" spans="1:5" ht="12.75">
      <c r="A106" s="35" t="s">
        <v>55</v>
      </c>
      <c r="E106" s="40" t="s">
        <v>3615</v>
      </c>
    </row>
    <row r="107" spans="1:5" ht="369.75">
      <c r="A107" t="s">
        <v>56</v>
      </c>
      <c r="E107" s="39" t="s">
        <v>3616</v>
      </c>
    </row>
    <row r="108" spans="1:16" ht="12.75">
      <c r="A108" t="s">
        <v>49</v>
      </c>
      <c s="34" t="s">
        <v>143</v>
      </c>
      <c s="34" t="s">
        <v>3617</v>
      </c>
      <c s="35" t="s">
        <v>47</v>
      </c>
      <c s="6" t="s">
        <v>3618</v>
      </c>
      <c s="36" t="s">
        <v>80</v>
      </c>
      <c s="37">
        <v>18</v>
      </c>
      <c s="36">
        <v>0</v>
      </c>
      <c s="36">
        <f>ROUND(G108*H108,6)</f>
      </c>
      <c r="L108" s="38">
        <v>0</v>
      </c>
      <c s="32">
        <f>ROUND(ROUND(L108,2)*ROUND(G108,3),2)</f>
      </c>
      <c s="36" t="s">
        <v>53</v>
      </c>
      <c>
        <f>(M108*21)/100</f>
      </c>
      <c t="s">
        <v>27</v>
      </c>
    </row>
    <row r="109" spans="1:5" ht="12.75">
      <c r="A109" s="35" t="s">
        <v>54</v>
      </c>
      <c r="E109" s="39" t="s">
        <v>3463</v>
      </c>
    </row>
    <row r="110" spans="1:5" ht="12.75">
      <c r="A110" s="35" t="s">
        <v>55</v>
      </c>
      <c r="E110" s="40" t="s">
        <v>3619</v>
      </c>
    </row>
    <row r="111" spans="1:5" ht="165.75">
      <c r="A111" t="s">
        <v>56</v>
      </c>
      <c r="E111" s="39" t="s">
        <v>3620</v>
      </c>
    </row>
    <row r="112" spans="1:13" ht="12.75">
      <c r="A112" t="s">
        <v>46</v>
      </c>
      <c r="C112" s="31" t="s">
        <v>26</v>
      </c>
      <c r="E112" s="33" t="s">
        <v>3104</v>
      </c>
      <c r="J112" s="32">
        <f>0</f>
      </c>
      <c s="32">
        <f>0</f>
      </c>
      <c s="32">
        <f>0+L113+L117+L121+L125+L129+L133</f>
      </c>
      <c s="32">
        <f>0+M113+M117+M121+M125+M129+M133</f>
      </c>
    </row>
    <row r="113" spans="1:16" ht="25.5">
      <c r="A113" t="s">
        <v>49</v>
      </c>
      <c s="34" t="s">
        <v>787</v>
      </c>
      <c s="34" t="s">
        <v>3374</v>
      </c>
      <c s="35" t="s">
        <v>47</v>
      </c>
      <c s="6" t="s">
        <v>3375</v>
      </c>
      <c s="36" t="s">
        <v>60</v>
      </c>
      <c s="37">
        <v>14871.9</v>
      </c>
      <c s="36">
        <v>0</v>
      </c>
      <c s="36">
        <f>ROUND(G113*H113,6)</f>
      </c>
      <c r="L113" s="38">
        <v>0</v>
      </c>
      <c s="32">
        <f>ROUND(ROUND(L113,2)*ROUND(G113,3),2)</f>
      </c>
      <c s="36" t="s">
        <v>53</v>
      </c>
      <c>
        <f>(M113*21)/100</f>
      </c>
      <c t="s">
        <v>27</v>
      </c>
    </row>
    <row r="114" spans="1:5" ht="12.75">
      <c r="A114" s="35" t="s">
        <v>54</v>
      </c>
      <c r="E114" s="39" t="s">
        <v>3486</v>
      </c>
    </row>
    <row r="115" spans="1:5" ht="12.75">
      <c r="A115" s="35" t="s">
        <v>55</v>
      </c>
      <c r="E115" s="40" t="s">
        <v>3621</v>
      </c>
    </row>
    <row r="116" spans="1:5" ht="293.25">
      <c r="A116" t="s">
        <v>56</v>
      </c>
      <c r="E116" s="39" t="s">
        <v>3622</v>
      </c>
    </row>
    <row r="117" spans="1:16" ht="25.5">
      <c r="A117" t="s">
        <v>49</v>
      </c>
      <c s="34" t="s">
        <v>151</v>
      </c>
      <c s="34" t="s">
        <v>3370</v>
      </c>
      <c s="35" t="s">
        <v>47</v>
      </c>
      <c s="6" t="s">
        <v>3371</v>
      </c>
      <c s="36" t="s">
        <v>60</v>
      </c>
      <c s="37">
        <v>22202.4</v>
      </c>
      <c s="36">
        <v>0</v>
      </c>
      <c s="36">
        <f>ROUND(G117*H117,6)</f>
      </c>
      <c r="L117" s="38">
        <v>0</v>
      </c>
      <c s="32">
        <f>ROUND(ROUND(L117,2)*ROUND(G117,3),2)</f>
      </c>
      <c s="36" t="s">
        <v>53</v>
      </c>
      <c>
        <f>(M117*21)/100</f>
      </c>
      <c t="s">
        <v>27</v>
      </c>
    </row>
    <row r="118" spans="1:5" ht="12.75">
      <c r="A118" s="35" t="s">
        <v>54</v>
      </c>
      <c r="E118" s="39" t="s">
        <v>3508</v>
      </c>
    </row>
    <row r="119" spans="1:5" ht="12.75">
      <c r="A119" s="35" t="s">
        <v>55</v>
      </c>
      <c r="E119" s="40" t="s">
        <v>3623</v>
      </c>
    </row>
    <row r="120" spans="1:5" ht="280.5">
      <c r="A120" t="s">
        <v>56</v>
      </c>
      <c r="E120" s="39" t="s">
        <v>3624</v>
      </c>
    </row>
    <row r="121" spans="1:16" ht="25.5">
      <c r="A121" t="s">
        <v>49</v>
      </c>
      <c s="34" t="s">
        <v>155</v>
      </c>
      <c s="34" t="s">
        <v>3625</v>
      </c>
      <c s="35" t="s">
        <v>47</v>
      </c>
      <c s="6" t="s">
        <v>3626</v>
      </c>
      <c s="36" t="s">
        <v>60</v>
      </c>
      <c s="37">
        <v>3126.05</v>
      </c>
      <c s="36">
        <v>0</v>
      </c>
      <c s="36">
        <f>ROUND(G121*H121,6)</f>
      </c>
      <c r="L121" s="38">
        <v>0</v>
      </c>
      <c s="32">
        <f>ROUND(ROUND(L121,2)*ROUND(G121,3),2)</f>
      </c>
      <c s="36" t="s">
        <v>53</v>
      </c>
      <c>
        <f>(M121*21)/100</f>
      </c>
      <c t="s">
        <v>27</v>
      </c>
    </row>
    <row r="122" spans="1:5" ht="12.75">
      <c r="A122" s="35" t="s">
        <v>54</v>
      </c>
      <c r="E122" s="39" t="s">
        <v>3508</v>
      </c>
    </row>
    <row r="123" spans="1:5" ht="12.75">
      <c r="A123" s="35" t="s">
        <v>55</v>
      </c>
      <c r="E123" s="40" t="s">
        <v>3627</v>
      </c>
    </row>
    <row r="124" spans="1:5" ht="344.25">
      <c r="A124" t="s">
        <v>56</v>
      </c>
      <c r="E124" s="39" t="s">
        <v>3628</v>
      </c>
    </row>
    <row r="125" spans="1:16" ht="12.75">
      <c r="A125" t="s">
        <v>49</v>
      </c>
      <c s="34" t="s">
        <v>159</v>
      </c>
      <c s="34" t="s">
        <v>3629</v>
      </c>
      <c s="35" t="s">
        <v>47</v>
      </c>
      <c s="6" t="s">
        <v>3630</v>
      </c>
      <c s="36" t="s">
        <v>52</v>
      </c>
      <c s="37">
        <v>39315.5</v>
      </c>
      <c s="36">
        <v>0</v>
      </c>
      <c s="36">
        <f>ROUND(G125*H125,6)</f>
      </c>
      <c r="L125" s="38">
        <v>0</v>
      </c>
      <c s="32">
        <f>ROUND(ROUND(L125,2)*ROUND(G125,3),2)</f>
      </c>
      <c s="36" t="s">
        <v>53</v>
      </c>
      <c>
        <f>(M125*21)/100</f>
      </c>
      <c t="s">
        <v>27</v>
      </c>
    </row>
    <row r="126" spans="1:5" ht="12.75">
      <c r="A126" s="35" t="s">
        <v>54</v>
      </c>
      <c r="E126" s="39" t="s">
        <v>3508</v>
      </c>
    </row>
    <row r="127" spans="1:5" ht="12.75">
      <c r="A127" s="35" t="s">
        <v>55</v>
      </c>
      <c r="E127" s="40" t="s">
        <v>3631</v>
      </c>
    </row>
    <row r="128" spans="1:5" ht="140.25">
      <c r="A128" t="s">
        <v>56</v>
      </c>
      <c r="E128" s="39" t="s">
        <v>3400</v>
      </c>
    </row>
    <row r="129" spans="1:16" ht="25.5">
      <c r="A129" t="s">
        <v>49</v>
      </c>
      <c s="34" t="s">
        <v>163</v>
      </c>
      <c s="34" t="s">
        <v>3383</v>
      </c>
      <c s="35" t="s">
        <v>47</v>
      </c>
      <c s="6" t="s">
        <v>3384</v>
      </c>
      <c s="36" t="s">
        <v>52</v>
      </c>
      <c s="37">
        <v>67167</v>
      </c>
      <c s="36">
        <v>0</v>
      </c>
      <c s="36">
        <f>ROUND(G129*H129,6)</f>
      </c>
      <c r="L129" s="38">
        <v>0</v>
      </c>
      <c s="32">
        <f>ROUND(ROUND(L129,2)*ROUND(G129,3),2)</f>
      </c>
      <c s="36" t="s">
        <v>53</v>
      </c>
      <c>
        <f>(M129*21)/100</f>
      </c>
      <c t="s">
        <v>27</v>
      </c>
    </row>
    <row r="130" spans="1:5" ht="12.75">
      <c r="A130" s="35" t="s">
        <v>54</v>
      </c>
      <c r="E130" s="39" t="s">
        <v>3508</v>
      </c>
    </row>
    <row r="131" spans="1:5" ht="12.75">
      <c r="A131" s="35" t="s">
        <v>55</v>
      </c>
      <c r="E131" s="40" t="s">
        <v>3632</v>
      </c>
    </row>
    <row r="132" spans="1:5" ht="178.5">
      <c r="A132" t="s">
        <v>56</v>
      </c>
      <c r="E132" s="39" t="s">
        <v>3388</v>
      </c>
    </row>
    <row r="133" spans="1:16" ht="12.75">
      <c r="A133" t="s">
        <v>49</v>
      </c>
      <c s="34" t="s">
        <v>167</v>
      </c>
      <c s="34" t="s">
        <v>3633</v>
      </c>
      <c s="35" t="s">
        <v>47</v>
      </c>
      <c s="6" t="s">
        <v>3634</v>
      </c>
      <c s="36" t="s">
        <v>60</v>
      </c>
      <c s="37">
        <v>1636.8</v>
      </c>
      <c s="36">
        <v>0</v>
      </c>
      <c s="36">
        <f>ROUND(G133*H133,6)</f>
      </c>
      <c r="L133" s="38">
        <v>0</v>
      </c>
      <c s="32">
        <f>ROUND(ROUND(L133,2)*ROUND(G133,3),2)</f>
      </c>
      <c s="36" t="s">
        <v>53</v>
      </c>
      <c>
        <f>(M133*21)/100</f>
      </c>
      <c t="s">
        <v>27</v>
      </c>
    </row>
    <row r="134" spans="1:5" ht="12.75">
      <c r="A134" s="35" t="s">
        <v>54</v>
      </c>
      <c r="E134" s="39" t="s">
        <v>3635</v>
      </c>
    </row>
    <row r="135" spans="1:5" ht="12.75">
      <c r="A135" s="35" t="s">
        <v>55</v>
      </c>
      <c r="E135" s="40" t="s">
        <v>3636</v>
      </c>
    </row>
    <row r="136" spans="1:5" ht="127.5">
      <c r="A136" t="s">
        <v>56</v>
      </c>
      <c r="E136" s="39" t="s">
        <v>3637</v>
      </c>
    </row>
    <row r="137" spans="1:13" ht="12.75">
      <c r="A137" t="s">
        <v>46</v>
      </c>
      <c r="C137" s="31" t="s">
        <v>65</v>
      </c>
      <c r="E137" s="33" t="s">
        <v>2416</v>
      </c>
      <c r="J137" s="32">
        <f>0</f>
      </c>
      <c s="32">
        <f>0</f>
      </c>
      <c s="32">
        <f>0+L138+L142+L146+L150+L154+L158+L162+L166+L170+L174</f>
      </c>
      <c s="32">
        <f>0+M138+M142+M146+M150+M154+M158+M162+M166+M170+M174</f>
      </c>
    </row>
    <row r="138" spans="1:16" ht="12.75">
      <c r="A138" t="s">
        <v>49</v>
      </c>
      <c s="34" t="s">
        <v>171</v>
      </c>
      <c s="34" t="s">
        <v>3638</v>
      </c>
      <c s="35" t="s">
        <v>47</v>
      </c>
      <c s="6" t="s">
        <v>3639</v>
      </c>
      <c s="36" t="s">
        <v>75</v>
      </c>
      <c s="37">
        <v>850</v>
      </c>
      <c s="36">
        <v>0</v>
      </c>
      <c s="36">
        <f>ROUND(G138*H138,6)</f>
      </c>
      <c r="L138" s="38">
        <v>0</v>
      </c>
      <c s="32">
        <f>ROUND(ROUND(L138,2)*ROUND(G138,3),2)</f>
      </c>
      <c s="36" t="s">
        <v>53</v>
      </c>
      <c>
        <f>(M138*21)/100</f>
      </c>
      <c t="s">
        <v>27</v>
      </c>
    </row>
    <row r="139" spans="1:5" ht="12.75">
      <c r="A139" s="35" t="s">
        <v>54</v>
      </c>
      <c r="E139" s="39" t="s">
        <v>3640</v>
      </c>
    </row>
    <row r="140" spans="1:5" ht="12.75">
      <c r="A140" s="35" t="s">
        <v>55</v>
      </c>
      <c r="E140" s="40" t="s">
        <v>3641</v>
      </c>
    </row>
    <row r="141" spans="1:5" ht="165.75">
      <c r="A141" t="s">
        <v>56</v>
      </c>
      <c r="E141" s="39" t="s">
        <v>3642</v>
      </c>
    </row>
    <row r="142" spans="1:16" ht="12.75">
      <c r="A142" t="s">
        <v>49</v>
      </c>
      <c s="34" t="s">
        <v>175</v>
      </c>
      <c s="34" t="s">
        <v>3643</v>
      </c>
      <c s="35" t="s">
        <v>47</v>
      </c>
      <c s="6" t="s">
        <v>3644</v>
      </c>
      <c s="36" t="s">
        <v>75</v>
      </c>
      <c s="37">
        <v>3625</v>
      </c>
      <c s="36">
        <v>0</v>
      </c>
      <c s="36">
        <f>ROUND(G142*H142,6)</f>
      </c>
      <c r="L142" s="38">
        <v>0</v>
      </c>
      <c s="32">
        <f>ROUND(ROUND(L142,2)*ROUND(G142,3),2)</f>
      </c>
      <c s="36" t="s">
        <v>53</v>
      </c>
      <c>
        <f>(M142*21)/100</f>
      </c>
      <c t="s">
        <v>27</v>
      </c>
    </row>
    <row r="143" spans="1:5" ht="12.75">
      <c r="A143" s="35" t="s">
        <v>54</v>
      </c>
      <c r="E143" s="39" t="s">
        <v>3463</v>
      </c>
    </row>
    <row r="144" spans="1:5" ht="12.75">
      <c r="A144" s="35" t="s">
        <v>55</v>
      </c>
      <c r="E144" s="40" t="s">
        <v>3645</v>
      </c>
    </row>
    <row r="145" spans="1:5" ht="89.25">
      <c r="A145" t="s">
        <v>56</v>
      </c>
      <c r="E145" s="39" t="s">
        <v>3646</v>
      </c>
    </row>
    <row r="146" spans="1:16" ht="12.75">
      <c r="A146" t="s">
        <v>49</v>
      </c>
      <c s="34" t="s">
        <v>179</v>
      </c>
      <c s="34" t="s">
        <v>3647</v>
      </c>
      <c s="35" t="s">
        <v>47</v>
      </c>
      <c s="6" t="s">
        <v>3648</v>
      </c>
      <c s="36" t="s">
        <v>3649</v>
      </c>
      <c s="37">
        <v>1</v>
      </c>
      <c s="36">
        <v>0</v>
      </c>
      <c s="36">
        <f>ROUND(G146*H146,6)</f>
      </c>
      <c r="L146" s="38">
        <v>0</v>
      </c>
      <c s="32">
        <f>ROUND(ROUND(L146,2)*ROUND(G146,3),2)</f>
      </c>
      <c s="36" t="s">
        <v>53</v>
      </c>
      <c>
        <f>(M146*21)/100</f>
      </c>
      <c t="s">
        <v>27</v>
      </c>
    </row>
    <row r="147" spans="1:5" ht="12.75">
      <c r="A147" s="35" t="s">
        <v>54</v>
      </c>
      <c r="E147" s="39" t="s">
        <v>3650</v>
      </c>
    </row>
    <row r="148" spans="1:5" ht="12.75">
      <c r="A148" s="35" t="s">
        <v>55</v>
      </c>
      <c r="E148" s="40" t="s">
        <v>3651</v>
      </c>
    </row>
    <row r="149" spans="1:5" ht="38.25">
      <c r="A149" t="s">
        <v>56</v>
      </c>
      <c r="E149" s="39" t="s">
        <v>3652</v>
      </c>
    </row>
    <row r="150" spans="1:16" ht="12.75">
      <c r="A150" t="s">
        <v>49</v>
      </c>
      <c s="34" t="s">
        <v>183</v>
      </c>
      <c s="34" t="s">
        <v>3653</v>
      </c>
      <c s="35" t="s">
        <v>47</v>
      </c>
      <c s="6" t="s">
        <v>3654</v>
      </c>
      <c s="36" t="s">
        <v>75</v>
      </c>
      <c s="37">
        <v>5</v>
      </c>
      <c s="36">
        <v>0</v>
      </c>
      <c s="36">
        <f>ROUND(G150*H150,6)</f>
      </c>
      <c r="L150" s="38">
        <v>0</v>
      </c>
      <c s="32">
        <f>ROUND(ROUND(L150,2)*ROUND(G150,3),2)</f>
      </c>
      <c s="36" t="s">
        <v>53</v>
      </c>
      <c>
        <f>(M150*21)/100</f>
      </c>
      <c t="s">
        <v>27</v>
      </c>
    </row>
    <row r="151" spans="1:5" ht="12.75">
      <c r="A151" s="35" t="s">
        <v>54</v>
      </c>
      <c r="E151" s="39" t="s">
        <v>3655</v>
      </c>
    </row>
    <row r="152" spans="1:5" ht="12.75">
      <c r="A152" s="35" t="s">
        <v>55</v>
      </c>
      <c r="E152" s="40" t="s">
        <v>3656</v>
      </c>
    </row>
    <row r="153" spans="1:5" ht="191.25">
      <c r="A153" t="s">
        <v>56</v>
      </c>
      <c r="E153" s="39" t="s">
        <v>3657</v>
      </c>
    </row>
    <row r="154" spans="1:16" ht="25.5">
      <c r="A154" t="s">
        <v>49</v>
      </c>
      <c s="34" t="s">
        <v>187</v>
      </c>
      <c s="34" t="s">
        <v>3658</v>
      </c>
      <c s="35" t="s">
        <v>47</v>
      </c>
      <c s="6" t="s">
        <v>3659</v>
      </c>
      <c s="36" t="s">
        <v>75</v>
      </c>
      <c s="37">
        <v>2830</v>
      </c>
      <c s="36">
        <v>0</v>
      </c>
      <c s="36">
        <f>ROUND(G154*H154,6)</f>
      </c>
      <c r="L154" s="38">
        <v>0</v>
      </c>
      <c s="32">
        <f>ROUND(ROUND(L154,2)*ROUND(G154,3),2)</f>
      </c>
      <c s="36" t="s">
        <v>53</v>
      </c>
      <c>
        <f>(M154*21)/100</f>
      </c>
      <c t="s">
        <v>27</v>
      </c>
    </row>
    <row r="155" spans="1:5" ht="12.75">
      <c r="A155" s="35" t="s">
        <v>54</v>
      </c>
      <c r="E155" s="39" t="s">
        <v>3660</v>
      </c>
    </row>
    <row r="156" spans="1:5" ht="12.75">
      <c r="A156" s="35" t="s">
        <v>55</v>
      </c>
      <c r="E156" s="40" t="s">
        <v>3661</v>
      </c>
    </row>
    <row r="157" spans="1:5" ht="114.75">
      <c r="A157" t="s">
        <v>56</v>
      </c>
      <c r="E157" s="39" t="s">
        <v>3662</v>
      </c>
    </row>
    <row r="158" spans="1:16" ht="12.75">
      <c r="A158" t="s">
        <v>49</v>
      </c>
      <c s="34" t="s">
        <v>191</v>
      </c>
      <c s="34" t="s">
        <v>3663</v>
      </c>
      <c s="35" t="s">
        <v>47</v>
      </c>
      <c s="6" t="s">
        <v>3664</v>
      </c>
      <c s="36" t="s">
        <v>60</v>
      </c>
      <c s="37">
        <v>36.6</v>
      </c>
      <c s="36">
        <v>0</v>
      </c>
      <c s="36">
        <f>ROUND(G158*H158,6)</f>
      </c>
      <c r="L158" s="38">
        <v>0</v>
      </c>
      <c s="32">
        <f>ROUND(ROUND(L158,2)*ROUND(G158,3),2)</f>
      </c>
      <c s="36" t="s">
        <v>53</v>
      </c>
      <c>
        <f>(M158*21)/100</f>
      </c>
      <c t="s">
        <v>27</v>
      </c>
    </row>
    <row r="159" spans="1:5" ht="12.75">
      <c r="A159" s="35" t="s">
        <v>54</v>
      </c>
      <c r="E159" s="39" t="s">
        <v>3665</v>
      </c>
    </row>
    <row r="160" spans="1:5" ht="12.75">
      <c r="A160" s="35" t="s">
        <v>55</v>
      </c>
      <c r="E160" s="40" t="s">
        <v>3666</v>
      </c>
    </row>
    <row r="161" spans="1:5" ht="369.75">
      <c r="A161" t="s">
        <v>56</v>
      </c>
      <c r="E161" s="39" t="s">
        <v>3667</v>
      </c>
    </row>
    <row r="162" spans="1:16" ht="12.75">
      <c r="A162" t="s">
        <v>49</v>
      </c>
      <c s="34" t="s">
        <v>195</v>
      </c>
      <c s="34" t="s">
        <v>3668</v>
      </c>
      <c s="35" t="s">
        <v>47</v>
      </c>
      <c s="6" t="s">
        <v>3669</v>
      </c>
      <c s="36" t="s">
        <v>2833</v>
      </c>
      <c s="37">
        <v>1.69</v>
      </c>
      <c s="36">
        <v>0</v>
      </c>
      <c s="36">
        <f>ROUND(G162*H162,6)</f>
      </c>
      <c r="L162" s="38">
        <v>0</v>
      </c>
      <c s="32">
        <f>ROUND(ROUND(L162,2)*ROUND(G162,3),2)</f>
      </c>
      <c s="36" t="s">
        <v>53</v>
      </c>
      <c>
        <f>(M162*21)/100</f>
      </c>
      <c t="s">
        <v>27</v>
      </c>
    </row>
    <row r="163" spans="1:5" ht="12.75">
      <c r="A163" s="35" t="s">
        <v>54</v>
      </c>
      <c r="E163" s="39" t="s">
        <v>3665</v>
      </c>
    </row>
    <row r="164" spans="1:5" ht="12.75">
      <c r="A164" s="35" t="s">
        <v>55</v>
      </c>
      <c r="E164" s="40" t="s">
        <v>3666</v>
      </c>
    </row>
    <row r="165" spans="1:5" ht="267.75">
      <c r="A165" t="s">
        <v>56</v>
      </c>
      <c r="E165" s="39" t="s">
        <v>3670</v>
      </c>
    </row>
    <row r="166" spans="1:16" ht="12.75">
      <c r="A166" t="s">
        <v>49</v>
      </c>
      <c s="34" t="s">
        <v>199</v>
      </c>
      <c s="34" t="s">
        <v>3671</v>
      </c>
      <c s="35" t="s">
        <v>47</v>
      </c>
      <c s="6" t="s">
        <v>3672</v>
      </c>
      <c s="36" t="s">
        <v>3649</v>
      </c>
      <c s="37">
        <v>2</v>
      </c>
      <c s="36">
        <v>0</v>
      </c>
      <c s="36">
        <f>ROUND(G166*H166,6)</f>
      </c>
      <c r="L166" s="38">
        <v>0</v>
      </c>
      <c s="32">
        <f>ROUND(ROUND(L166,2)*ROUND(G166,3),2)</f>
      </c>
      <c s="36" t="s">
        <v>419</v>
      </c>
      <c>
        <f>(M166*21)/100</f>
      </c>
      <c t="s">
        <v>27</v>
      </c>
    </row>
    <row r="167" spans="1:5" ht="12.75">
      <c r="A167" s="35" t="s">
        <v>54</v>
      </c>
      <c r="E167" s="39" t="s">
        <v>3655</v>
      </c>
    </row>
    <row r="168" spans="1:5" ht="12.75">
      <c r="A168" s="35" t="s">
        <v>55</v>
      </c>
      <c r="E168" s="40" t="s">
        <v>3673</v>
      </c>
    </row>
    <row r="169" spans="1:5" ht="409.5">
      <c r="A169" t="s">
        <v>56</v>
      </c>
      <c r="E169" s="39" t="s">
        <v>3674</v>
      </c>
    </row>
    <row r="170" spans="1:16" ht="12.75">
      <c r="A170" t="s">
        <v>49</v>
      </c>
      <c s="34" t="s">
        <v>203</v>
      </c>
      <c s="34" t="s">
        <v>3407</v>
      </c>
      <c s="35" t="s">
        <v>47</v>
      </c>
      <c s="6" t="s">
        <v>3408</v>
      </c>
      <c s="36" t="s">
        <v>75</v>
      </c>
      <c s="37">
        <v>265.43</v>
      </c>
      <c s="36">
        <v>0</v>
      </c>
      <c s="36">
        <f>ROUND(G170*H170,6)</f>
      </c>
      <c r="L170" s="38">
        <v>0</v>
      </c>
      <c s="32">
        <f>ROUND(ROUND(L170,2)*ROUND(G170,3),2)</f>
      </c>
      <c s="36" t="s">
        <v>53</v>
      </c>
      <c>
        <f>(M170*21)/100</f>
      </c>
      <c t="s">
        <v>27</v>
      </c>
    </row>
    <row r="171" spans="1:5" ht="12.75">
      <c r="A171" s="35" t="s">
        <v>54</v>
      </c>
      <c r="E171" s="39" t="s">
        <v>3312</v>
      </c>
    </row>
    <row r="172" spans="1:5" ht="12.75">
      <c r="A172" s="35" t="s">
        <v>55</v>
      </c>
      <c r="E172" s="40" t="s">
        <v>3675</v>
      </c>
    </row>
    <row r="173" spans="1:5" ht="331.5">
      <c r="A173" t="s">
        <v>56</v>
      </c>
      <c r="E173" s="39" t="s">
        <v>3410</v>
      </c>
    </row>
    <row r="174" spans="1:16" ht="12.75">
      <c r="A174" t="s">
        <v>49</v>
      </c>
      <c s="34" t="s">
        <v>207</v>
      </c>
      <c s="34" t="s">
        <v>731</v>
      </c>
      <c s="35" t="s">
        <v>47</v>
      </c>
      <c s="6" t="s">
        <v>732</v>
      </c>
      <c s="36" t="s">
        <v>75</v>
      </c>
      <c s="37">
        <v>265.43</v>
      </c>
      <c s="36">
        <v>0</v>
      </c>
      <c s="36">
        <f>ROUND(G174*H174,6)</f>
      </c>
      <c r="L174" s="38">
        <v>0</v>
      </c>
      <c s="32">
        <f>ROUND(ROUND(L174,2)*ROUND(G174,3),2)</f>
      </c>
      <c s="36" t="s">
        <v>53</v>
      </c>
      <c>
        <f>(M174*21)/100</f>
      </c>
      <c t="s">
        <v>27</v>
      </c>
    </row>
    <row r="175" spans="1:5" ht="12.75">
      <c r="A175" s="35" t="s">
        <v>54</v>
      </c>
      <c r="E175" s="39" t="s">
        <v>3312</v>
      </c>
    </row>
    <row r="176" spans="1:5" ht="12.75">
      <c r="A176" s="35" t="s">
        <v>55</v>
      </c>
      <c r="E176" s="40" t="s">
        <v>3675</v>
      </c>
    </row>
    <row r="177" spans="1:5" ht="38.25">
      <c r="A177" t="s">
        <v>56</v>
      </c>
      <c r="E177" s="39" t="s">
        <v>3314</v>
      </c>
    </row>
    <row r="178" spans="1:13" ht="12.75">
      <c r="A178" t="s">
        <v>46</v>
      </c>
      <c r="C178" s="31" t="s">
        <v>86</v>
      </c>
      <c r="E178" s="33" t="s">
        <v>2079</v>
      </c>
      <c r="J178" s="32">
        <f>0</f>
      </c>
      <c s="32">
        <f>0</f>
      </c>
      <c s="32">
        <f>0+L179+L183</f>
      </c>
      <c s="32">
        <f>0+M179+M183</f>
      </c>
    </row>
    <row r="179" spans="1:16" ht="12.75">
      <c r="A179" t="s">
        <v>49</v>
      </c>
      <c s="34" t="s">
        <v>219</v>
      </c>
      <c s="34" t="s">
        <v>3676</v>
      </c>
      <c s="35" t="s">
        <v>5</v>
      </c>
      <c s="6" t="s">
        <v>3677</v>
      </c>
      <c s="36" t="s">
        <v>60</v>
      </c>
      <c s="37">
        <v>1530</v>
      </c>
      <c s="36">
        <v>0</v>
      </c>
      <c s="36">
        <f>ROUND(G179*H179,6)</f>
      </c>
      <c r="L179" s="38">
        <v>0</v>
      </c>
      <c s="32">
        <f>ROUND(ROUND(L179,2)*ROUND(G179,3),2)</f>
      </c>
      <c s="36" t="s">
        <v>53</v>
      </c>
      <c>
        <f>(M179*21)/100</f>
      </c>
      <c t="s">
        <v>27</v>
      </c>
    </row>
    <row r="180" spans="1:5" ht="12.75">
      <c r="A180" s="35" t="s">
        <v>54</v>
      </c>
      <c r="E180" s="39" t="s">
        <v>3678</v>
      </c>
    </row>
    <row r="181" spans="1:5" ht="12.75">
      <c r="A181" s="35" t="s">
        <v>55</v>
      </c>
      <c r="E181" s="40" t="s">
        <v>3679</v>
      </c>
    </row>
    <row r="182" spans="1:5" ht="114.75">
      <c r="A182" t="s">
        <v>56</v>
      </c>
      <c r="E182" s="39" t="s">
        <v>3680</v>
      </c>
    </row>
    <row r="183" spans="1:16" ht="12.75">
      <c r="A183" t="s">
        <v>49</v>
      </c>
      <c s="34" t="s">
        <v>223</v>
      </c>
      <c s="34" t="s">
        <v>3681</v>
      </c>
      <c s="35" t="s">
        <v>5</v>
      </c>
      <c s="6" t="s">
        <v>3682</v>
      </c>
      <c s="36" t="s">
        <v>3254</v>
      </c>
      <c s="37">
        <v>73440</v>
      </c>
      <c s="36">
        <v>0</v>
      </c>
      <c s="36">
        <f>ROUND(G183*H183,6)</f>
      </c>
      <c r="L183" s="38">
        <v>0</v>
      </c>
      <c s="32">
        <f>ROUND(ROUND(L183,2)*ROUND(G183,3),2)</f>
      </c>
      <c s="36" t="s">
        <v>53</v>
      </c>
      <c>
        <f>(M183*21)/100</f>
      </c>
      <c t="s">
        <v>27</v>
      </c>
    </row>
    <row r="184" spans="1:5" ht="12.75">
      <c r="A184" s="35" t="s">
        <v>54</v>
      </c>
      <c r="E184" s="39" t="s">
        <v>3683</v>
      </c>
    </row>
    <row r="185" spans="1:5" ht="12.75">
      <c r="A185" s="35" t="s">
        <v>55</v>
      </c>
      <c r="E185" s="40" t="s">
        <v>3684</v>
      </c>
    </row>
    <row r="186" spans="1:5" ht="25.5">
      <c r="A186" t="s">
        <v>56</v>
      </c>
      <c r="E186" s="39" t="s">
        <v>3685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3688</v>
      </c>
      <c r="E8" s="30" t="s">
        <v>3687</v>
      </c>
      <c r="J8" s="29">
        <f>0+J9+J38+J251</f>
      </c>
      <c s="29">
        <f>0+K9+K38+K251</f>
      </c>
      <c s="29">
        <f>0+L9+L38+L251</f>
      </c>
      <c s="29">
        <f>0+M9+M38+M251</f>
      </c>
    </row>
    <row r="9" spans="1:13" ht="12.75">
      <c r="A9" t="s">
        <v>46</v>
      </c>
      <c r="C9" s="31" t="s">
        <v>667</v>
      </c>
      <c r="E9" s="33" t="s">
        <v>668</v>
      </c>
      <c r="J9" s="32">
        <f>0</f>
      </c>
      <c s="32">
        <f>0</f>
      </c>
      <c s="32">
        <f>0+L10+L14+L18+L22+L26+L30+L34</f>
      </c>
      <c s="32">
        <f>0+M10+M14+M18+M22+M26+M30+M34</f>
      </c>
    </row>
    <row r="10" spans="1:16" ht="25.5">
      <c r="A10" t="s">
        <v>49</v>
      </c>
      <c s="34" t="s">
        <v>47</v>
      </c>
      <c s="34" t="s">
        <v>3081</v>
      </c>
      <c s="35" t="s">
        <v>3082</v>
      </c>
      <c s="6" t="s">
        <v>3083</v>
      </c>
      <c s="36" t="s">
        <v>2833</v>
      </c>
      <c s="37">
        <v>3.417</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3084</v>
      </c>
      <c s="35" t="s">
        <v>3085</v>
      </c>
      <c s="6" t="s">
        <v>3086</v>
      </c>
      <c s="36" t="s">
        <v>2833</v>
      </c>
      <c s="37">
        <v>544.58</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6" ht="25.5">
      <c r="A18" t="s">
        <v>49</v>
      </c>
      <c s="34" t="s">
        <v>26</v>
      </c>
      <c s="34" t="s">
        <v>3087</v>
      </c>
      <c s="35" t="s">
        <v>3088</v>
      </c>
      <c s="6" t="s">
        <v>3089</v>
      </c>
      <c s="36" t="s">
        <v>2833</v>
      </c>
      <c s="37">
        <v>1.689</v>
      </c>
      <c s="36">
        <v>0</v>
      </c>
      <c s="36">
        <f>ROUND(G18*H18,6)</f>
      </c>
      <c r="L18" s="38">
        <v>0</v>
      </c>
      <c s="32">
        <f>ROUND(ROUND(L18,2)*ROUND(G18,3),2)</f>
      </c>
      <c s="36" t="s">
        <v>419</v>
      </c>
      <c>
        <f>(M18*21)/100</f>
      </c>
      <c t="s">
        <v>27</v>
      </c>
    </row>
    <row r="19" spans="1:5" ht="12.75">
      <c r="A19" s="35" t="s">
        <v>54</v>
      </c>
      <c r="E19" s="39" t="s">
        <v>2839</v>
      </c>
    </row>
    <row r="20" spans="1:5" ht="12.75">
      <c r="A20" s="35" t="s">
        <v>55</v>
      </c>
      <c r="E20" s="40" t="s">
        <v>5</v>
      </c>
    </row>
    <row r="21" spans="1:5" ht="165.75">
      <c r="A21" t="s">
        <v>56</v>
      </c>
      <c r="E21" s="39" t="s">
        <v>2835</v>
      </c>
    </row>
    <row r="22" spans="1:16" ht="25.5">
      <c r="A22" t="s">
        <v>49</v>
      </c>
      <c s="34" t="s">
        <v>65</v>
      </c>
      <c s="34" t="s">
        <v>3090</v>
      </c>
      <c s="35" t="s">
        <v>3091</v>
      </c>
      <c s="6" t="s">
        <v>3092</v>
      </c>
      <c s="36" t="s">
        <v>2833</v>
      </c>
      <c s="37">
        <v>184</v>
      </c>
      <c s="36">
        <v>0</v>
      </c>
      <c s="36">
        <f>ROUND(G22*H22,6)</f>
      </c>
      <c r="L22" s="38">
        <v>0</v>
      </c>
      <c s="32">
        <f>ROUND(ROUND(L22,2)*ROUND(G22,3),2)</f>
      </c>
      <c s="36" t="s">
        <v>419</v>
      </c>
      <c>
        <f>(M22*21)/100</f>
      </c>
      <c t="s">
        <v>27</v>
      </c>
    </row>
    <row r="23" spans="1:5" ht="12.75">
      <c r="A23" s="35" t="s">
        <v>54</v>
      </c>
      <c r="E23" s="39" t="s">
        <v>2839</v>
      </c>
    </row>
    <row r="24" spans="1:5" ht="12.75">
      <c r="A24" s="35" t="s">
        <v>55</v>
      </c>
      <c r="E24" s="40" t="s">
        <v>5</v>
      </c>
    </row>
    <row r="25" spans="1:5" ht="165.75">
      <c r="A25" t="s">
        <v>56</v>
      </c>
      <c r="E25" s="39" t="s">
        <v>2835</v>
      </c>
    </row>
    <row r="26" spans="1:16" ht="25.5">
      <c r="A26" t="s">
        <v>49</v>
      </c>
      <c s="34" t="s">
        <v>69</v>
      </c>
      <c s="34" t="s">
        <v>3093</v>
      </c>
      <c s="35" t="s">
        <v>3094</v>
      </c>
      <c s="6" t="s">
        <v>3095</v>
      </c>
      <c s="36" t="s">
        <v>2833</v>
      </c>
      <c s="37">
        <v>9453.133</v>
      </c>
      <c s="36">
        <v>0</v>
      </c>
      <c s="36">
        <f>ROUND(G26*H26,6)</f>
      </c>
      <c r="L26" s="38">
        <v>0</v>
      </c>
      <c s="32">
        <f>ROUND(ROUND(L26,2)*ROUND(G26,3),2)</f>
      </c>
      <c s="36" t="s">
        <v>419</v>
      </c>
      <c>
        <f>(M26*21)/100</f>
      </c>
      <c t="s">
        <v>27</v>
      </c>
    </row>
    <row r="27" spans="1:5" ht="12.75">
      <c r="A27" s="35" t="s">
        <v>54</v>
      </c>
      <c r="E27" s="39" t="s">
        <v>2839</v>
      </c>
    </row>
    <row r="28" spans="1:5" ht="12.75">
      <c r="A28" s="35" t="s">
        <v>55</v>
      </c>
      <c r="E28" s="40" t="s">
        <v>3689</v>
      </c>
    </row>
    <row r="29" spans="1:5" ht="165.75">
      <c r="A29" t="s">
        <v>56</v>
      </c>
      <c r="E29" s="39" t="s">
        <v>2835</v>
      </c>
    </row>
    <row r="30" spans="1:16" ht="25.5">
      <c r="A30" t="s">
        <v>49</v>
      </c>
      <c s="34" t="s">
        <v>72</v>
      </c>
      <c s="34" t="s">
        <v>3097</v>
      </c>
      <c s="35" t="s">
        <v>3098</v>
      </c>
      <c s="6" t="s">
        <v>3099</v>
      </c>
      <c s="36" t="s">
        <v>2833</v>
      </c>
      <c s="37">
        <v>2363.283</v>
      </c>
      <c s="36">
        <v>0</v>
      </c>
      <c s="36">
        <f>ROUND(G30*H30,6)</f>
      </c>
      <c r="L30" s="38">
        <v>0</v>
      </c>
      <c s="32">
        <f>ROUND(ROUND(L30,2)*ROUND(G30,3),2)</f>
      </c>
      <c s="36" t="s">
        <v>419</v>
      </c>
      <c>
        <f>(M30*21)/100</f>
      </c>
      <c t="s">
        <v>27</v>
      </c>
    </row>
    <row r="31" spans="1:5" ht="12.75">
      <c r="A31" s="35" t="s">
        <v>54</v>
      </c>
      <c r="E31" s="39" t="s">
        <v>2839</v>
      </c>
    </row>
    <row r="32" spans="1:5" ht="12.75">
      <c r="A32" s="35" t="s">
        <v>55</v>
      </c>
      <c r="E32" s="40" t="s">
        <v>5</v>
      </c>
    </row>
    <row r="33" spans="1:5" ht="165.75">
      <c r="A33" t="s">
        <v>56</v>
      </c>
      <c r="E33" s="39" t="s">
        <v>2835</v>
      </c>
    </row>
    <row r="34" spans="1:16" ht="25.5">
      <c r="A34" t="s">
        <v>49</v>
      </c>
      <c s="34" t="s">
        <v>77</v>
      </c>
      <c s="34" t="s">
        <v>3100</v>
      </c>
      <c s="35" t="s">
        <v>3101</v>
      </c>
      <c s="6" t="s">
        <v>3102</v>
      </c>
      <c s="36" t="s">
        <v>2833</v>
      </c>
      <c s="37">
        <v>0.784</v>
      </c>
      <c s="36">
        <v>0</v>
      </c>
      <c s="36">
        <f>ROUND(G34*H34,6)</f>
      </c>
      <c r="L34" s="38">
        <v>0</v>
      </c>
      <c s="32">
        <f>ROUND(ROUND(L34,2)*ROUND(G34,3),2)</f>
      </c>
      <c s="36" t="s">
        <v>419</v>
      </c>
      <c>
        <f>(M34*21)/100</f>
      </c>
      <c t="s">
        <v>27</v>
      </c>
    </row>
    <row r="35" spans="1:5" ht="12.75">
      <c r="A35" s="35" t="s">
        <v>54</v>
      </c>
      <c r="E35" s="39" t="s">
        <v>2839</v>
      </c>
    </row>
    <row r="36" spans="1:5" ht="12.75">
      <c r="A36" s="35" t="s">
        <v>55</v>
      </c>
      <c r="E36" s="40" t="s">
        <v>3690</v>
      </c>
    </row>
    <row r="37" spans="1:5" ht="165.75">
      <c r="A37" t="s">
        <v>56</v>
      </c>
      <c r="E37" s="39" t="s">
        <v>2835</v>
      </c>
    </row>
    <row r="38" spans="1:13" ht="12.75">
      <c r="A38" t="s">
        <v>46</v>
      </c>
      <c r="C38" s="31" t="s">
        <v>69</v>
      </c>
      <c r="E38" s="33" t="s">
        <v>3104</v>
      </c>
      <c r="J38" s="32">
        <f>0</f>
      </c>
      <c s="32">
        <f>0</f>
      </c>
      <c s="32">
        <f>0+L39+L43+L47+L51+L55+L59+L63+L67+L71+L75+L79+L83+L87+L91+L95+L99+L103+L107+L111+L115+L119+L123+L127+L131+L135+L139+L143+L147+L151+L155+L159+L163+L167+L171+L175+L179+L183+L187+L191+L195+L199+L203+L207+L211+L215+L219+L223+L227+L231+L235+L239+L243+L247</f>
      </c>
      <c s="32">
        <f>0+M39+M43+M47+M51+M55+M59+M63+M67+M71+M75+M79+M83+M87+M91+M95+M99+M103+M107+M111+M115+M119+M123+M127+M131+M135+M139+M143+M147+M151+M155+M159+M163+M167+M171+M175+M179+M183+M187+M191+M195+M199+M203+M207+M211+M215+M219+M223+M227+M231+M235+M239+M243+M247</f>
      </c>
    </row>
    <row r="39" spans="1:16" ht="12.75">
      <c r="A39" t="s">
        <v>49</v>
      </c>
      <c s="34" t="s">
        <v>82</v>
      </c>
      <c s="34" t="s">
        <v>3105</v>
      </c>
      <c s="35" t="s">
        <v>5</v>
      </c>
      <c s="6" t="s">
        <v>3106</v>
      </c>
      <c s="36" t="s">
        <v>60</v>
      </c>
      <c s="37">
        <v>8299.952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3107</v>
      </c>
    </row>
    <row r="43" spans="1:16" ht="12.75">
      <c r="A43" t="s">
        <v>49</v>
      </c>
      <c s="34" t="s">
        <v>86</v>
      </c>
      <c s="34" t="s">
        <v>3108</v>
      </c>
      <c s="35" t="s">
        <v>5</v>
      </c>
      <c s="6" t="s">
        <v>3109</v>
      </c>
      <c s="36" t="s">
        <v>60</v>
      </c>
      <c s="37">
        <v>3376.119</v>
      </c>
      <c s="36">
        <v>0</v>
      </c>
      <c s="36">
        <f>ROUND(G43*H43,6)</f>
      </c>
      <c r="L43" s="38">
        <v>0</v>
      </c>
      <c s="32">
        <f>ROUND(ROUND(L43,2)*ROUND(G43,3),2)</f>
      </c>
      <c s="36" t="s">
        <v>53</v>
      </c>
      <c>
        <f>(M43*21)/100</f>
      </c>
      <c t="s">
        <v>27</v>
      </c>
    </row>
    <row r="44" spans="1:5" ht="12.75">
      <c r="A44" s="35" t="s">
        <v>54</v>
      </c>
      <c r="E44" s="39" t="s">
        <v>5</v>
      </c>
    </row>
    <row r="45" spans="1:5" ht="12.75">
      <c r="A45" s="35" t="s">
        <v>55</v>
      </c>
      <c r="E45" s="40" t="s">
        <v>3691</v>
      </c>
    </row>
    <row r="46" spans="1:5" ht="89.25">
      <c r="A46" t="s">
        <v>56</v>
      </c>
      <c r="E46" s="39" t="s">
        <v>3107</v>
      </c>
    </row>
    <row r="47" spans="1:16" ht="25.5">
      <c r="A47" t="s">
        <v>49</v>
      </c>
      <c s="34" t="s">
        <v>90</v>
      </c>
      <c s="34" t="s">
        <v>3112</v>
      </c>
      <c s="35" t="s">
        <v>5</v>
      </c>
      <c s="6" t="s">
        <v>3113</v>
      </c>
      <c s="36" t="s">
        <v>75</v>
      </c>
      <c s="37">
        <v>870.081</v>
      </c>
      <c s="36">
        <v>0</v>
      </c>
      <c s="36">
        <f>ROUND(G47*H47,6)</f>
      </c>
      <c r="L47" s="38">
        <v>0</v>
      </c>
      <c s="32">
        <f>ROUND(ROUND(L47,2)*ROUND(G47,3),2)</f>
      </c>
      <c s="36" t="s">
        <v>53</v>
      </c>
      <c>
        <f>(M47*21)/100</f>
      </c>
      <c t="s">
        <v>27</v>
      </c>
    </row>
    <row r="48" spans="1:5" ht="12.75">
      <c r="A48" s="35" t="s">
        <v>54</v>
      </c>
      <c r="E48" s="39" t="s">
        <v>5</v>
      </c>
    </row>
    <row r="49" spans="1:5" ht="12.75">
      <c r="A49" s="35" t="s">
        <v>55</v>
      </c>
      <c r="E49" s="40" t="s">
        <v>3692</v>
      </c>
    </row>
    <row r="50" spans="1:5" ht="331.5">
      <c r="A50" t="s">
        <v>56</v>
      </c>
      <c r="E50" s="39" t="s">
        <v>3114</v>
      </c>
    </row>
    <row r="51" spans="1:16" ht="25.5">
      <c r="A51" t="s">
        <v>49</v>
      </c>
      <c s="34" t="s">
        <v>94</v>
      </c>
      <c s="34" t="s">
        <v>3693</v>
      </c>
      <c s="35" t="s">
        <v>5</v>
      </c>
      <c s="6" t="s">
        <v>3694</v>
      </c>
      <c s="36" t="s">
        <v>75</v>
      </c>
      <c s="37">
        <v>960</v>
      </c>
      <c s="36">
        <v>0</v>
      </c>
      <c s="36">
        <f>ROUND(G51*H51,6)</f>
      </c>
      <c r="L51" s="38">
        <v>0</v>
      </c>
      <c s="32">
        <f>ROUND(ROUND(L51,2)*ROUND(G51,3),2)</f>
      </c>
      <c s="36" t="s">
        <v>419</v>
      </c>
      <c>
        <f>(M51*21)/100</f>
      </c>
      <c t="s">
        <v>27</v>
      </c>
    </row>
    <row r="52" spans="1:5" ht="25.5">
      <c r="A52" s="35" t="s">
        <v>54</v>
      </c>
      <c r="E52" s="39" t="s">
        <v>3695</v>
      </c>
    </row>
    <row r="53" spans="1:5" ht="12.75">
      <c r="A53" s="35" t="s">
        <v>55</v>
      </c>
      <c r="E53" s="40" t="s">
        <v>5</v>
      </c>
    </row>
    <row r="54" spans="1:5" ht="409.5">
      <c r="A54" t="s">
        <v>56</v>
      </c>
      <c r="E54" s="39" t="s">
        <v>3696</v>
      </c>
    </row>
    <row r="55" spans="1:16" ht="25.5">
      <c r="A55" t="s">
        <v>49</v>
      </c>
      <c s="34" t="s">
        <v>98</v>
      </c>
      <c s="34" t="s">
        <v>3697</v>
      </c>
      <c s="35" t="s">
        <v>5</v>
      </c>
      <c s="6" t="s">
        <v>3116</v>
      </c>
      <c s="36" t="s">
        <v>75</v>
      </c>
      <c s="37">
        <v>112.798</v>
      </c>
      <c s="36">
        <v>0</v>
      </c>
      <c s="36">
        <f>ROUND(G55*H55,6)</f>
      </c>
      <c r="L55" s="38">
        <v>0</v>
      </c>
      <c s="32">
        <f>ROUND(ROUND(L55,2)*ROUND(G55,3),2)</f>
      </c>
      <c s="36" t="s">
        <v>53</v>
      </c>
      <c>
        <f>(M55*21)/100</f>
      </c>
      <c t="s">
        <v>27</v>
      </c>
    </row>
    <row r="56" spans="1:5" ht="12.75">
      <c r="A56" s="35" t="s">
        <v>54</v>
      </c>
      <c r="E56" s="39" t="s">
        <v>3698</v>
      </c>
    </row>
    <row r="57" spans="1:5" ht="12.75">
      <c r="A57" s="35" t="s">
        <v>55</v>
      </c>
      <c r="E57" s="40" t="s">
        <v>5</v>
      </c>
    </row>
    <row r="58" spans="1:5" ht="344.25">
      <c r="A58" t="s">
        <v>56</v>
      </c>
      <c r="E58" s="39" t="s">
        <v>3118</v>
      </c>
    </row>
    <row r="59" spans="1:16" ht="25.5">
      <c r="A59" t="s">
        <v>49</v>
      </c>
      <c s="34" t="s">
        <v>103</v>
      </c>
      <c s="34" t="s">
        <v>3697</v>
      </c>
      <c s="35" t="s">
        <v>47</v>
      </c>
      <c s="6" t="s">
        <v>3116</v>
      </c>
      <c s="36" t="s">
        <v>75</v>
      </c>
      <c s="37">
        <v>171.948</v>
      </c>
      <c s="36">
        <v>0</v>
      </c>
      <c s="36">
        <f>ROUND(G59*H59,6)</f>
      </c>
      <c r="L59" s="38">
        <v>0</v>
      </c>
      <c s="32">
        <f>ROUND(ROUND(L59,2)*ROUND(G59,3),2)</f>
      </c>
      <c s="36" t="s">
        <v>53</v>
      </c>
      <c>
        <f>(M59*21)/100</f>
      </c>
      <c t="s">
        <v>27</v>
      </c>
    </row>
    <row r="60" spans="1:5" ht="12.75">
      <c r="A60" s="35" t="s">
        <v>54</v>
      </c>
      <c r="E60" s="39" t="s">
        <v>3699</v>
      </c>
    </row>
    <row r="61" spans="1:5" ht="12.75">
      <c r="A61" s="35" t="s">
        <v>55</v>
      </c>
      <c r="E61" s="40" t="s">
        <v>5</v>
      </c>
    </row>
    <row r="62" spans="1:5" ht="344.25">
      <c r="A62" t="s">
        <v>56</v>
      </c>
      <c r="E62" s="39" t="s">
        <v>3118</v>
      </c>
    </row>
    <row r="63" spans="1:16" ht="25.5">
      <c r="A63" t="s">
        <v>49</v>
      </c>
      <c s="34" t="s">
        <v>106</v>
      </c>
      <c s="34" t="s">
        <v>3700</v>
      </c>
      <c s="35" t="s">
        <v>5</v>
      </c>
      <c s="6" t="s">
        <v>3121</v>
      </c>
      <c s="36" t="s">
        <v>75</v>
      </c>
      <c s="37">
        <v>1244.27</v>
      </c>
      <c s="36">
        <v>0</v>
      </c>
      <c s="36">
        <f>ROUND(G63*H63,6)</f>
      </c>
      <c r="L63" s="38">
        <v>0</v>
      </c>
      <c s="32">
        <f>ROUND(ROUND(L63,2)*ROUND(G63,3),2)</f>
      </c>
      <c s="36" t="s">
        <v>419</v>
      </c>
      <c>
        <f>(M63*21)/100</f>
      </c>
      <c t="s">
        <v>27</v>
      </c>
    </row>
    <row r="64" spans="1:5" ht="12.75">
      <c r="A64" s="35" t="s">
        <v>54</v>
      </c>
      <c r="E64" s="39" t="s">
        <v>3701</v>
      </c>
    </row>
    <row r="65" spans="1:5" ht="12.75">
      <c r="A65" s="35" t="s">
        <v>55</v>
      </c>
      <c r="E65" s="40" t="s">
        <v>5</v>
      </c>
    </row>
    <row r="66" spans="1:5" ht="344.25">
      <c r="A66" t="s">
        <v>56</v>
      </c>
      <c r="E66" s="39" t="s">
        <v>3118</v>
      </c>
    </row>
    <row r="67" spans="1:16" ht="25.5">
      <c r="A67" t="s">
        <v>49</v>
      </c>
      <c s="34" t="s">
        <v>110</v>
      </c>
      <c s="34" t="s">
        <v>3702</v>
      </c>
      <c s="35" t="s">
        <v>5</v>
      </c>
      <c s="6" t="s">
        <v>3703</v>
      </c>
      <c s="36" t="s">
        <v>75</v>
      </c>
      <c s="37">
        <v>72.193</v>
      </c>
      <c s="36">
        <v>0</v>
      </c>
      <c s="36">
        <f>ROUND(G67*H67,6)</f>
      </c>
      <c r="L67" s="38">
        <v>0</v>
      </c>
      <c s="32">
        <f>ROUND(ROUND(L67,2)*ROUND(G67,3),2)</f>
      </c>
      <c s="36" t="s">
        <v>419</v>
      </c>
      <c>
        <f>(M67*21)/100</f>
      </c>
      <c t="s">
        <v>27</v>
      </c>
    </row>
    <row r="68" spans="1:5" ht="12.75">
      <c r="A68" s="35" t="s">
        <v>54</v>
      </c>
      <c r="E68" s="39" t="s">
        <v>3704</v>
      </c>
    </row>
    <row r="69" spans="1:5" ht="12.75">
      <c r="A69" s="35" t="s">
        <v>55</v>
      </c>
      <c r="E69" s="40" t="s">
        <v>5</v>
      </c>
    </row>
    <row r="70" spans="1:5" ht="409.5">
      <c r="A70" t="s">
        <v>56</v>
      </c>
      <c r="E70" s="39" t="s">
        <v>3705</v>
      </c>
    </row>
    <row r="71" spans="1:16" ht="12.75">
      <c r="A71" t="s">
        <v>49</v>
      </c>
      <c s="34" t="s">
        <v>113</v>
      </c>
      <c s="34" t="s">
        <v>3706</v>
      </c>
      <c s="35" t="s">
        <v>5</v>
      </c>
      <c s="6" t="s">
        <v>3707</v>
      </c>
      <c s="36" t="s">
        <v>80</v>
      </c>
      <c s="37">
        <v>12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3127</v>
      </c>
    </row>
    <row r="75" spans="1:16" ht="12.75">
      <c r="A75" t="s">
        <v>49</v>
      </c>
      <c s="34" t="s">
        <v>117</v>
      </c>
      <c s="34" t="s">
        <v>3128</v>
      </c>
      <c s="35" t="s">
        <v>5</v>
      </c>
      <c s="6" t="s">
        <v>3129</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3127</v>
      </c>
    </row>
    <row r="79" spans="1:16" ht="12.75">
      <c r="A79" t="s">
        <v>49</v>
      </c>
      <c s="34" t="s">
        <v>121</v>
      </c>
      <c s="34" t="s">
        <v>3708</v>
      </c>
      <c s="35" t="s">
        <v>5</v>
      </c>
      <c s="6" t="s">
        <v>3709</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3127</v>
      </c>
    </row>
    <row r="83" spans="1:16" ht="12.75">
      <c r="A83" t="s">
        <v>49</v>
      </c>
      <c s="34" t="s">
        <v>125</v>
      </c>
      <c s="34" t="s">
        <v>3132</v>
      </c>
      <c s="35" t="s">
        <v>5</v>
      </c>
      <c s="6" t="s">
        <v>3133</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3127</v>
      </c>
    </row>
    <row r="87" spans="1:16" ht="12.75">
      <c r="A87" t="s">
        <v>49</v>
      </c>
      <c s="34" t="s">
        <v>128</v>
      </c>
      <c s="34" t="s">
        <v>3710</v>
      </c>
      <c s="35" t="s">
        <v>5</v>
      </c>
      <c s="6" t="s">
        <v>3711</v>
      </c>
      <c s="36" t="s">
        <v>682</v>
      </c>
      <c s="37">
        <v>15</v>
      </c>
      <c s="36">
        <v>0</v>
      </c>
      <c s="36">
        <f>ROUND(G87*H87,6)</f>
      </c>
      <c r="L87" s="38">
        <v>0</v>
      </c>
      <c s="32">
        <f>ROUND(ROUND(L87,2)*ROUND(G87,3),2)</f>
      </c>
      <c s="36" t="s">
        <v>53</v>
      </c>
      <c>
        <f>(M87*21)/100</f>
      </c>
      <c t="s">
        <v>27</v>
      </c>
    </row>
    <row r="88" spans="1:5" ht="12.75">
      <c r="A88" s="35" t="s">
        <v>54</v>
      </c>
      <c r="E88" s="39" t="s">
        <v>5</v>
      </c>
    </row>
    <row r="89" spans="1:5" ht="12.75">
      <c r="A89" s="35" t="s">
        <v>55</v>
      </c>
      <c r="E89" s="40" t="s">
        <v>3186</v>
      </c>
    </row>
    <row r="90" spans="1:5" ht="114.75">
      <c r="A90" t="s">
        <v>56</v>
      </c>
      <c r="E90" s="39" t="s">
        <v>3712</v>
      </c>
    </row>
    <row r="91" spans="1:16" ht="12.75">
      <c r="A91" t="s">
        <v>49</v>
      </c>
      <c s="34" t="s">
        <v>132</v>
      </c>
      <c s="34" t="s">
        <v>3134</v>
      </c>
      <c s="35" t="s">
        <v>5</v>
      </c>
      <c s="6" t="s">
        <v>3135</v>
      </c>
      <c s="36" t="s">
        <v>682</v>
      </c>
      <c s="37">
        <v>1</v>
      </c>
      <c s="36">
        <v>0</v>
      </c>
      <c s="36">
        <f>ROUND(G91*H91,6)</f>
      </c>
      <c r="L91" s="38">
        <v>0</v>
      </c>
      <c s="32">
        <f>ROUND(ROUND(L91,2)*ROUND(G91,3),2)</f>
      </c>
      <c s="36" t="s">
        <v>53</v>
      </c>
      <c>
        <f>(M91*21)/100</f>
      </c>
      <c t="s">
        <v>27</v>
      </c>
    </row>
    <row r="92" spans="1:5" ht="12.75">
      <c r="A92" s="35" t="s">
        <v>54</v>
      </c>
      <c r="E92" s="39" t="s">
        <v>5</v>
      </c>
    </row>
    <row r="93" spans="1:5" ht="12.75">
      <c r="A93" s="35" t="s">
        <v>55</v>
      </c>
      <c r="E93" s="40" t="s">
        <v>3186</v>
      </c>
    </row>
    <row r="94" spans="1:5" ht="114.75">
      <c r="A94" t="s">
        <v>56</v>
      </c>
      <c r="E94" s="39" t="s">
        <v>3136</v>
      </c>
    </row>
    <row r="95" spans="1:16" ht="12.75">
      <c r="A95" t="s">
        <v>49</v>
      </c>
      <c s="34" t="s">
        <v>136</v>
      </c>
      <c s="34" t="s">
        <v>3137</v>
      </c>
      <c s="35" t="s">
        <v>5</v>
      </c>
      <c s="6" t="s">
        <v>3138</v>
      </c>
      <c s="36" t="s">
        <v>80</v>
      </c>
      <c s="37">
        <v>18</v>
      </c>
      <c s="36">
        <v>0</v>
      </c>
      <c s="36">
        <f>ROUND(G95*H95,6)</f>
      </c>
      <c r="L95" s="38">
        <v>0</v>
      </c>
      <c s="32">
        <f>ROUND(ROUND(L95,2)*ROUND(G95,3),2)</f>
      </c>
      <c s="36" t="s">
        <v>53</v>
      </c>
      <c>
        <f>(M95*21)/100</f>
      </c>
      <c t="s">
        <v>27</v>
      </c>
    </row>
    <row r="96" spans="1:5" ht="12.75">
      <c r="A96" s="35" t="s">
        <v>54</v>
      </c>
      <c r="E96" s="39" t="s">
        <v>5</v>
      </c>
    </row>
    <row r="97" spans="1:5" ht="12.75">
      <c r="A97" s="35" t="s">
        <v>55</v>
      </c>
      <c r="E97" s="40" t="s">
        <v>3186</v>
      </c>
    </row>
    <row r="98" spans="1:5" ht="76.5">
      <c r="A98" t="s">
        <v>56</v>
      </c>
      <c r="E98" s="39" t="s">
        <v>3139</v>
      </c>
    </row>
    <row r="99" spans="1:16" ht="25.5">
      <c r="A99" t="s">
        <v>49</v>
      </c>
      <c s="34" t="s">
        <v>139</v>
      </c>
      <c s="34" t="s">
        <v>3713</v>
      </c>
      <c s="35" t="s">
        <v>47</v>
      </c>
      <c s="6" t="s">
        <v>3714</v>
      </c>
      <c s="36" t="s">
        <v>682</v>
      </c>
      <c s="37">
        <v>23</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3214</v>
      </c>
    </row>
    <row r="103" spans="1:16" ht="25.5">
      <c r="A103" t="s">
        <v>49</v>
      </c>
      <c s="34" t="s">
        <v>143</v>
      </c>
      <c s="34" t="s">
        <v>3212</v>
      </c>
      <c s="35" t="s">
        <v>5</v>
      </c>
      <c s="6" t="s">
        <v>3213</v>
      </c>
      <c s="36" t="s">
        <v>682</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3214</v>
      </c>
    </row>
    <row r="107" spans="1:16" ht="25.5">
      <c r="A107" t="s">
        <v>49</v>
      </c>
      <c s="34" t="s">
        <v>146</v>
      </c>
      <c s="34" t="s">
        <v>3715</v>
      </c>
      <c s="35" t="s">
        <v>5</v>
      </c>
      <c s="6" t="s">
        <v>3716</v>
      </c>
      <c s="36" t="s">
        <v>682</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787</v>
      </c>
      <c s="34" t="s">
        <v>3140</v>
      </c>
      <c s="35" t="s">
        <v>5</v>
      </c>
      <c s="6" t="s">
        <v>3141</v>
      </c>
      <c s="36" t="s">
        <v>75</v>
      </c>
      <c s="37">
        <v>1614.99</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3142</v>
      </c>
    </row>
    <row r="115" spans="1:16" ht="12.75">
      <c r="A115" t="s">
        <v>49</v>
      </c>
      <c s="34" t="s">
        <v>151</v>
      </c>
      <c s="34" t="s">
        <v>3143</v>
      </c>
      <c s="35" t="s">
        <v>5</v>
      </c>
      <c s="6" t="s">
        <v>3144</v>
      </c>
      <c s="36" t="s">
        <v>80</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3145</v>
      </c>
    </row>
    <row r="119" spans="1:16" ht="12.75">
      <c r="A119" t="s">
        <v>49</v>
      </c>
      <c s="34" t="s">
        <v>155</v>
      </c>
      <c s="34" t="s">
        <v>3149</v>
      </c>
      <c s="35" t="s">
        <v>5</v>
      </c>
      <c s="6" t="s">
        <v>3150</v>
      </c>
      <c s="36" t="s">
        <v>80</v>
      </c>
      <c s="37">
        <v>12</v>
      </c>
      <c s="36">
        <v>0</v>
      </c>
      <c s="36">
        <f>ROUND(G119*H119,6)</f>
      </c>
      <c r="L119" s="38">
        <v>0</v>
      </c>
      <c s="32">
        <f>ROUND(ROUND(L119,2)*ROUND(G119,3),2)</f>
      </c>
      <c s="36" t="s">
        <v>53</v>
      </c>
      <c>
        <f>(M119*21)/100</f>
      </c>
      <c t="s">
        <v>27</v>
      </c>
    </row>
    <row r="120" spans="1:5" ht="12.75">
      <c r="A120" s="35" t="s">
        <v>54</v>
      </c>
      <c r="E120" s="39" t="s">
        <v>5</v>
      </c>
    </row>
    <row r="121" spans="1:5" ht="12.75">
      <c r="A121" s="35" t="s">
        <v>55</v>
      </c>
      <c r="E121" s="40" t="s">
        <v>3151</v>
      </c>
    </row>
    <row r="122" spans="1:5" ht="165.75">
      <c r="A122" t="s">
        <v>56</v>
      </c>
      <c r="E122" s="39" t="s">
        <v>3152</v>
      </c>
    </row>
    <row r="123" spans="1:16" ht="12.75">
      <c r="A123" t="s">
        <v>49</v>
      </c>
      <c s="34" t="s">
        <v>159</v>
      </c>
      <c s="34" t="s">
        <v>3146</v>
      </c>
      <c s="35" t="s">
        <v>5</v>
      </c>
      <c s="6" t="s">
        <v>3147</v>
      </c>
      <c s="36" t="s">
        <v>80</v>
      </c>
      <c s="37">
        <v>176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3148</v>
      </c>
    </row>
    <row r="127" spans="1:16" ht="12.75">
      <c r="A127" t="s">
        <v>49</v>
      </c>
      <c s="34" t="s">
        <v>163</v>
      </c>
      <c s="34" t="s">
        <v>3717</v>
      </c>
      <c s="35" t="s">
        <v>5</v>
      </c>
      <c s="6" t="s">
        <v>3718</v>
      </c>
      <c s="36" t="s">
        <v>80</v>
      </c>
      <c s="37">
        <v>2</v>
      </c>
      <c s="36">
        <v>0</v>
      </c>
      <c s="36">
        <f>ROUND(G127*H127,6)</f>
      </c>
      <c r="L127" s="38">
        <v>0</v>
      </c>
      <c s="32">
        <f>ROUND(ROUND(L127,2)*ROUND(G127,3),2)</f>
      </c>
      <c s="36" t="s">
        <v>53</v>
      </c>
      <c>
        <f>(M127*21)/100</f>
      </c>
      <c t="s">
        <v>27</v>
      </c>
    </row>
    <row r="128" spans="1:5" ht="12.75">
      <c r="A128" s="35" t="s">
        <v>54</v>
      </c>
      <c r="E128" s="39" t="s">
        <v>3719</v>
      </c>
    </row>
    <row r="129" spans="1:5" ht="12.75">
      <c r="A129" s="35" t="s">
        <v>55</v>
      </c>
      <c r="E129" s="40" t="s">
        <v>3151</v>
      </c>
    </row>
    <row r="130" spans="1:5" ht="191.25">
      <c r="A130" t="s">
        <v>56</v>
      </c>
      <c r="E130" s="39" t="s">
        <v>3720</v>
      </c>
    </row>
    <row r="131" spans="1:16" ht="12.75">
      <c r="A131" t="s">
        <v>49</v>
      </c>
      <c s="34" t="s">
        <v>167</v>
      </c>
      <c s="34" t="s">
        <v>3721</v>
      </c>
      <c s="35" t="s">
        <v>5</v>
      </c>
      <c s="6" t="s">
        <v>3722</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04">
      <c r="A134" t="s">
        <v>56</v>
      </c>
      <c r="E134" s="39" t="s">
        <v>3723</v>
      </c>
    </row>
    <row r="135" spans="1:16" ht="12.75">
      <c r="A135" t="s">
        <v>49</v>
      </c>
      <c s="34" t="s">
        <v>171</v>
      </c>
      <c s="34" t="s">
        <v>3153</v>
      </c>
      <c s="35" t="s">
        <v>5</v>
      </c>
      <c s="6" t="s">
        <v>3154</v>
      </c>
      <c s="36" t="s">
        <v>75</v>
      </c>
      <c s="37">
        <v>4477.404</v>
      </c>
      <c s="36">
        <v>0</v>
      </c>
      <c s="36">
        <f>ROUND(G135*H135,6)</f>
      </c>
      <c r="L135" s="38">
        <v>0</v>
      </c>
      <c s="32">
        <f>ROUND(ROUND(L135,2)*ROUND(G135,3),2)</f>
      </c>
      <c s="36" t="s">
        <v>53</v>
      </c>
      <c>
        <f>(M135*21)/100</f>
      </c>
      <c t="s">
        <v>27</v>
      </c>
    </row>
    <row r="136" spans="1:5" ht="12.75">
      <c r="A136" s="35" t="s">
        <v>54</v>
      </c>
      <c r="E136" s="39" t="s">
        <v>3724</v>
      </c>
    </row>
    <row r="137" spans="1:5" ht="12.75">
      <c r="A137" s="35" t="s">
        <v>55</v>
      </c>
      <c r="E137" s="40" t="s">
        <v>5</v>
      </c>
    </row>
    <row r="138" spans="1:5" ht="165.75">
      <c r="A138" t="s">
        <v>56</v>
      </c>
      <c r="E138" s="39" t="s">
        <v>3155</v>
      </c>
    </row>
    <row r="139" spans="1:16" ht="25.5">
      <c r="A139" t="s">
        <v>49</v>
      </c>
      <c s="34" t="s">
        <v>175</v>
      </c>
      <c s="34" t="s">
        <v>3156</v>
      </c>
      <c s="35" t="s">
        <v>5</v>
      </c>
      <c s="6" t="s">
        <v>3157</v>
      </c>
      <c s="36" t="s">
        <v>75</v>
      </c>
      <c s="37">
        <v>3365.807</v>
      </c>
      <c s="36">
        <v>0</v>
      </c>
      <c s="36">
        <f>ROUND(G139*H139,6)</f>
      </c>
      <c r="L139" s="38">
        <v>0</v>
      </c>
      <c s="32">
        <f>ROUND(ROUND(L139,2)*ROUND(G139,3),2)</f>
      </c>
      <c s="36" t="s">
        <v>53</v>
      </c>
      <c>
        <f>(M139*21)/100</f>
      </c>
      <c t="s">
        <v>27</v>
      </c>
    </row>
    <row r="140" spans="1:5" ht="12.75">
      <c r="A140" s="35" t="s">
        <v>54</v>
      </c>
      <c r="E140" s="39" t="s">
        <v>3725</v>
      </c>
    </row>
    <row r="141" spans="1:5" ht="12.75">
      <c r="A141" s="35" t="s">
        <v>55</v>
      </c>
      <c r="E141" s="40" t="s">
        <v>5</v>
      </c>
    </row>
    <row r="142" spans="1:5" ht="114.75">
      <c r="A142" t="s">
        <v>56</v>
      </c>
      <c r="E142" s="39" t="s">
        <v>3158</v>
      </c>
    </row>
    <row r="143" spans="1:16" ht="25.5">
      <c r="A143" t="s">
        <v>49</v>
      </c>
      <c s="34" t="s">
        <v>179</v>
      </c>
      <c s="34" t="s">
        <v>3159</v>
      </c>
      <c s="35" t="s">
        <v>5</v>
      </c>
      <c s="6" t="s">
        <v>3160</v>
      </c>
      <c s="36" t="s">
        <v>75</v>
      </c>
      <c s="37">
        <v>1111.597</v>
      </c>
      <c s="36">
        <v>0</v>
      </c>
      <c s="36">
        <f>ROUND(G143*H143,6)</f>
      </c>
      <c r="L143" s="38">
        <v>0</v>
      </c>
      <c s="32">
        <f>ROUND(ROUND(L143,2)*ROUND(G143,3),2)</f>
      </c>
      <c s="36" t="s">
        <v>53</v>
      </c>
      <c>
        <f>(M143*21)/100</f>
      </c>
      <c t="s">
        <v>27</v>
      </c>
    </row>
    <row r="144" spans="1:5" ht="12.75">
      <c r="A144" s="35" t="s">
        <v>54</v>
      </c>
      <c r="E144" s="39" t="s">
        <v>3726</v>
      </c>
    </row>
    <row r="145" spans="1:5" ht="12.75">
      <c r="A145" s="35" t="s">
        <v>55</v>
      </c>
      <c r="E145" s="40" t="s">
        <v>5</v>
      </c>
    </row>
    <row r="146" spans="1:5" ht="114.75">
      <c r="A146" t="s">
        <v>56</v>
      </c>
      <c r="E146" s="39" t="s">
        <v>3158</v>
      </c>
    </row>
    <row r="147" spans="1:16" ht="25.5">
      <c r="A147" t="s">
        <v>49</v>
      </c>
      <c s="34" t="s">
        <v>183</v>
      </c>
      <c s="34" t="s">
        <v>3727</v>
      </c>
      <c s="35" t="s">
        <v>5</v>
      </c>
      <c s="6" t="s">
        <v>3728</v>
      </c>
      <c s="36" t="s">
        <v>80</v>
      </c>
      <c s="37">
        <v>75</v>
      </c>
      <c s="36">
        <v>0</v>
      </c>
      <c s="36">
        <f>ROUND(G147*H147,6)</f>
      </c>
      <c r="L147" s="38">
        <v>0</v>
      </c>
      <c s="32">
        <f>ROUND(ROUND(L147,2)*ROUND(G147,3),2)</f>
      </c>
      <c s="36" t="s">
        <v>53</v>
      </c>
      <c>
        <f>(M147*21)/100</f>
      </c>
      <c t="s">
        <v>27</v>
      </c>
    </row>
    <row r="148" spans="1:5" ht="12.75">
      <c r="A148" s="35" t="s">
        <v>54</v>
      </c>
      <c r="E148" s="39" t="s">
        <v>3729</v>
      </c>
    </row>
    <row r="149" spans="1:5" ht="12.75">
      <c r="A149" s="35" t="s">
        <v>55</v>
      </c>
      <c r="E149" s="40" t="s">
        <v>5</v>
      </c>
    </row>
    <row r="150" spans="1:5" ht="178.5">
      <c r="A150" t="s">
        <v>56</v>
      </c>
      <c r="E150" s="39" t="s">
        <v>3730</v>
      </c>
    </row>
    <row r="151" spans="1:16" ht="12.75">
      <c r="A151" t="s">
        <v>49</v>
      </c>
      <c s="34" t="s">
        <v>187</v>
      </c>
      <c s="34" t="s">
        <v>3161</v>
      </c>
      <c s="35" t="s">
        <v>5</v>
      </c>
      <c s="6" t="s">
        <v>3162</v>
      </c>
      <c s="36" t="s">
        <v>80</v>
      </c>
      <c s="37">
        <v>133</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3163</v>
      </c>
    </row>
    <row r="155" spans="1:16" ht="12.75">
      <c r="A155" t="s">
        <v>49</v>
      </c>
      <c s="34" t="s">
        <v>191</v>
      </c>
      <c s="34" t="s">
        <v>3164</v>
      </c>
      <c s="35" t="s">
        <v>5</v>
      </c>
      <c s="6" t="s">
        <v>3165</v>
      </c>
      <c s="36" t="s">
        <v>80</v>
      </c>
      <c s="37">
        <v>42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65.75">
      <c r="A158" t="s">
        <v>56</v>
      </c>
      <c r="E158" s="39" t="s">
        <v>3166</v>
      </c>
    </row>
    <row r="159" spans="1:16" ht="12.75">
      <c r="A159" t="s">
        <v>49</v>
      </c>
      <c s="34" t="s">
        <v>195</v>
      </c>
      <c s="34" t="s">
        <v>3731</v>
      </c>
      <c s="35" t="s">
        <v>5</v>
      </c>
      <c s="6" t="s">
        <v>3732</v>
      </c>
      <c s="36" t="s">
        <v>80</v>
      </c>
      <c s="37">
        <v>2</v>
      </c>
      <c s="36">
        <v>0</v>
      </c>
      <c s="36">
        <f>ROUND(G159*H159,6)</f>
      </c>
      <c r="L159" s="38">
        <v>0</v>
      </c>
      <c s="32">
        <f>ROUND(ROUND(L159,2)*ROUND(G159,3),2)</f>
      </c>
      <c s="36" t="s">
        <v>419</v>
      </c>
      <c>
        <f>(M159*21)/100</f>
      </c>
      <c t="s">
        <v>27</v>
      </c>
    </row>
    <row r="160" spans="1:5" ht="12.75">
      <c r="A160" s="35" t="s">
        <v>54</v>
      </c>
      <c r="E160" s="39" t="s">
        <v>5</v>
      </c>
    </row>
    <row r="161" spans="1:5" ht="12.75">
      <c r="A161" s="35" t="s">
        <v>55</v>
      </c>
      <c r="E161" s="40" t="s">
        <v>3733</v>
      </c>
    </row>
    <row r="162" spans="1:5" ht="178.5">
      <c r="A162" t="s">
        <v>56</v>
      </c>
      <c r="E162" s="39" t="s">
        <v>3734</v>
      </c>
    </row>
    <row r="163" spans="1:16" ht="25.5">
      <c r="A163" t="s">
        <v>49</v>
      </c>
      <c s="34" t="s">
        <v>199</v>
      </c>
      <c s="34" t="s">
        <v>3167</v>
      </c>
      <c s="35" t="s">
        <v>5</v>
      </c>
      <c s="6" t="s">
        <v>3168</v>
      </c>
      <c s="36" t="s">
        <v>80</v>
      </c>
      <c s="37">
        <v>22</v>
      </c>
      <c s="36">
        <v>0</v>
      </c>
      <c s="36">
        <f>ROUND(G163*H163,6)</f>
      </c>
      <c r="L163" s="38">
        <v>0</v>
      </c>
      <c s="32">
        <f>ROUND(ROUND(L163,2)*ROUND(G163,3),2)</f>
      </c>
      <c s="36" t="s">
        <v>53</v>
      </c>
      <c>
        <f>(M163*21)/100</f>
      </c>
      <c t="s">
        <v>27</v>
      </c>
    </row>
    <row r="164" spans="1:5" ht="12.75">
      <c r="A164" s="35" t="s">
        <v>54</v>
      </c>
      <c r="E164" s="39" t="s">
        <v>5</v>
      </c>
    </row>
    <row r="165" spans="1:5" ht="12.75">
      <c r="A165" s="35" t="s">
        <v>55</v>
      </c>
      <c r="E165" s="40" t="s">
        <v>3169</v>
      </c>
    </row>
    <row r="166" spans="1:5" ht="242.25">
      <c r="A166" t="s">
        <v>56</v>
      </c>
      <c r="E166" s="39" t="s">
        <v>3170</v>
      </c>
    </row>
    <row r="167" spans="1:16" ht="25.5">
      <c r="A167" t="s">
        <v>49</v>
      </c>
      <c s="34" t="s">
        <v>203</v>
      </c>
      <c s="34" t="s">
        <v>3180</v>
      </c>
      <c s="35" t="s">
        <v>5</v>
      </c>
      <c s="6" t="s">
        <v>3181</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242.25">
      <c r="A170" t="s">
        <v>56</v>
      </c>
      <c r="E170" s="39" t="s">
        <v>3735</v>
      </c>
    </row>
    <row r="171" spans="1:16" ht="25.5">
      <c r="A171" t="s">
        <v>49</v>
      </c>
      <c s="34" t="s">
        <v>207</v>
      </c>
      <c s="34" t="s">
        <v>3736</v>
      </c>
      <c s="35" t="s">
        <v>5</v>
      </c>
      <c s="6" t="s">
        <v>3737</v>
      </c>
      <c s="36" t="s">
        <v>80</v>
      </c>
      <c s="37">
        <v>2</v>
      </c>
      <c s="36">
        <v>0</v>
      </c>
      <c s="36">
        <f>ROUND(G171*H171,6)</f>
      </c>
      <c r="L171" s="38">
        <v>0</v>
      </c>
      <c s="32">
        <f>ROUND(ROUND(L171,2)*ROUND(G171,3),2)</f>
      </c>
      <c s="36" t="s">
        <v>53</v>
      </c>
      <c>
        <f>(M171*21)/100</f>
      </c>
      <c t="s">
        <v>27</v>
      </c>
    </row>
    <row r="172" spans="1:5" ht="12.75">
      <c r="A172" s="35" t="s">
        <v>54</v>
      </c>
      <c r="E172" s="39" t="s">
        <v>3738</v>
      </c>
    </row>
    <row r="173" spans="1:5" ht="12.75">
      <c r="A173" s="35" t="s">
        <v>55</v>
      </c>
      <c r="E173" s="40" t="s">
        <v>3739</v>
      </c>
    </row>
    <row r="174" spans="1:5" ht="242.25">
      <c r="A174" t="s">
        <v>56</v>
      </c>
      <c r="E174" s="39" t="s">
        <v>3179</v>
      </c>
    </row>
    <row r="175" spans="1:16" ht="25.5">
      <c r="A175" t="s">
        <v>49</v>
      </c>
      <c s="34" t="s">
        <v>211</v>
      </c>
      <c s="34" t="s">
        <v>3177</v>
      </c>
      <c s="35" t="s">
        <v>5</v>
      </c>
      <c s="6" t="s">
        <v>3178</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42.25">
      <c r="A178" t="s">
        <v>56</v>
      </c>
      <c r="E178" s="39" t="s">
        <v>3179</v>
      </c>
    </row>
    <row r="179" spans="1:16" ht="25.5">
      <c r="A179" t="s">
        <v>49</v>
      </c>
      <c s="34" t="s">
        <v>215</v>
      </c>
      <c s="34" t="s">
        <v>3171</v>
      </c>
      <c s="35" t="s">
        <v>5</v>
      </c>
      <c s="6" t="s">
        <v>3172</v>
      </c>
      <c s="36" t="s">
        <v>80</v>
      </c>
      <c s="37">
        <v>18</v>
      </c>
      <c s="36">
        <v>0</v>
      </c>
      <c s="36">
        <f>ROUND(G179*H179,6)</f>
      </c>
      <c r="L179" s="38">
        <v>0</v>
      </c>
      <c s="32">
        <f>ROUND(ROUND(L179,2)*ROUND(G179,3),2)</f>
      </c>
      <c s="36" t="s">
        <v>53</v>
      </c>
      <c>
        <f>(M179*21)/100</f>
      </c>
      <c t="s">
        <v>27</v>
      </c>
    </row>
    <row r="180" spans="1:5" ht="12.75">
      <c r="A180" s="35" t="s">
        <v>54</v>
      </c>
      <c r="E180" s="39" t="s">
        <v>5</v>
      </c>
    </row>
    <row r="181" spans="1:5" ht="12.75">
      <c r="A181" s="35" t="s">
        <v>55</v>
      </c>
      <c r="E181" s="40" t="s">
        <v>3173</v>
      </c>
    </row>
    <row r="182" spans="1:5" ht="242.25">
      <c r="A182" t="s">
        <v>56</v>
      </c>
      <c r="E182" s="39" t="s">
        <v>3174</v>
      </c>
    </row>
    <row r="183" spans="1:16" ht="25.5">
      <c r="A183" t="s">
        <v>49</v>
      </c>
      <c s="34" t="s">
        <v>219</v>
      </c>
      <c s="34" t="s">
        <v>3175</v>
      </c>
      <c s="35" t="s">
        <v>5</v>
      </c>
      <c s="6" t="s">
        <v>3176</v>
      </c>
      <c s="36" t="s">
        <v>80</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3740</v>
      </c>
    </row>
    <row r="186" spans="1:5" ht="242.25">
      <c r="A186" t="s">
        <v>56</v>
      </c>
      <c r="E186" s="39" t="s">
        <v>3174</v>
      </c>
    </row>
    <row r="187" spans="1:16" ht="25.5">
      <c r="A187" t="s">
        <v>49</v>
      </c>
      <c s="34" t="s">
        <v>223</v>
      </c>
      <c s="34" t="s">
        <v>3736</v>
      </c>
      <c s="35" t="s">
        <v>47</v>
      </c>
      <c s="6" t="s">
        <v>3737</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42.25">
      <c r="A190" t="s">
        <v>56</v>
      </c>
      <c r="E190" s="39" t="s">
        <v>3179</v>
      </c>
    </row>
    <row r="191" spans="1:16" ht="25.5">
      <c r="A191" t="s">
        <v>49</v>
      </c>
      <c s="34" t="s">
        <v>227</v>
      </c>
      <c s="34" t="s">
        <v>3182</v>
      </c>
      <c s="35" t="s">
        <v>5</v>
      </c>
      <c s="6" t="s">
        <v>3183</v>
      </c>
      <c s="36" t="s">
        <v>80</v>
      </c>
      <c s="37">
        <v>6</v>
      </c>
      <c s="36">
        <v>0</v>
      </c>
      <c s="36">
        <f>ROUND(G191*H191,6)</f>
      </c>
      <c r="L191" s="38">
        <v>0</v>
      </c>
      <c s="32">
        <f>ROUND(ROUND(L191,2)*ROUND(G191,3),2)</f>
      </c>
      <c s="36" t="s">
        <v>53</v>
      </c>
      <c>
        <f>(M191*21)/100</f>
      </c>
      <c t="s">
        <v>27</v>
      </c>
    </row>
    <row r="192" spans="1:5" ht="12.75">
      <c r="A192" s="35" t="s">
        <v>54</v>
      </c>
      <c r="E192" s="39" t="s">
        <v>3738</v>
      </c>
    </row>
    <row r="193" spans="1:5" ht="12.75">
      <c r="A193" s="35" t="s">
        <v>55</v>
      </c>
      <c r="E193" s="40" t="s">
        <v>5</v>
      </c>
    </row>
    <row r="194" spans="1:5" ht="242.25">
      <c r="A194" t="s">
        <v>56</v>
      </c>
      <c r="E194" s="39" t="s">
        <v>3179</v>
      </c>
    </row>
    <row r="195" spans="1:16" ht="12.75">
      <c r="A195" t="s">
        <v>49</v>
      </c>
      <c s="34" t="s">
        <v>231</v>
      </c>
      <c s="34" t="s">
        <v>3741</v>
      </c>
      <c s="35" t="s">
        <v>5</v>
      </c>
      <c s="6" t="s">
        <v>3742</v>
      </c>
      <c s="36" t="s">
        <v>75</v>
      </c>
      <c s="37">
        <v>381.481</v>
      </c>
      <c s="36">
        <v>0</v>
      </c>
      <c s="36">
        <f>ROUND(G195*H195,6)</f>
      </c>
      <c r="L195" s="38">
        <v>0</v>
      </c>
      <c s="32">
        <f>ROUND(ROUND(L195,2)*ROUND(G195,3),2)</f>
      </c>
      <c s="36" t="s">
        <v>53</v>
      </c>
      <c>
        <f>(M195*21)/100</f>
      </c>
      <c t="s">
        <v>27</v>
      </c>
    </row>
    <row r="196" spans="1:5" ht="12.75">
      <c r="A196" s="35" t="s">
        <v>54</v>
      </c>
      <c r="E196" s="39" t="s">
        <v>3743</v>
      </c>
    </row>
    <row r="197" spans="1:5" ht="12.75">
      <c r="A197" s="35" t="s">
        <v>55</v>
      </c>
      <c r="E197" s="40" t="s">
        <v>5</v>
      </c>
    </row>
    <row r="198" spans="1:5" ht="153">
      <c r="A198" t="s">
        <v>56</v>
      </c>
      <c r="E198" s="39" t="s">
        <v>3744</v>
      </c>
    </row>
    <row r="199" spans="1:16" ht="12.75">
      <c r="A199" t="s">
        <v>49</v>
      </c>
      <c s="34" t="s">
        <v>235</v>
      </c>
      <c s="34" t="s">
        <v>3745</v>
      </c>
      <c s="35" t="s">
        <v>5</v>
      </c>
      <c s="6" t="s">
        <v>3746</v>
      </c>
      <c s="36" t="s">
        <v>80</v>
      </c>
      <c s="37">
        <v>1</v>
      </c>
      <c s="36">
        <v>0</v>
      </c>
      <c s="36">
        <f>ROUND(G199*H199,6)</f>
      </c>
      <c r="L199" s="38">
        <v>0</v>
      </c>
      <c s="32">
        <f>ROUND(ROUND(L199,2)*ROUND(G199,3),2)</f>
      </c>
      <c s="36" t="s">
        <v>53</v>
      </c>
      <c>
        <f>(M199*21)/100</f>
      </c>
      <c t="s">
        <v>27</v>
      </c>
    </row>
    <row r="200" spans="1:5" ht="12.75">
      <c r="A200" s="35" t="s">
        <v>54</v>
      </c>
      <c r="E200" s="39" t="s">
        <v>3747</v>
      </c>
    </row>
    <row r="201" spans="1:5" ht="12.75">
      <c r="A201" s="35" t="s">
        <v>55</v>
      </c>
      <c r="E201" s="40" t="s">
        <v>5</v>
      </c>
    </row>
    <row r="202" spans="1:5" ht="409.5">
      <c r="A202" t="s">
        <v>56</v>
      </c>
      <c r="E202" s="39" t="s">
        <v>3748</v>
      </c>
    </row>
    <row r="203" spans="1:16" ht="12.75">
      <c r="A203" t="s">
        <v>49</v>
      </c>
      <c s="34" t="s">
        <v>239</v>
      </c>
      <c s="34" t="s">
        <v>3184</v>
      </c>
      <c s="35" t="s">
        <v>5</v>
      </c>
      <c s="6" t="s">
        <v>3185</v>
      </c>
      <c s="36" t="s">
        <v>80</v>
      </c>
      <c s="37">
        <v>16</v>
      </c>
      <c s="36">
        <v>0</v>
      </c>
      <c s="36">
        <f>ROUND(G203*H203,6)</f>
      </c>
      <c r="L203" s="38">
        <v>0</v>
      </c>
      <c s="32">
        <f>ROUND(ROUND(L203,2)*ROUND(G203,3),2)</f>
      </c>
      <c s="36" t="s">
        <v>53</v>
      </c>
      <c>
        <f>(M203*21)/100</f>
      </c>
      <c t="s">
        <v>27</v>
      </c>
    </row>
    <row r="204" spans="1:5" ht="12.75">
      <c r="A204" s="35" t="s">
        <v>54</v>
      </c>
      <c r="E204" s="39" t="s">
        <v>5</v>
      </c>
    </row>
    <row r="205" spans="1:5" ht="12.75">
      <c r="A205" s="35" t="s">
        <v>55</v>
      </c>
      <c r="E205" s="40" t="s">
        <v>3186</v>
      </c>
    </row>
    <row r="206" spans="1:5" ht="140.25">
      <c r="A206" t="s">
        <v>56</v>
      </c>
      <c r="E206" s="39" t="s">
        <v>3187</v>
      </c>
    </row>
    <row r="207" spans="1:16" ht="25.5">
      <c r="A207" t="s">
        <v>49</v>
      </c>
      <c s="34" t="s">
        <v>243</v>
      </c>
      <c s="34" t="s">
        <v>3749</v>
      </c>
      <c s="35" t="s">
        <v>5</v>
      </c>
      <c s="6" t="s">
        <v>3750</v>
      </c>
      <c s="36" t="s">
        <v>80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3186</v>
      </c>
    </row>
    <row r="210" spans="1:5" ht="140.25">
      <c r="A210" t="s">
        <v>56</v>
      </c>
      <c r="E210" s="39" t="s">
        <v>3187</v>
      </c>
    </row>
    <row r="211" spans="1:16" ht="12.75">
      <c r="A211" t="s">
        <v>49</v>
      </c>
      <c s="34" t="s">
        <v>247</v>
      </c>
      <c s="34" t="s">
        <v>3190</v>
      </c>
      <c s="35" t="s">
        <v>5</v>
      </c>
      <c s="6" t="s">
        <v>3191</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3186</v>
      </c>
    </row>
    <row r="214" spans="1:5" ht="140.25">
      <c r="A214" t="s">
        <v>56</v>
      </c>
      <c r="E214" s="39" t="s">
        <v>3187</v>
      </c>
    </row>
    <row r="215" spans="1:16" ht="25.5">
      <c r="A215" t="s">
        <v>49</v>
      </c>
      <c s="34" t="s">
        <v>251</v>
      </c>
      <c s="34" t="s">
        <v>3192</v>
      </c>
      <c s="35" t="s">
        <v>5</v>
      </c>
      <c s="6" t="s">
        <v>3193</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3186</v>
      </c>
    </row>
    <row r="218" spans="1:5" ht="140.25">
      <c r="A218" t="s">
        <v>56</v>
      </c>
      <c r="E218" s="39" t="s">
        <v>3187</v>
      </c>
    </row>
    <row r="219" spans="1:16" ht="25.5">
      <c r="A219" t="s">
        <v>49</v>
      </c>
      <c s="34" t="s">
        <v>255</v>
      </c>
      <c s="34" t="s">
        <v>3713</v>
      </c>
      <c s="35" t="s">
        <v>5</v>
      </c>
      <c s="6" t="s">
        <v>3714</v>
      </c>
      <c s="36" t="s">
        <v>682</v>
      </c>
      <c s="37">
        <v>19</v>
      </c>
      <c s="36">
        <v>0</v>
      </c>
      <c s="36">
        <f>ROUND(G219*H219,6)</f>
      </c>
      <c r="L219" s="38">
        <v>0</v>
      </c>
      <c s="32">
        <f>ROUND(ROUND(L219,2)*ROUND(G219,3),2)</f>
      </c>
      <c s="36" t="s">
        <v>53</v>
      </c>
      <c>
        <f>(M219*21)/100</f>
      </c>
      <c t="s">
        <v>27</v>
      </c>
    </row>
    <row r="220" spans="1:5" ht="12.75">
      <c r="A220" s="35" t="s">
        <v>54</v>
      </c>
      <c r="E220" s="39" t="s">
        <v>5</v>
      </c>
    </row>
    <row r="221" spans="1:5" ht="12.75">
      <c r="A221" s="35" t="s">
        <v>55</v>
      </c>
      <c r="E221" s="40" t="s">
        <v>3186</v>
      </c>
    </row>
    <row r="222" spans="1:5" ht="127.5">
      <c r="A222" t="s">
        <v>56</v>
      </c>
      <c r="E222" s="39" t="s">
        <v>3214</v>
      </c>
    </row>
    <row r="223" spans="1:16" ht="25.5">
      <c r="A223" t="s">
        <v>49</v>
      </c>
      <c s="34" t="s">
        <v>259</v>
      </c>
      <c s="34" t="s">
        <v>3212</v>
      </c>
      <c s="35" t="s">
        <v>47</v>
      </c>
      <c s="6" t="s">
        <v>3213</v>
      </c>
      <c s="36" t="s">
        <v>682</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3186</v>
      </c>
    </row>
    <row r="226" spans="1:5" ht="127.5">
      <c r="A226" t="s">
        <v>56</v>
      </c>
      <c r="E226" s="39" t="s">
        <v>3214</v>
      </c>
    </row>
    <row r="227" spans="1:16" ht="25.5">
      <c r="A227" t="s">
        <v>49</v>
      </c>
      <c s="34" t="s">
        <v>263</v>
      </c>
      <c s="34" t="s">
        <v>3751</v>
      </c>
      <c s="35" t="s">
        <v>5</v>
      </c>
      <c s="6" t="s">
        <v>3752</v>
      </c>
      <c s="36" t="s">
        <v>682</v>
      </c>
      <c s="37">
        <v>11</v>
      </c>
      <c s="36">
        <v>0</v>
      </c>
      <c s="36">
        <f>ROUND(G227*H227,6)</f>
      </c>
      <c r="L227" s="38">
        <v>0</v>
      </c>
      <c s="32">
        <f>ROUND(ROUND(L227,2)*ROUND(G227,3),2)</f>
      </c>
      <c s="36" t="s">
        <v>53</v>
      </c>
      <c>
        <f>(M227*21)/100</f>
      </c>
      <c t="s">
        <v>27</v>
      </c>
    </row>
    <row r="228" spans="1:5" ht="12.75">
      <c r="A228" s="35" t="s">
        <v>54</v>
      </c>
      <c r="E228" s="39" t="s">
        <v>5</v>
      </c>
    </row>
    <row r="229" spans="1:5" ht="12.75">
      <c r="A229" s="35" t="s">
        <v>55</v>
      </c>
      <c r="E229" s="40" t="s">
        <v>3186</v>
      </c>
    </row>
    <row r="230" spans="1:5" ht="114.75">
      <c r="A230" t="s">
        <v>56</v>
      </c>
      <c r="E230" s="39" t="s">
        <v>3196</v>
      </c>
    </row>
    <row r="231" spans="1:16" ht="25.5">
      <c r="A231" t="s">
        <v>49</v>
      </c>
      <c s="34" t="s">
        <v>267</v>
      </c>
      <c s="34" t="s">
        <v>3194</v>
      </c>
      <c s="35" t="s">
        <v>5</v>
      </c>
      <c s="6" t="s">
        <v>3195</v>
      </c>
      <c s="36" t="s">
        <v>682</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3186</v>
      </c>
    </row>
    <row r="234" spans="1:5" ht="114.75">
      <c r="A234" t="s">
        <v>56</v>
      </c>
      <c r="E234" s="39" t="s">
        <v>3196</v>
      </c>
    </row>
    <row r="235" spans="1:16" ht="12.75">
      <c r="A235" t="s">
        <v>49</v>
      </c>
      <c s="34" t="s">
        <v>271</v>
      </c>
      <c s="34" t="s">
        <v>3753</v>
      </c>
      <c s="35" t="s">
        <v>5</v>
      </c>
      <c s="6" t="s">
        <v>3754</v>
      </c>
      <c s="36" t="s">
        <v>3755</v>
      </c>
      <c s="37">
        <v>76</v>
      </c>
      <c s="36">
        <v>0</v>
      </c>
      <c s="36">
        <f>ROUND(G235*H235,6)</f>
      </c>
      <c r="L235" s="38">
        <v>0</v>
      </c>
      <c s="32">
        <f>ROUND(ROUND(L235,2)*ROUND(G235,3),2)</f>
      </c>
      <c s="36" t="s">
        <v>53</v>
      </c>
      <c>
        <f>(M235*21)/100</f>
      </c>
      <c t="s">
        <v>27</v>
      </c>
    </row>
    <row r="236" spans="1:5" ht="12.75">
      <c r="A236" s="35" t="s">
        <v>54</v>
      </c>
      <c r="E236" s="39" t="s">
        <v>3756</v>
      </c>
    </row>
    <row r="237" spans="1:5" ht="12.75">
      <c r="A237" s="35" t="s">
        <v>55</v>
      </c>
      <c r="E237" s="40" t="s">
        <v>5</v>
      </c>
    </row>
    <row r="238" spans="1:5" ht="153">
      <c r="A238" t="s">
        <v>56</v>
      </c>
      <c r="E238" s="39" t="s">
        <v>3757</v>
      </c>
    </row>
    <row r="239" spans="1:16" ht="12.75">
      <c r="A239" t="s">
        <v>49</v>
      </c>
      <c s="34" t="s">
        <v>275</v>
      </c>
      <c s="34" t="s">
        <v>301</v>
      </c>
      <c s="35" t="s">
        <v>5</v>
      </c>
      <c s="6" t="s">
        <v>302</v>
      </c>
      <c s="36" t="s">
        <v>80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3186</v>
      </c>
    </row>
    <row r="242" spans="1:5" ht="140.25">
      <c r="A242" t="s">
        <v>56</v>
      </c>
      <c r="E242" s="39" t="s">
        <v>3204</v>
      </c>
    </row>
    <row r="243" spans="1:16" ht="12.75">
      <c r="A243" t="s">
        <v>49</v>
      </c>
      <c s="34" t="s">
        <v>279</v>
      </c>
      <c s="34" t="s">
        <v>305</v>
      </c>
      <c s="35" t="s">
        <v>5</v>
      </c>
      <c s="6" t="s">
        <v>306</v>
      </c>
      <c s="36" t="s">
        <v>80</v>
      </c>
      <c s="37">
        <v>12</v>
      </c>
      <c s="36">
        <v>0</v>
      </c>
      <c s="36">
        <f>ROUND(G243*H243,6)</f>
      </c>
      <c r="L243" s="38">
        <v>0</v>
      </c>
      <c s="32">
        <f>ROUND(ROUND(L243,2)*ROUND(G243,3),2)</f>
      </c>
      <c s="36" t="s">
        <v>53</v>
      </c>
      <c>
        <f>(M243*21)/100</f>
      </c>
      <c t="s">
        <v>27</v>
      </c>
    </row>
    <row r="244" spans="1:5" ht="12.75">
      <c r="A244" s="35" t="s">
        <v>54</v>
      </c>
      <c r="E244" s="39" t="s">
        <v>5</v>
      </c>
    </row>
    <row r="245" spans="1:5" ht="12.75">
      <c r="A245" s="35" t="s">
        <v>55</v>
      </c>
      <c r="E245" s="40" t="s">
        <v>3186</v>
      </c>
    </row>
    <row r="246" spans="1:5" ht="165.75">
      <c r="A246" t="s">
        <v>56</v>
      </c>
      <c r="E246" s="39" t="s">
        <v>3205</v>
      </c>
    </row>
    <row r="247" spans="1:16" ht="25.5">
      <c r="A247" t="s">
        <v>49</v>
      </c>
      <c s="34" t="s">
        <v>283</v>
      </c>
      <c s="34" t="s">
        <v>3209</v>
      </c>
      <c s="35" t="s">
        <v>5</v>
      </c>
      <c s="6" t="s">
        <v>3210</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3186</v>
      </c>
    </row>
    <row r="250" spans="1:5" ht="76.5">
      <c r="A250" t="s">
        <v>56</v>
      </c>
      <c r="E250" s="39" t="s">
        <v>3211</v>
      </c>
    </row>
    <row r="251" spans="1:13" ht="12.75">
      <c r="A251" t="s">
        <v>46</v>
      </c>
      <c r="C251" s="31" t="s">
        <v>86</v>
      </c>
      <c r="E251" s="33" t="s">
        <v>2079</v>
      </c>
      <c r="J251" s="32">
        <f>0</f>
      </c>
      <c s="32">
        <f>0</f>
      </c>
      <c s="32">
        <f>0+L252+L256+L260+L264+L268+L272+L276+L280+L284+L288+L292+L296+L300+L304</f>
      </c>
      <c s="32">
        <f>0+M252+M256+M260+M264+M268+M272+M276+M280+M284+M288+M292+M296+M300+M304</f>
      </c>
    </row>
    <row r="252" spans="1:16" ht="12.75">
      <c r="A252" t="s">
        <v>49</v>
      </c>
      <c s="34" t="s">
        <v>287</v>
      </c>
      <c s="34" t="s">
        <v>3221</v>
      </c>
      <c s="35" t="s">
        <v>5</v>
      </c>
      <c s="6" t="s">
        <v>3222</v>
      </c>
      <c s="36" t="s">
        <v>80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3223</v>
      </c>
    </row>
    <row r="256" spans="1:16" ht="12.75">
      <c r="A256" t="s">
        <v>49</v>
      </c>
      <c s="34" t="s">
        <v>292</v>
      </c>
      <c s="34" t="s">
        <v>3224</v>
      </c>
      <c s="35" t="s">
        <v>5</v>
      </c>
      <c s="6" t="s">
        <v>3225</v>
      </c>
      <c s="36" t="s">
        <v>80</v>
      </c>
      <c s="37">
        <v>19</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3226</v>
      </c>
    </row>
    <row r="260" spans="1:16" ht="12.75">
      <c r="A260" t="s">
        <v>49</v>
      </c>
      <c s="34" t="s">
        <v>296</v>
      </c>
      <c s="34" t="s">
        <v>3758</v>
      </c>
      <c s="35" t="s">
        <v>5</v>
      </c>
      <c s="6" t="s">
        <v>3228</v>
      </c>
      <c s="36" t="s">
        <v>52</v>
      </c>
      <c s="37">
        <v>6927.431</v>
      </c>
      <c s="36">
        <v>0</v>
      </c>
      <c s="36">
        <f>ROUND(G260*H260,6)</f>
      </c>
      <c r="L260" s="38">
        <v>0</v>
      </c>
      <c s="32">
        <f>ROUND(ROUND(L260,2)*ROUND(G260,3),2)</f>
      </c>
      <c s="36" t="s">
        <v>419</v>
      </c>
      <c>
        <f>(M260*21)/100</f>
      </c>
      <c t="s">
        <v>27</v>
      </c>
    </row>
    <row r="261" spans="1:5" ht="12.75">
      <c r="A261" s="35" t="s">
        <v>54</v>
      </c>
      <c r="E261" s="39" t="s">
        <v>5</v>
      </c>
    </row>
    <row r="262" spans="1:5" ht="12.75">
      <c r="A262" s="35" t="s">
        <v>55</v>
      </c>
      <c r="E262" s="40" t="s">
        <v>5</v>
      </c>
    </row>
    <row r="263" spans="1:5" ht="153">
      <c r="A263" t="s">
        <v>56</v>
      </c>
      <c r="E263" s="39" t="s">
        <v>3229</v>
      </c>
    </row>
    <row r="264" spans="1:16" ht="25.5">
      <c r="A264" t="s">
        <v>49</v>
      </c>
      <c s="34" t="s">
        <v>300</v>
      </c>
      <c s="34" t="s">
        <v>3230</v>
      </c>
      <c s="35" t="s">
        <v>5</v>
      </c>
      <c s="6" t="s">
        <v>3231</v>
      </c>
      <c s="36" t="s">
        <v>3232</v>
      </c>
      <c s="37">
        <v>225074.58</v>
      </c>
      <c s="36">
        <v>0</v>
      </c>
      <c s="36">
        <f>ROUND(G264*H264,6)</f>
      </c>
      <c r="L264" s="38">
        <v>0</v>
      </c>
      <c s="32">
        <f>ROUND(ROUND(L264,2)*ROUND(G264,3),2)</f>
      </c>
      <c s="36" t="s">
        <v>53</v>
      </c>
      <c>
        <f>(M264*21)/100</f>
      </c>
      <c t="s">
        <v>27</v>
      </c>
    </row>
    <row r="265" spans="1:5" ht="12.75">
      <c r="A265" s="35" t="s">
        <v>54</v>
      </c>
      <c r="E265" s="39" t="s">
        <v>5</v>
      </c>
    </row>
    <row r="266" spans="1:5" ht="12.75">
      <c r="A266" s="35" t="s">
        <v>55</v>
      </c>
      <c r="E266" s="40" t="s">
        <v>3759</v>
      </c>
    </row>
    <row r="267" spans="1:5" ht="127.5">
      <c r="A267" t="s">
        <v>56</v>
      </c>
      <c r="E267" s="39" t="s">
        <v>3234</v>
      </c>
    </row>
    <row r="268" spans="1:16" ht="12.75">
      <c r="A268" t="s">
        <v>49</v>
      </c>
      <c s="34" t="s">
        <v>304</v>
      </c>
      <c s="34" t="s">
        <v>3235</v>
      </c>
      <c s="35" t="s">
        <v>5</v>
      </c>
      <c s="6" t="s">
        <v>3236</v>
      </c>
      <c s="36" t="s">
        <v>60</v>
      </c>
      <c s="37">
        <v>11253.729</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40.25">
      <c r="A271" t="s">
        <v>56</v>
      </c>
      <c r="E271" s="39" t="s">
        <v>3237</v>
      </c>
    </row>
    <row r="272" spans="1:16" ht="25.5">
      <c r="A272" t="s">
        <v>49</v>
      </c>
      <c s="34" t="s">
        <v>308</v>
      </c>
      <c s="34" t="s">
        <v>3238</v>
      </c>
      <c s="35" t="s">
        <v>5</v>
      </c>
      <c s="6" t="s">
        <v>3239</v>
      </c>
      <c s="36" t="s">
        <v>3232</v>
      </c>
      <c s="37">
        <v>112537.292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3241</v>
      </c>
    </row>
    <row r="276" spans="1:16" ht="25.5">
      <c r="A276" t="s">
        <v>49</v>
      </c>
      <c s="34" t="s">
        <v>312</v>
      </c>
      <c s="34" t="s">
        <v>3247</v>
      </c>
      <c s="35" t="s">
        <v>5</v>
      </c>
      <c s="6" t="s">
        <v>3248</v>
      </c>
      <c s="36" t="s">
        <v>75</v>
      </c>
      <c s="37">
        <v>3831.719</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204">
      <c r="A279" t="s">
        <v>56</v>
      </c>
      <c r="E279" s="39" t="s">
        <v>3249</v>
      </c>
    </row>
    <row r="280" spans="1:16" ht="25.5">
      <c r="A280" t="s">
        <v>49</v>
      </c>
      <c s="34" t="s">
        <v>316</v>
      </c>
      <c s="34" t="s">
        <v>3250</v>
      </c>
      <c s="35" t="s">
        <v>5</v>
      </c>
      <c s="6" t="s">
        <v>3251</v>
      </c>
      <c s="36" t="s">
        <v>75</v>
      </c>
      <c s="37">
        <v>49.32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204">
      <c r="A283" t="s">
        <v>56</v>
      </c>
      <c r="E283" s="39" t="s">
        <v>3760</v>
      </c>
    </row>
    <row r="284" spans="1:16" ht="25.5">
      <c r="A284" t="s">
        <v>49</v>
      </c>
      <c s="34" t="s">
        <v>320</v>
      </c>
      <c s="34" t="s">
        <v>3261</v>
      </c>
      <c s="35" t="s">
        <v>5</v>
      </c>
      <c s="6" t="s">
        <v>3262</v>
      </c>
      <c s="36" t="s">
        <v>3254</v>
      </c>
      <c s="37">
        <v>20286.684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3264</v>
      </c>
    </row>
    <row r="288" spans="1:16" ht="25.5">
      <c r="A288" t="s">
        <v>49</v>
      </c>
      <c s="34" t="s">
        <v>324</v>
      </c>
      <c s="34" t="s">
        <v>3265</v>
      </c>
      <c s="35" t="s">
        <v>5</v>
      </c>
      <c s="6" t="s">
        <v>3266</v>
      </c>
      <c s="36" t="s">
        <v>75</v>
      </c>
      <c s="37">
        <v>1085.835</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91.25">
      <c r="A291" t="s">
        <v>56</v>
      </c>
      <c r="E291" s="39" t="s">
        <v>3267</v>
      </c>
    </row>
    <row r="292" spans="1:16" ht="38.25">
      <c r="A292" t="s">
        <v>49</v>
      </c>
      <c s="34" t="s">
        <v>328</v>
      </c>
      <c s="34" t="s">
        <v>3268</v>
      </c>
      <c s="35" t="s">
        <v>5</v>
      </c>
      <c s="6" t="s">
        <v>3269</v>
      </c>
      <c s="36" t="s">
        <v>3254</v>
      </c>
      <c s="37">
        <v>5860.076</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14.75">
      <c r="A295" t="s">
        <v>56</v>
      </c>
      <c r="E295" s="39" t="s">
        <v>3264</v>
      </c>
    </row>
    <row r="296" spans="1:16" ht="25.5">
      <c r="A296" t="s">
        <v>49</v>
      </c>
      <c s="34" t="s">
        <v>332</v>
      </c>
      <c s="34" t="s">
        <v>3252</v>
      </c>
      <c s="35" t="s">
        <v>5</v>
      </c>
      <c s="6" t="s">
        <v>3253</v>
      </c>
      <c s="36" t="s">
        <v>3254</v>
      </c>
      <c s="37">
        <v>1323.556</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3761</v>
      </c>
    </row>
    <row r="300" spans="1:16" ht="12.75">
      <c r="A300" t="s">
        <v>49</v>
      </c>
      <c s="34" t="s">
        <v>335</v>
      </c>
      <c s="34" t="s">
        <v>3271</v>
      </c>
      <c s="35" t="s">
        <v>5</v>
      </c>
      <c s="6" t="s">
        <v>3272</v>
      </c>
      <c s="36" t="s">
        <v>80</v>
      </c>
      <c s="37">
        <v>13</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3274</v>
      </c>
    </row>
    <row r="304" spans="1:16" ht="25.5">
      <c r="A304" t="s">
        <v>49</v>
      </c>
      <c s="34" t="s">
        <v>339</v>
      </c>
      <c s="34" t="s">
        <v>3275</v>
      </c>
      <c s="35" t="s">
        <v>5</v>
      </c>
      <c s="6" t="s">
        <v>3276</v>
      </c>
      <c s="36" t="s">
        <v>3254</v>
      </c>
      <c s="37">
        <v>14.56</v>
      </c>
      <c s="36">
        <v>0</v>
      </c>
      <c s="36">
        <f>ROUND(G304*H304,6)</f>
      </c>
      <c r="L304" s="38">
        <v>0</v>
      </c>
      <c s="32">
        <f>ROUND(ROUND(L304,2)*ROUND(G304,3),2)</f>
      </c>
      <c s="36" t="s">
        <v>53</v>
      </c>
      <c>
        <f>(M304*21)/100</f>
      </c>
      <c t="s">
        <v>27</v>
      </c>
    </row>
    <row r="305" spans="1:5" ht="12.75">
      <c r="A305" s="35" t="s">
        <v>54</v>
      </c>
      <c r="E305" s="39" t="s">
        <v>5</v>
      </c>
    </row>
    <row r="306" spans="1:5" ht="12.75">
      <c r="A306" s="35" t="s">
        <v>55</v>
      </c>
      <c r="E306" s="40" t="s">
        <v>3762</v>
      </c>
    </row>
    <row r="307" spans="1:5" ht="140.25">
      <c r="A307" t="s">
        <v>56</v>
      </c>
      <c r="E307" s="39" t="s">
        <v>3278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3765</v>
      </c>
      <c r="E8" s="30" t="s">
        <v>3764</v>
      </c>
      <c r="J8" s="29">
        <f>0+J9+J18+J47+J64+J69+J86+J119+J144</f>
      </c>
      <c s="29">
        <f>0+K9+K18+K47+K64+K69+K86+K119+K144</f>
      </c>
      <c s="29">
        <f>0+L9+L18+L47+L64+L69+L86+L119+L144</f>
      </c>
      <c s="29">
        <f>0+M9+M18+M47+M64+M69+M86+M119+M144</f>
      </c>
    </row>
    <row r="9" spans="1:13" ht="12.75">
      <c r="A9" t="s">
        <v>46</v>
      </c>
      <c r="C9" s="31" t="s">
        <v>667</v>
      </c>
      <c r="E9" s="33" t="s">
        <v>668</v>
      </c>
      <c r="J9" s="32">
        <f>0</f>
      </c>
      <c s="32">
        <f>0</f>
      </c>
      <c s="32">
        <f>0+L10+L14</f>
      </c>
      <c s="32">
        <f>0+M10+M14</f>
      </c>
    </row>
    <row r="10" spans="1:16" ht="25.5">
      <c r="A10" t="s">
        <v>49</v>
      </c>
      <c s="34" t="s">
        <v>47</v>
      </c>
      <c s="34" t="s">
        <v>3282</v>
      </c>
      <c s="35" t="s">
        <v>3283</v>
      </c>
      <c s="6" t="s">
        <v>3284</v>
      </c>
      <c s="36" t="s">
        <v>2833</v>
      </c>
      <c s="37">
        <v>21759.905</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3100</v>
      </c>
      <c s="35" t="s">
        <v>3101</v>
      </c>
      <c s="6" t="s">
        <v>3102</v>
      </c>
      <c s="36" t="s">
        <v>2833</v>
      </c>
      <c s="37">
        <v>710.294</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47</v>
      </c>
      <c r="E18" s="33" t="s">
        <v>48</v>
      </c>
      <c r="J18" s="32">
        <f>0</f>
      </c>
      <c s="32">
        <f>0</f>
      </c>
      <c s="32">
        <f>0+L19+L23+L27+L31+L35+L39+L43</f>
      </c>
      <c s="32">
        <f>0+M19+M23+M27+M31+M35+M39+M43</f>
      </c>
    </row>
    <row r="19" spans="1:16" ht="12.75">
      <c r="A19" t="s">
        <v>49</v>
      </c>
      <c s="34" t="s">
        <v>26</v>
      </c>
      <c s="34" t="s">
        <v>3298</v>
      </c>
      <c s="35" t="s">
        <v>5</v>
      </c>
      <c s="6" t="s">
        <v>3299</v>
      </c>
      <c s="36" t="s">
        <v>60</v>
      </c>
      <c s="37">
        <v>11996.479</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3301</v>
      </c>
    </row>
    <row r="23" spans="1:16" ht="12.75">
      <c r="A23" t="s">
        <v>49</v>
      </c>
      <c s="34" t="s">
        <v>65</v>
      </c>
      <c s="34" t="s">
        <v>3302</v>
      </c>
      <c s="35" t="s">
        <v>5</v>
      </c>
      <c s="6" t="s">
        <v>3303</v>
      </c>
      <c s="36" t="s">
        <v>60</v>
      </c>
      <c s="37">
        <v>191.873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06">
      <c r="A26" t="s">
        <v>56</v>
      </c>
      <c r="E26" s="39" t="s">
        <v>3305</v>
      </c>
    </row>
    <row r="27" spans="1:16" ht="12.75">
      <c r="A27" t="s">
        <v>49</v>
      </c>
      <c s="34" t="s">
        <v>69</v>
      </c>
      <c s="34" t="s">
        <v>3306</v>
      </c>
      <c s="35" t="s">
        <v>5</v>
      </c>
      <c s="6" t="s">
        <v>3307</v>
      </c>
      <c s="36" t="s">
        <v>60</v>
      </c>
      <c s="37">
        <v>56.16</v>
      </c>
      <c s="36">
        <v>0</v>
      </c>
      <c s="36">
        <f>ROUND(G27*H27,6)</f>
      </c>
      <c r="L27" s="38">
        <v>0</v>
      </c>
      <c s="32">
        <f>ROUND(ROUND(L27,2)*ROUND(G27,3),2)</f>
      </c>
      <c s="36" t="s">
        <v>53</v>
      </c>
      <c>
        <f>(M27*21)/100</f>
      </c>
      <c t="s">
        <v>27</v>
      </c>
    </row>
    <row r="28" spans="1:5" ht="12.75">
      <c r="A28" s="35" t="s">
        <v>54</v>
      </c>
      <c r="E28" s="39" t="s">
        <v>3766</v>
      </c>
    </row>
    <row r="29" spans="1:5" ht="12.75">
      <c r="A29" s="35" t="s">
        <v>55</v>
      </c>
      <c r="E29" s="40" t="s">
        <v>5</v>
      </c>
    </row>
    <row r="30" spans="1:5" ht="331.5">
      <c r="A30" t="s">
        <v>56</v>
      </c>
      <c r="E30" s="39" t="s">
        <v>3308</v>
      </c>
    </row>
    <row r="31" spans="1:16" ht="12.75">
      <c r="A31" t="s">
        <v>49</v>
      </c>
      <c s="34" t="s">
        <v>72</v>
      </c>
      <c s="34" t="s">
        <v>3767</v>
      </c>
      <c s="35" t="s">
        <v>5</v>
      </c>
      <c s="6" t="s">
        <v>3768</v>
      </c>
      <c s="36" t="s">
        <v>60</v>
      </c>
      <c s="37">
        <v>1753.196</v>
      </c>
      <c s="36">
        <v>0</v>
      </c>
      <c s="36">
        <f>ROUND(G31*H31,6)</f>
      </c>
      <c r="L31" s="38">
        <v>0</v>
      </c>
      <c s="32">
        <f>ROUND(ROUND(L31,2)*ROUND(G31,3),2)</f>
      </c>
      <c s="36" t="s">
        <v>53</v>
      </c>
      <c>
        <f>(M31*21)/100</f>
      </c>
      <c t="s">
        <v>27</v>
      </c>
    </row>
    <row r="32" spans="1:5" ht="25.5">
      <c r="A32" s="35" t="s">
        <v>54</v>
      </c>
      <c r="E32" s="39" t="s">
        <v>3769</v>
      </c>
    </row>
    <row r="33" spans="1:5" ht="12.75">
      <c r="A33" s="35" t="s">
        <v>55</v>
      </c>
      <c r="E33" s="40" t="s">
        <v>5</v>
      </c>
    </row>
    <row r="34" spans="1:5" ht="267.75">
      <c r="A34" t="s">
        <v>56</v>
      </c>
      <c r="E34" s="39" t="s">
        <v>3770</v>
      </c>
    </row>
    <row r="35" spans="1:16" ht="12.75">
      <c r="A35" t="s">
        <v>49</v>
      </c>
      <c s="34" t="s">
        <v>77</v>
      </c>
      <c s="34" t="s">
        <v>3319</v>
      </c>
      <c s="35" t="s">
        <v>5</v>
      </c>
      <c s="6" t="s">
        <v>3320</v>
      </c>
      <c s="36" t="s">
        <v>52</v>
      </c>
      <c s="37">
        <v>21181.275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3321</v>
      </c>
    </row>
    <row r="39" spans="1:16" ht="12.75">
      <c r="A39" t="s">
        <v>49</v>
      </c>
      <c s="34" t="s">
        <v>82</v>
      </c>
      <c s="34" t="s">
        <v>3322</v>
      </c>
      <c s="35" t="s">
        <v>5</v>
      </c>
      <c s="6" t="s">
        <v>3323</v>
      </c>
      <c s="36" t="s">
        <v>52</v>
      </c>
      <c s="37">
        <v>2576.929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3325</v>
      </c>
    </row>
    <row r="43" spans="1:16" ht="12.75">
      <c r="A43" t="s">
        <v>49</v>
      </c>
      <c s="34" t="s">
        <v>86</v>
      </c>
      <c s="34" t="s">
        <v>3326</v>
      </c>
      <c s="35" t="s">
        <v>5</v>
      </c>
      <c s="6" t="s">
        <v>3327</v>
      </c>
      <c s="36" t="s">
        <v>52</v>
      </c>
      <c s="37">
        <v>2576.929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3328</v>
      </c>
    </row>
    <row r="47" spans="1:13" ht="12.75">
      <c r="A47" t="s">
        <v>46</v>
      </c>
      <c r="C47" s="31" t="s">
        <v>27</v>
      </c>
      <c r="E47" s="33" t="s">
        <v>2416</v>
      </c>
      <c r="J47" s="32">
        <f>0</f>
      </c>
      <c s="32">
        <f>0</f>
      </c>
      <c s="32">
        <f>0+L48+L52+L56+L60</f>
      </c>
      <c s="32">
        <f>0+M48+M52+M56+M60</f>
      </c>
    </row>
    <row r="48" spans="1:16" ht="12.75">
      <c r="A48" t="s">
        <v>49</v>
      </c>
      <c s="34" t="s">
        <v>90</v>
      </c>
      <c s="34" t="s">
        <v>3329</v>
      </c>
      <c s="35" t="s">
        <v>5</v>
      </c>
      <c s="6" t="s">
        <v>3330</v>
      </c>
      <c s="36" t="s">
        <v>75</v>
      </c>
      <c s="37">
        <v>2033.802</v>
      </c>
      <c s="36">
        <v>0</v>
      </c>
      <c s="36">
        <f>ROUND(G48*H48,6)</f>
      </c>
      <c r="L48" s="38">
        <v>0</v>
      </c>
      <c s="32">
        <f>ROUND(ROUND(L48,2)*ROUND(G48,3),2)</f>
      </c>
      <c s="36" t="s">
        <v>53</v>
      </c>
      <c>
        <f>(M48*21)/100</f>
      </c>
      <c t="s">
        <v>27</v>
      </c>
    </row>
    <row r="49" spans="1:5" ht="12.75">
      <c r="A49" s="35" t="s">
        <v>54</v>
      </c>
      <c r="E49" s="39" t="s">
        <v>3331</v>
      </c>
    </row>
    <row r="50" spans="1:5" ht="12.75">
      <c r="A50" s="35" t="s">
        <v>55</v>
      </c>
      <c r="E50" s="40" t="s">
        <v>5</v>
      </c>
    </row>
    <row r="51" spans="1:5" ht="165.75">
      <c r="A51" t="s">
        <v>56</v>
      </c>
      <c r="E51" s="39" t="s">
        <v>3332</v>
      </c>
    </row>
    <row r="52" spans="1:16" ht="12.75">
      <c r="A52" t="s">
        <v>49</v>
      </c>
      <c s="34" t="s">
        <v>94</v>
      </c>
      <c s="34" t="s">
        <v>3333</v>
      </c>
      <c s="35" t="s">
        <v>5</v>
      </c>
      <c s="6" t="s">
        <v>3334</v>
      </c>
      <c s="36" t="s">
        <v>75</v>
      </c>
      <c s="37">
        <v>105.195</v>
      </c>
      <c s="36">
        <v>0</v>
      </c>
      <c s="36">
        <f>ROUND(G52*H52,6)</f>
      </c>
      <c r="L52" s="38">
        <v>0</v>
      </c>
      <c s="32">
        <f>ROUND(ROUND(L52,2)*ROUND(G52,3),2)</f>
      </c>
      <c s="36" t="s">
        <v>53</v>
      </c>
      <c>
        <f>(M52*21)/100</f>
      </c>
      <c t="s">
        <v>27</v>
      </c>
    </row>
    <row r="53" spans="1:5" ht="12.75">
      <c r="A53" s="35" t="s">
        <v>54</v>
      </c>
      <c r="E53" s="39" t="s">
        <v>3335</v>
      </c>
    </row>
    <row r="54" spans="1:5" ht="12.75">
      <c r="A54" s="35" t="s">
        <v>55</v>
      </c>
      <c r="E54" s="40" t="s">
        <v>5</v>
      </c>
    </row>
    <row r="55" spans="1:5" ht="165.75">
      <c r="A55" t="s">
        <v>56</v>
      </c>
      <c r="E55" s="39" t="s">
        <v>3332</v>
      </c>
    </row>
    <row r="56" spans="1:16" ht="12.75">
      <c r="A56" t="s">
        <v>49</v>
      </c>
      <c s="34" t="s">
        <v>98</v>
      </c>
      <c s="34" t="s">
        <v>3771</v>
      </c>
      <c s="35" t="s">
        <v>5</v>
      </c>
      <c s="6" t="s">
        <v>3772</v>
      </c>
      <c s="36" t="s">
        <v>75</v>
      </c>
      <c s="37">
        <v>315.968</v>
      </c>
      <c s="36">
        <v>0</v>
      </c>
      <c s="36">
        <f>ROUND(G56*H56,6)</f>
      </c>
      <c r="L56" s="38">
        <v>0</v>
      </c>
      <c s="32">
        <f>ROUND(ROUND(L56,2)*ROUND(G56,3),2)</f>
      </c>
      <c s="36" t="s">
        <v>53</v>
      </c>
      <c>
        <f>(M56*21)/100</f>
      </c>
      <c t="s">
        <v>27</v>
      </c>
    </row>
    <row r="57" spans="1:5" ht="12.75">
      <c r="A57" s="35" t="s">
        <v>54</v>
      </c>
      <c r="E57" s="39" t="s">
        <v>3773</v>
      </c>
    </row>
    <row r="58" spans="1:5" ht="12.75">
      <c r="A58" s="35" t="s">
        <v>55</v>
      </c>
      <c r="E58" s="40" t="s">
        <v>5</v>
      </c>
    </row>
    <row r="59" spans="1:5" ht="165.75">
      <c r="A59" t="s">
        <v>56</v>
      </c>
      <c r="E59" s="39" t="s">
        <v>3332</v>
      </c>
    </row>
    <row r="60" spans="1:16" ht="12.75">
      <c r="A60" t="s">
        <v>49</v>
      </c>
      <c s="34" t="s">
        <v>103</v>
      </c>
      <c s="34" t="s">
        <v>3336</v>
      </c>
      <c s="35" t="s">
        <v>5</v>
      </c>
      <c s="6" t="s">
        <v>3337</v>
      </c>
      <c s="36" t="s">
        <v>52</v>
      </c>
      <c s="37">
        <v>7038</v>
      </c>
      <c s="36">
        <v>0</v>
      </c>
      <c s="36">
        <f>ROUND(G60*H60,6)</f>
      </c>
      <c r="L60" s="38">
        <v>0</v>
      </c>
      <c s="32">
        <f>ROUND(ROUND(L60,2)*ROUND(G60,3),2)</f>
      </c>
      <c s="36" t="s">
        <v>53</v>
      </c>
      <c>
        <f>(M60*21)/100</f>
      </c>
      <c t="s">
        <v>27</v>
      </c>
    </row>
    <row r="61" spans="1:5" ht="12.75">
      <c r="A61" s="35" t="s">
        <v>54</v>
      </c>
      <c r="E61" s="39" t="s">
        <v>3338</v>
      </c>
    </row>
    <row r="62" spans="1:5" ht="12.75">
      <c r="A62" s="35" t="s">
        <v>55</v>
      </c>
      <c r="E62" s="40" t="s">
        <v>5</v>
      </c>
    </row>
    <row r="63" spans="1:5" ht="38.25">
      <c r="A63" t="s">
        <v>56</v>
      </c>
      <c r="E63" s="39" t="s">
        <v>3339</v>
      </c>
    </row>
    <row r="64" spans="1:13" ht="12.75">
      <c r="A64" t="s">
        <v>46</v>
      </c>
      <c r="C64" s="31" t="s">
        <v>26</v>
      </c>
      <c r="E64" s="33" t="s">
        <v>3774</v>
      </c>
      <c r="J64" s="32">
        <f>0</f>
      </c>
      <c s="32">
        <f>0</f>
      </c>
      <c s="32">
        <f>0+L65</f>
      </c>
      <c s="32">
        <f>0+M65</f>
      </c>
    </row>
    <row r="65" spans="1:16" ht="25.5">
      <c r="A65" t="s">
        <v>49</v>
      </c>
      <c s="34" t="s">
        <v>106</v>
      </c>
      <c s="34" t="s">
        <v>3775</v>
      </c>
      <c s="35" t="s">
        <v>5</v>
      </c>
      <c s="6" t="s">
        <v>3776</v>
      </c>
      <c s="36" t="s">
        <v>60</v>
      </c>
      <c s="37">
        <v>99.038</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38.25">
      <c r="A68" t="s">
        <v>56</v>
      </c>
      <c r="E68" s="39" t="s">
        <v>3777</v>
      </c>
    </row>
    <row r="69" spans="1:13" ht="12.75">
      <c r="A69" t="s">
        <v>46</v>
      </c>
      <c r="C69" s="31" t="s">
        <v>65</v>
      </c>
      <c r="E69" s="33" t="s">
        <v>3340</v>
      </c>
      <c r="J69" s="32">
        <f>0</f>
      </c>
      <c s="32">
        <f>0</f>
      </c>
      <c s="32">
        <f>0+L70+L74+L78+L82</f>
      </c>
      <c s="32">
        <f>0+M70+M74+M78+M82</f>
      </c>
    </row>
    <row r="70" spans="1:16" ht="12.75">
      <c r="A70" t="s">
        <v>49</v>
      </c>
      <c s="34" t="s">
        <v>110</v>
      </c>
      <c s="34" t="s">
        <v>3345</v>
      </c>
      <c s="35" t="s">
        <v>5</v>
      </c>
      <c s="6" t="s">
        <v>3346</v>
      </c>
      <c s="36" t="s">
        <v>60</v>
      </c>
      <c s="37">
        <v>258.093</v>
      </c>
      <c s="36">
        <v>0</v>
      </c>
      <c s="36">
        <f>ROUND(G70*H70,6)</f>
      </c>
      <c r="L70" s="38">
        <v>0</v>
      </c>
      <c s="32">
        <f>ROUND(ROUND(L70,2)*ROUND(G70,3),2)</f>
      </c>
      <c s="36" t="s">
        <v>53</v>
      </c>
      <c>
        <f>(M70*21)/100</f>
      </c>
      <c t="s">
        <v>27</v>
      </c>
    </row>
    <row r="71" spans="1:5" ht="25.5">
      <c r="A71" s="35" t="s">
        <v>54</v>
      </c>
      <c r="E71" s="39" t="s">
        <v>3778</v>
      </c>
    </row>
    <row r="72" spans="1:5" ht="12.75">
      <c r="A72" s="35" t="s">
        <v>55</v>
      </c>
      <c r="E72" s="40" t="s">
        <v>5</v>
      </c>
    </row>
    <row r="73" spans="1:5" ht="409.5">
      <c r="A73" t="s">
        <v>56</v>
      </c>
      <c r="E73" s="39" t="s">
        <v>3348</v>
      </c>
    </row>
    <row r="74" spans="1:16" ht="12.75">
      <c r="A74" t="s">
        <v>49</v>
      </c>
      <c s="34" t="s">
        <v>113</v>
      </c>
      <c s="34" t="s">
        <v>3779</v>
      </c>
      <c s="35" t="s">
        <v>5</v>
      </c>
      <c s="6" t="s">
        <v>3780</v>
      </c>
      <c s="36" t="s">
        <v>60</v>
      </c>
      <c s="37">
        <v>138.857</v>
      </c>
      <c s="36">
        <v>0</v>
      </c>
      <c s="36">
        <f>ROUND(G74*H74,6)</f>
      </c>
      <c r="L74" s="38">
        <v>0</v>
      </c>
      <c s="32">
        <f>ROUND(ROUND(L74,2)*ROUND(G74,3),2)</f>
      </c>
      <c s="36" t="s">
        <v>53</v>
      </c>
      <c>
        <f>(M74*21)/100</f>
      </c>
      <c t="s">
        <v>27</v>
      </c>
    </row>
    <row r="75" spans="1:5" ht="12.75">
      <c r="A75" s="35" t="s">
        <v>54</v>
      </c>
      <c r="E75" s="39" t="s">
        <v>3781</v>
      </c>
    </row>
    <row r="76" spans="1:5" ht="12.75">
      <c r="A76" s="35" t="s">
        <v>55</v>
      </c>
      <c r="E76" s="40" t="s">
        <v>5</v>
      </c>
    </row>
    <row r="77" spans="1:5" ht="409.5">
      <c r="A77" t="s">
        <v>56</v>
      </c>
      <c r="E77" s="39" t="s">
        <v>3348</v>
      </c>
    </row>
    <row r="78" spans="1:16" ht="12.75">
      <c r="A78" t="s">
        <v>49</v>
      </c>
      <c s="34" t="s">
        <v>117</v>
      </c>
      <c s="34" t="s">
        <v>3349</v>
      </c>
      <c s="35" t="s">
        <v>5</v>
      </c>
      <c s="6" t="s">
        <v>3350</v>
      </c>
      <c s="36" t="s">
        <v>60</v>
      </c>
      <c s="37">
        <v>266.223</v>
      </c>
      <c s="36">
        <v>0</v>
      </c>
      <c s="36">
        <f>ROUND(G78*H78,6)</f>
      </c>
      <c r="L78" s="38">
        <v>0</v>
      </c>
      <c s="32">
        <f>ROUND(ROUND(L78,2)*ROUND(G78,3),2)</f>
      </c>
      <c s="36" t="s">
        <v>53</v>
      </c>
      <c>
        <f>(M78*21)/100</f>
      </c>
      <c t="s">
        <v>27</v>
      </c>
    </row>
    <row r="79" spans="1:5" ht="12.75">
      <c r="A79" s="35" t="s">
        <v>54</v>
      </c>
      <c r="E79" s="39" t="s">
        <v>3782</v>
      </c>
    </row>
    <row r="80" spans="1:5" ht="12.75">
      <c r="A80" s="35" t="s">
        <v>55</v>
      </c>
      <c r="E80" s="40" t="s">
        <v>5</v>
      </c>
    </row>
    <row r="81" spans="1:5" ht="38.25">
      <c r="A81" t="s">
        <v>56</v>
      </c>
      <c r="E81" s="39" t="s">
        <v>3352</v>
      </c>
    </row>
    <row r="82" spans="1:16" ht="12.75">
      <c r="A82" t="s">
        <v>49</v>
      </c>
      <c s="34" t="s">
        <v>121</v>
      </c>
      <c s="34" t="s">
        <v>3360</v>
      </c>
      <c s="35" t="s">
        <v>5</v>
      </c>
      <c s="6" t="s">
        <v>3361</v>
      </c>
      <c s="36" t="s">
        <v>60</v>
      </c>
      <c s="37">
        <v>107.118</v>
      </c>
      <c s="36">
        <v>0</v>
      </c>
      <c s="36">
        <f>ROUND(G82*H82,6)</f>
      </c>
      <c r="L82" s="38">
        <v>0</v>
      </c>
      <c s="32">
        <f>ROUND(ROUND(L82,2)*ROUND(G82,3),2)</f>
      </c>
      <c s="36" t="s">
        <v>53</v>
      </c>
      <c>
        <f>(M82*21)/100</f>
      </c>
      <c t="s">
        <v>27</v>
      </c>
    </row>
    <row r="83" spans="1:5" ht="12.75">
      <c r="A83" s="35" t="s">
        <v>54</v>
      </c>
      <c r="E83" s="39" t="s">
        <v>3782</v>
      </c>
    </row>
    <row r="84" spans="1:5" ht="12.75">
      <c r="A84" s="35" t="s">
        <v>55</v>
      </c>
      <c r="E84" s="40" t="s">
        <v>5</v>
      </c>
    </row>
    <row r="85" spans="1:5" ht="38.25">
      <c r="A85" t="s">
        <v>56</v>
      </c>
      <c r="E85" s="39" t="s">
        <v>3363</v>
      </c>
    </row>
    <row r="86" spans="1:13" ht="12.75">
      <c r="A86" t="s">
        <v>46</v>
      </c>
      <c r="C86" s="31" t="s">
        <v>69</v>
      </c>
      <c r="E86" s="33" t="s">
        <v>3104</v>
      </c>
      <c r="J86" s="32">
        <f>0</f>
      </c>
      <c s="32">
        <f>0</f>
      </c>
      <c s="32">
        <f>0+L87+L91+L95+L99+L103+L107+L111+L115</f>
      </c>
      <c s="32">
        <f>0+M87+M91+M95+M99+M103+M107+M111+M115</f>
      </c>
    </row>
    <row r="87" spans="1:16" ht="25.5">
      <c r="A87" t="s">
        <v>49</v>
      </c>
      <c s="34" t="s">
        <v>125</v>
      </c>
      <c s="34" t="s">
        <v>3370</v>
      </c>
      <c s="35" t="s">
        <v>5</v>
      </c>
      <c s="6" t="s">
        <v>3371</v>
      </c>
      <c s="36" t="s">
        <v>60</v>
      </c>
      <c s="37">
        <v>1855.815</v>
      </c>
      <c s="36">
        <v>0</v>
      </c>
      <c s="36">
        <f>ROUND(G87*H87,6)</f>
      </c>
      <c r="L87" s="38">
        <v>0</v>
      </c>
      <c s="32">
        <f>ROUND(ROUND(L87,2)*ROUND(G87,3),2)</f>
      </c>
      <c s="36" t="s">
        <v>53</v>
      </c>
      <c>
        <f>(M87*21)/100</f>
      </c>
      <c t="s">
        <v>27</v>
      </c>
    </row>
    <row r="88" spans="1:5" ht="12.75">
      <c r="A88" s="35" t="s">
        <v>54</v>
      </c>
      <c r="E88" s="39" t="s">
        <v>3372</v>
      </c>
    </row>
    <row r="89" spans="1:5" ht="12.75">
      <c r="A89" s="35" t="s">
        <v>55</v>
      </c>
      <c r="E89" s="40" t="s">
        <v>5</v>
      </c>
    </row>
    <row r="90" spans="1:5" ht="255">
      <c r="A90" t="s">
        <v>56</v>
      </c>
      <c r="E90" s="39" t="s">
        <v>3373</v>
      </c>
    </row>
    <row r="91" spans="1:16" ht="25.5">
      <c r="A91" t="s">
        <v>49</v>
      </c>
      <c s="34" t="s">
        <v>128</v>
      </c>
      <c s="34" t="s">
        <v>3625</v>
      </c>
      <c s="35" t="s">
        <v>5</v>
      </c>
      <c s="6" t="s">
        <v>3626</v>
      </c>
      <c s="36" t="s">
        <v>60</v>
      </c>
      <c s="37">
        <v>36.221</v>
      </c>
      <c s="36">
        <v>0</v>
      </c>
      <c s="36">
        <f>ROUND(G91*H91,6)</f>
      </c>
      <c r="L91" s="38">
        <v>0</v>
      </c>
      <c s="32">
        <f>ROUND(ROUND(L91,2)*ROUND(G91,3),2)</f>
      </c>
      <c s="36" t="s">
        <v>53</v>
      </c>
      <c>
        <f>(M91*21)/100</f>
      </c>
      <c t="s">
        <v>27</v>
      </c>
    </row>
    <row r="92" spans="1:5" ht="12.75">
      <c r="A92" s="35" t="s">
        <v>54</v>
      </c>
      <c r="E92" s="39" t="s">
        <v>3783</v>
      </c>
    </row>
    <row r="93" spans="1:5" ht="12.75">
      <c r="A93" s="35" t="s">
        <v>55</v>
      </c>
      <c r="E93" s="40" t="s">
        <v>5</v>
      </c>
    </row>
    <row r="94" spans="1:5" ht="344.25">
      <c r="A94" t="s">
        <v>56</v>
      </c>
      <c r="E94" s="39" t="s">
        <v>3784</v>
      </c>
    </row>
    <row r="95" spans="1:16" ht="25.5">
      <c r="A95" t="s">
        <v>49</v>
      </c>
      <c s="34" t="s">
        <v>132</v>
      </c>
      <c s="34" t="s">
        <v>3374</v>
      </c>
      <c s="35" t="s">
        <v>5</v>
      </c>
      <c s="6" t="s">
        <v>3375</v>
      </c>
      <c s="36" t="s">
        <v>60</v>
      </c>
      <c s="37">
        <v>1965.858</v>
      </c>
      <c s="36">
        <v>0</v>
      </c>
      <c s="36">
        <f>ROUND(G95*H95,6)</f>
      </c>
      <c r="L95" s="38">
        <v>0</v>
      </c>
      <c s="32">
        <f>ROUND(ROUND(L95,2)*ROUND(G95,3),2)</f>
      </c>
      <c s="36" t="s">
        <v>53</v>
      </c>
      <c>
        <f>(M95*21)/100</f>
      </c>
      <c t="s">
        <v>27</v>
      </c>
    </row>
    <row r="96" spans="1:5" ht="12.75">
      <c r="A96" s="35" t="s">
        <v>54</v>
      </c>
      <c r="E96" s="39" t="s">
        <v>3785</v>
      </c>
    </row>
    <row r="97" spans="1:5" ht="12.75">
      <c r="A97" s="35" t="s">
        <v>55</v>
      </c>
      <c r="E97" s="40" t="s">
        <v>5</v>
      </c>
    </row>
    <row r="98" spans="1:5" ht="280.5">
      <c r="A98" t="s">
        <v>56</v>
      </c>
      <c r="E98" s="39" t="s">
        <v>3377</v>
      </c>
    </row>
    <row r="99" spans="1:16" ht="25.5">
      <c r="A99" t="s">
        <v>49</v>
      </c>
      <c s="34" t="s">
        <v>136</v>
      </c>
      <c s="34" t="s">
        <v>3383</v>
      </c>
      <c s="35" t="s">
        <v>5</v>
      </c>
      <c s="6" t="s">
        <v>3384</v>
      </c>
      <c s="36" t="s">
        <v>52</v>
      </c>
      <c s="37">
        <v>14450.1</v>
      </c>
      <c s="36">
        <v>0</v>
      </c>
      <c s="36">
        <f>ROUND(G99*H99,6)</f>
      </c>
      <c r="L99" s="38">
        <v>0</v>
      </c>
      <c s="32">
        <f>ROUND(ROUND(L99,2)*ROUND(G99,3),2)</f>
      </c>
      <c s="36" t="s">
        <v>53</v>
      </c>
      <c>
        <f>(M99*21)/100</f>
      </c>
      <c t="s">
        <v>27</v>
      </c>
    </row>
    <row r="100" spans="1:5" ht="12.75">
      <c r="A100" s="35" t="s">
        <v>54</v>
      </c>
      <c r="E100" s="39" t="s">
        <v>3786</v>
      </c>
    </row>
    <row r="101" spans="1:5" ht="12.75">
      <c r="A101" s="35" t="s">
        <v>55</v>
      </c>
      <c r="E101" s="40" t="s">
        <v>5</v>
      </c>
    </row>
    <row r="102" spans="1:5" ht="191.25">
      <c r="A102" t="s">
        <v>56</v>
      </c>
      <c r="E102" s="39" t="s">
        <v>3385</v>
      </c>
    </row>
    <row r="103" spans="1:16" ht="25.5">
      <c r="A103" t="s">
        <v>49</v>
      </c>
      <c s="34" t="s">
        <v>139</v>
      </c>
      <c s="34" t="s">
        <v>1268</v>
      </c>
      <c s="35" t="s">
        <v>5</v>
      </c>
      <c s="6" t="s">
        <v>3787</v>
      </c>
      <c s="36" t="s">
        <v>60</v>
      </c>
      <c s="37">
        <v>887.36</v>
      </c>
      <c s="36">
        <v>0</v>
      </c>
      <c s="36">
        <f>ROUND(G103*H103,6)</f>
      </c>
      <c r="L103" s="38">
        <v>0</v>
      </c>
      <c s="32">
        <f>ROUND(ROUND(L103,2)*ROUND(G103,3),2)</f>
      </c>
      <c s="36" t="s">
        <v>419</v>
      </c>
      <c>
        <f>(M103*21)/100</f>
      </c>
      <c t="s">
        <v>27</v>
      </c>
    </row>
    <row r="104" spans="1:5" ht="12.75">
      <c r="A104" s="35" t="s">
        <v>54</v>
      </c>
      <c r="E104" s="39" t="s">
        <v>5</v>
      </c>
    </row>
    <row r="105" spans="1:5" ht="12.75">
      <c r="A105" s="35" t="s">
        <v>55</v>
      </c>
      <c r="E105" s="40" t="s">
        <v>5</v>
      </c>
    </row>
    <row r="106" spans="1:5" ht="267.75">
      <c r="A106" t="s">
        <v>56</v>
      </c>
      <c r="E106" s="39" t="s">
        <v>3788</v>
      </c>
    </row>
    <row r="107" spans="1:16" ht="25.5">
      <c r="A107" t="s">
        <v>49</v>
      </c>
      <c s="34" t="s">
        <v>143</v>
      </c>
      <c s="34" t="s">
        <v>3370</v>
      </c>
      <c s="35" t="s">
        <v>47</v>
      </c>
      <c s="6" t="s">
        <v>3371</v>
      </c>
      <c s="36" t="s">
        <v>60</v>
      </c>
      <c s="37">
        <v>3856.954</v>
      </c>
      <c s="36">
        <v>0</v>
      </c>
      <c s="36">
        <f>ROUND(G107*H107,6)</f>
      </c>
      <c r="L107" s="38">
        <v>0</v>
      </c>
      <c s="32">
        <f>ROUND(ROUND(L107,2)*ROUND(G107,3),2)</f>
      </c>
      <c s="36" t="s">
        <v>53</v>
      </c>
      <c>
        <f>(M107*21)/100</f>
      </c>
      <c t="s">
        <v>27</v>
      </c>
    </row>
    <row r="108" spans="1:5" ht="12.75">
      <c r="A108" s="35" t="s">
        <v>54</v>
      </c>
      <c r="E108" s="39" t="s">
        <v>3389</v>
      </c>
    </row>
    <row r="109" spans="1:5" ht="12.75">
      <c r="A109" s="35" t="s">
        <v>55</v>
      </c>
      <c r="E109" s="40" t="s">
        <v>5</v>
      </c>
    </row>
    <row r="110" spans="1:5" ht="255">
      <c r="A110" t="s">
        <v>56</v>
      </c>
      <c r="E110" s="39" t="s">
        <v>3373</v>
      </c>
    </row>
    <row r="111" spans="1:16" ht="25.5">
      <c r="A111" t="s">
        <v>49</v>
      </c>
      <c s="34" t="s">
        <v>146</v>
      </c>
      <c s="34" t="s">
        <v>3789</v>
      </c>
      <c s="35" t="s">
        <v>5</v>
      </c>
      <c s="6" t="s">
        <v>3790</v>
      </c>
      <c s="36" t="s">
        <v>52</v>
      </c>
      <c s="37">
        <v>364.95</v>
      </c>
      <c s="36">
        <v>0</v>
      </c>
      <c s="36">
        <f>ROUND(G111*H111,6)</f>
      </c>
      <c r="L111" s="38">
        <v>0</v>
      </c>
      <c s="32">
        <f>ROUND(ROUND(L111,2)*ROUND(G111,3),2)</f>
      </c>
      <c s="36" t="s">
        <v>419</v>
      </c>
      <c>
        <f>(M111*21)/100</f>
      </c>
      <c t="s">
        <v>27</v>
      </c>
    </row>
    <row r="112" spans="1:5" ht="12.75">
      <c r="A112" s="35" t="s">
        <v>54</v>
      </c>
      <c r="E112" s="39" t="s">
        <v>3791</v>
      </c>
    </row>
    <row r="113" spans="1:5" ht="12.75">
      <c r="A113" s="35" t="s">
        <v>55</v>
      </c>
      <c r="E113" s="40" t="s">
        <v>5</v>
      </c>
    </row>
    <row r="114" spans="1:5" ht="178.5">
      <c r="A114" t="s">
        <v>56</v>
      </c>
      <c r="E114" s="39" t="s">
        <v>3792</v>
      </c>
    </row>
    <row r="115" spans="1:16" ht="12.75">
      <c r="A115" t="s">
        <v>49</v>
      </c>
      <c s="34" t="s">
        <v>787</v>
      </c>
      <c s="34" t="s">
        <v>3793</v>
      </c>
      <c s="35" t="s">
        <v>5</v>
      </c>
      <c s="6" t="s">
        <v>3794</v>
      </c>
      <c s="36" t="s">
        <v>60</v>
      </c>
      <c s="37">
        <v>2153.041</v>
      </c>
      <c s="36">
        <v>0</v>
      </c>
      <c s="36">
        <f>ROUND(G115*H115,6)</f>
      </c>
      <c r="L115" s="38">
        <v>0</v>
      </c>
      <c s="32">
        <f>ROUND(ROUND(L115,2)*ROUND(G115,3),2)</f>
      </c>
      <c s="36" t="s">
        <v>419</v>
      </c>
      <c>
        <f>(M115*21)/100</f>
      </c>
      <c t="s">
        <v>27</v>
      </c>
    </row>
    <row r="116" spans="1:5" ht="25.5">
      <c r="A116" s="35" t="s">
        <v>54</v>
      </c>
      <c r="E116" s="39" t="s">
        <v>3795</v>
      </c>
    </row>
    <row r="117" spans="1:5" ht="12.75">
      <c r="A117" s="35" t="s">
        <v>55</v>
      </c>
      <c r="E117" s="40" t="s">
        <v>5</v>
      </c>
    </row>
    <row r="118" spans="1:5" ht="38.25">
      <c r="A118" t="s">
        <v>56</v>
      </c>
      <c r="E118" s="39" t="s">
        <v>3796</v>
      </c>
    </row>
    <row r="119" spans="1:13" ht="12.75">
      <c r="A119" t="s">
        <v>46</v>
      </c>
      <c r="C119" s="31" t="s">
        <v>82</v>
      </c>
      <c r="E119" s="33" t="s">
        <v>2448</v>
      </c>
      <c r="J119" s="32">
        <f>0</f>
      </c>
      <c s="32">
        <f>0</f>
      </c>
      <c s="32">
        <f>0+L120+L124+L128+L132+L136+L140</f>
      </c>
      <c s="32">
        <f>0+M120+M124+M128+M132+M136+M140</f>
      </c>
    </row>
    <row r="120" spans="1:16" ht="12.75">
      <c r="A120" t="s">
        <v>49</v>
      </c>
      <c s="34" t="s">
        <v>151</v>
      </c>
      <c s="34" t="s">
        <v>3797</v>
      </c>
      <c s="35" t="s">
        <v>5</v>
      </c>
      <c s="6" t="s">
        <v>3798</v>
      </c>
      <c s="36" t="s">
        <v>75</v>
      </c>
      <c s="37">
        <v>187</v>
      </c>
      <c s="36">
        <v>0</v>
      </c>
      <c s="36">
        <f>ROUND(G120*H120,6)</f>
      </c>
      <c r="L120" s="38">
        <v>0</v>
      </c>
      <c s="32">
        <f>ROUND(ROUND(L120,2)*ROUND(G120,3),2)</f>
      </c>
      <c s="36" t="s">
        <v>53</v>
      </c>
      <c>
        <f>(M120*21)/100</f>
      </c>
      <c t="s">
        <v>27</v>
      </c>
    </row>
    <row r="121" spans="1:5" ht="12.75">
      <c r="A121" s="35" t="s">
        <v>54</v>
      </c>
      <c r="E121" s="39" t="s">
        <v>5</v>
      </c>
    </row>
    <row r="122" spans="1:5" ht="12.75">
      <c r="A122" s="35" t="s">
        <v>55</v>
      </c>
      <c r="E122" s="40" t="s">
        <v>3312</v>
      </c>
    </row>
    <row r="123" spans="1:5" ht="331.5">
      <c r="A123" t="s">
        <v>56</v>
      </c>
      <c r="E123" s="39" t="s">
        <v>3799</v>
      </c>
    </row>
    <row r="124" spans="1:16" ht="12.75">
      <c r="A124" t="s">
        <v>49</v>
      </c>
      <c s="34" t="s">
        <v>155</v>
      </c>
      <c s="34" t="s">
        <v>3407</v>
      </c>
      <c s="35" t="s">
        <v>5</v>
      </c>
      <c s="6" t="s">
        <v>3408</v>
      </c>
      <c s="36" t="s">
        <v>75</v>
      </c>
      <c s="37">
        <v>1501</v>
      </c>
      <c s="36">
        <v>0</v>
      </c>
      <c s="36">
        <f>ROUND(G124*H124,6)</f>
      </c>
      <c r="L124" s="38">
        <v>0</v>
      </c>
      <c s="32">
        <f>ROUND(ROUND(L124,2)*ROUND(G124,3),2)</f>
      </c>
      <c s="36" t="s">
        <v>53</v>
      </c>
      <c>
        <f>(M124*21)/100</f>
      </c>
      <c t="s">
        <v>27</v>
      </c>
    </row>
    <row r="125" spans="1:5" ht="12.75">
      <c r="A125" s="35" t="s">
        <v>54</v>
      </c>
      <c r="E125" s="39" t="s">
        <v>5</v>
      </c>
    </row>
    <row r="126" spans="1:5" ht="12.75">
      <c r="A126" s="35" t="s">
        <v>55</v>
      </c>
      <c r="E126" s="40" t="s">
        <v>3312</v>
      </c>
    </row>
    <row r="127" spans="1:5" ht="331.5">
      <c r="A127" t="s">
        <v>56</v>
      </c>
      <c r="E127" s="39" t="s">
        <v>3799</v>
      </c>
    </row>
    <row r="128" spans="1:16" ht="12.75">
      <c r="A128" t="s">
        <v>49</v>
      </c>
      <c s="34" t="s">
        <v>159</v>
      </c>
      <c s="34" t="s">
        <v>3800</v>
      </c>
      <c s="35" t="s">
        <v>5</v>
      </c>
      <c s="6" t="s">
        <v>3801</v>
      </c>
      <c s="36" t="s">
        <v>75</v>
      </c>
      <c s="37">
        <v>12</v>
      </c>
      <c s="36">
        <v>0</v>
      </c>
      <c s="36">
        <f>ROUND(G128*H128,6)</f>
      </c>
      <c r="L128" s="38">
        <v>0</v>
      </c>
      <c s="32">
        <f>ROUND(ROUND(L128,2)*ROUND(G128,3),2)</f>
      </c>
      <c s="36" t="s">
        <v>419</v>
      </c>
      <c>
        <f>(M128*21)/100</f>
      </c>
      <c t="s">
        <v>27</v>
      </c>
    </row>
    <row r="129" spans="1:5" ht="12.75">
      <c r="A129" s="35" t="s">
        <v>54</v>
      </c>
      <c r="E129" s="39" t="s">
        <v>5</v>
      </c>
    </row>
    <row r="130" spans="1:5" ht="12.75">
      <c r="A130" s="35" t="s">
        <v>55</v>
      </c>
      <c r="E130" s="40" t="s">
        <v>3312</v>
      </c>
    </row>
    <row r="131" spans="1:5" ht="38.25">
      <c r="A131" t="s">
        <v>56</v>
      </c>
      <c r="E131" s="39" t="s">
        <v>3802</v>
      </c>
    </row>
    <row r="132" spans="1:16" ht="12.75">
      <c r="A132" t="s">
        <v>49</v>
      </c>
      <c s="34" t="s">
        <v>163</v>
      </c>
      <c s="34" t="s">
        <v>3411</v>
      </c>
      <c s="35" t="s">
        <v>5</v>
      </c>
      <c s="6" t="s">
        <v>3412</v>
      </c>
      <c s="36" t="s">
        <v>80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3803</v>
      </c>
    </row>
    <row r="135" spans="1:5" ht="89.25">
      <c r="A135" t="s">
        <v>56</v>
      </c>
      <c r="E135" s="39" t="s">
        <v>3413</v>
      </c>
    </row>
    <row r="136" spans="1:16" ht="12.75">
      <c r="A136" t="s">
        <v>49</v>
      </c>
      <c s="34" t="s">
        <v>167</v>
      </c>
      <c s="34" t="s">
        <v>3414</v>
      </c>
      <c s="35" t="s">
        <v>5</v>
      </c>
      <c s="6" t="s">
        <v>3415</v>
      </c>
      <c s="36" t="s">
        <v>80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3803</v>
      </c>
    </row>
    <row r="139" spans="1:5" ht="409.5">
      <c r="A139" t="s">
        <v>56</v>
      </c>
      <c r="E139" s="39" t="s">
        <v>3804</v>
      </c>
    </row>
    <row r="140" spans="1:16" ht="12.75">
      <c r="A140" t="s">
        <v>49</v>
      </c>
      <c s="34" t="s">
        <v>171</v>
      </c>
      <c s="34" t="s">
        <v>3805</v>
      </c>
      <c s="35" t="s">
        <v>5</v>
      </c>
      <c s="6" t="s">
        <v>3806</v>
      </c>
      <c s="36" t="s">
        <v>75</v>
      </c>
      <c s="37">
        <v>2454.965</v>
      </c>
      <c s="36">
        <v>0</v>
      </c>
      <c s="36">
        <f>ROUND(G140*H140,6)</f>
      </c>
      <c r="L140" s="38">
        <v>0</v>
      </c>
      <c s="32">
        <f>ROUND(ROUND(L140,2)*ROUND(G140,3),2)</f>
      </c>
      <c s="36" t="s">
        <v>53</v>
      </c>
      <c>
        <f>(M140*21)/100</f>
      </c>
      <c t="s">
        <v>27</v>
      </c>
    </row>
    <row r="141" spans="1:5" ht="12.75">
      <c r="A141" s="35" t="s">
        <v>54</v>
      </c>
      <c r="E141" s="39" t="s">
        <v>5</v>
      </c>
    </row>
    <row r="142" spans="1:5" ht="12.75">
      <c r="A142" s="35" t="s">
        <v>55</v>
      </c>
      <c r="E142" s="40" t="s">
        <v>3807</v>
      </c>
    </row>
    <row r="143" spans="1:5" ht="38.25">
      <c r="A143" t="s">
        <v>56</v>
      </c>
      <c r="E143" s="39" t="s">
        <v>3808</v>
      </c>
    </row>
    <row r="144" spans="1:13" ht="12.75">
      <c r="A144" t="s">
        <v>46</v>
      </c>
      <c r="C144" s="31" t="s">
        <v>86</v>
      </c>
      <c r="E144" s="33" t="s">
        <v>2079</v>
      </c>
      <c r="J144" s="32">
        <f>0</f>
      </c>
      <c s="32">
        <f>0</f>
      </c>
      <c s="32">
        <f>0+L145+L149+L153</f>
      </c>
      <c s="32">
        <f>0+M145+M149+M153</f>
      </c>
    </row>
    <row r="145" spans="1:16" ht="12.75">
      <c r="A145" t="s">
        <v>49</v>
      </c>
      <c s="34" t="s">
        <v>175</v>
      </c>
      <c s="34" t="s">
        <v>3658</v>
      </c>
      <c s="35" t="s">
        <v>5</v>
      </c>
      <c s="6" t="s">
        <v>3809</v>
      </c>
      <c s="36" t="s">
        <v>75</v>
      </c>
      <c s="37">
        <v>782.199</v>
      </c>
      <c s="36">
        <v>0</v>
      </c>
      <c s="36">
        <f>ROUND(G145*H145,6)</f>
      </c>
      <c r="L145" s="38">
        <v>0</v>
      </c>
      <c s="32">
        <f>ROUND(ROUND(L145,2)*ROUND(G145,3),2)</f>
      </c>
      <c s="36" t="s">
        <v>53</v>
      </c>
      <c>
        <f>(M145*21)/100</f>
      </c>
      <c t="s">
        <v>27</v>
      </c>
    </row>
    <row r="146" spans="1:5" ht="12.75">
      <c r="A146" s="35" t="s">
        <v>54</v>
      </c>
      <c r="E146" s="39" t="s">
        <v>3810</v>
      </c>
    </row>
    <row r="147" spans="1:5" ht="12.75">
      <c r="A147" s="35" t="s">
        <v>55</v>
      </c>
      <c r="E147" s="40" t="s">
        <v>5</v>
      </c>
    </row>
    <row r="148" spans="1:5" ht="89.25">
      <c r="A148" t="s">
        <v>56</v>
      </c>
      <c r="E148" s="39" t="s">
        <v>3811</v>
      </c>
    </row>
    <row r="149" spans="1:16" ht="12.75">
      <c r="A149" t="s">
        <v>49</v>
      </c>
      <c s="34" t="s">
        <v>179</v>
      </c>
      <c s="34" t="s">
        <v>3435</v>
      </c>
      <c s="35" t="s">
        <v>5</v>
      </c>
      <c s="6" t="s">
        <v>3436</v>
      </c>
      <c s="36" t="s">
        <v>75</v>
      </c>
      <c s="37">
        <v>247.728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76.5">
      <c r="A152" t="s">
        <v>56</v>
      </c>
      <c r="E152" s="39" t="s">
        <v>3429</v>
      </c>
    </row>
    <row r="153" spans="1:16" ht="12.75">
      <c r="A153" t="s">
        <v>49</v>
      </c>
      <c s="34" t="s">
        <v>183</v>
      </c>
      <c s="34" t="s">
        <v>3437</v>
      </c>
      <c s="35" t="s">
        <v>5</v>
      </c>
      <c s="6" t="s">
        <v>3438</v>
      </c>
      <c s="36" t="s">
        <v>75</v>
      </c>
      <c s="37">
        <v>52.322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76.5">
      <c r="A156" t="s">
        <v>56</v>
      </c>
      <c r="E156" s="39" t="s">
        <v>3429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3814</v>
      </c>
      <c r="E8" s="30" t="s">
        <v>3813</v>
      </c>
      <c r="J8" s="29">
        <f>0+J9+J22+J35+J68+J85+J90+J99</f>
      </c>
      <c s="29">
        <f>0+K9+K22+K35+K68+K85+K90+K99</f>
      </c>
      <c s="29">
        <f>0+L9+L22+L35+L68+L85+L90+L99</f>
      </c>
      <c s="29">
        <f>0+M9+M22+M35+M68+M85+M90+M99</f>
      </c>
    </row>
    <row r="9" spans="1:13" ht="12.75">
      <c r="A9" t="s">
        <v>46</v>
      </c>
      <c r="C9" s="31" t="s">
        <v>667</v>
      </c>
      <c r="E9" s="33" t="s">
        <v>668</v>
      </c>
      <c r="J9" s="32">
        <f>0</f>
      </c>
      <c s="32">
        <f>0</f>
      </c>
      <c s="32">
        <f>0+L10+L14+L18</f>
      </c>
      <c s="32">
        <f>0+M10+M14+M18</f>
      </c>
    </row>
    <row r="10" spans="1:16" ht="25.5">
      <c r="A10" t="s">
        <v>49</v>
      </c>
      <c s="34" t="s">
        <v>47</v>
      </c>
      <c s="34" t="s">
        <v>3530</v>
      </c>
      <c s="35" t="s">
        <v>3531</v>
      </c>
      <c s="6" t="s">
        <v>3815</v>
      </c>
      <c s="36" t="s">
        <v>2833</v>
      </c>
      <c s="37">
        <v>1326.787</v>
      </c>
      <c s="36">
        <v>0</v>
      </c>
      <c s="36">
        <f>ROUND(G10*H10,6)</f>
      </c>
      <c r="L10" s="38">
        <v>0</v>
      </c>
      <c s="32">
        <f>ROUND(ROUND(L10,2)*ROUND(G10,3),2)</f>
      </c>
      <c s="36" t="s">
        <v>419</v>
      </c>
      <c>
        <f>(M10*21)/100</f>
      </c>
      <c t="s">
        <v>27</v>
      </c>
    </row>
    <row r="11" spans="1:5" ht="12.75">
      <c r="A11" s="35" t="s">
        <v>54</v>
      </c>
      <c r="E11" s="39" t="s">
        <v>2839</v>
      </c>
    </row>
    <row r="12" spans="1:5" ht="51">
      <c r="A12" s="35" t="s">
        <v>55</v>
      </c>
      <c r="E12" s="40" t="s">
        <v>3816</v>
      </c>
    </row>
    <row r="13" spans="1:5" ht="165.75">
      <c r="A13" t="s">
        <v>56</v>
      </c>
      <c r="E13" s="39" t="s">
        <v>3817</v>
      </c>
    </row>
    <row r="14" spans="1:16" ht="25.5">
      <c r="A14" t="s">
        <v>49</v>
      </c>
      <c s="34" t="s">
        <v>27</v>
      </c>
      <c s="34" t="s">
        <v>3818</v>
      </c>
      <c s="35" t="s">
        <v>3819</v>
      </c>
      <c s="6" t="s">
        <v>3820</v>
      </c>
      <c s="36" t="s">
        <v>2833</v>
      </c>
      <c s="37">
        <v>13.2</v>
      </c>
      <c s="36">
        <v>0</v>
      </c>
      <c s="36">
        <f>ROUND(G14*H14,6)</f>
      </c>
      <c r="L14" s="38">
        <v>0</v>
      </c>
      <c s="32">
        <f>ROUND(ROUND(L14,2)*ROUND(G14,3),2)</f>
      </c>
      <c s="36" t="s">
        <v>419</v>
      </c>
      <c>
        <f>(M14*21)/100</f>
      </c>
      <c t="s">
        <v>27</v>
      </c>
    </row>
    <row r="15" spans="1:5" ht="12.75">
      <c r="A15" s="35" t="s">
        <v>54</v>
      </c>
      <c r="E15" s="39" t="s">
        <v>2839</v>
      </c>
    </row>
    <row r="16" spans="1:5" ht="12.75">
      <c r="A16" s="35" t="s">
        <v>55</v>
      </c>
      <c r="E16" s="40" t="s">
        <v>3821</v>
      </c>
    </row>
    <row r="17" spans="1:5" ht="165.75">
      <c r="A17" t="s">
        <v>56</v>
      </c>
      <c r="E17" s="39" t="s">
        <v>2835</v>
      </c>
    </row>
    <row r="18" spans="1:16" ht="25.5">
      <c r="A18" t="s">
        <v>49</v>
      </c>
      <c s="34" t="s">
        <v>26</v>
      </c>
      <c s="34" t="s">
        <v>3100</v>
      </c>
      <c s="35" t="s">
        <v>3101</v>
      </c>
      <c s="6" t="s">
        <v>3822</v>
      </c>
      <c s="36" t="s">
        <v>2833</v>
      </c>
      <c s="37">
        <v>2</v>
      </c>
      <c s="36">
        <v>0</v>
      </c>
      <c s="36">
        <f>ROUND(G18*H18,6)</f>
      </c>
      <c r="L18" s="38">
        <v>0</v>
      </c>
      <c s="32">
        <f>ROUND(ROUND(L18,2)*ROUND(G18,3),2)</f>
      </c>
      <c s="36" t="s">
        <v>419</v>
      </c>
      <c>
        <f>(M18*21)/100</f>
      </c>
      <c t="s">
        <v>27</v>
      </c>
    </row>
    <row r="19" spans="1:5" ht="12.75">
      <c r="A19" s="35" t="s">
        <v>54</v>
      </c>
      <c r="E19" s="39" t="s">
        <v>2839</v>
      </c>
    </row>
    <row r="20" spans="1:5" ht="12.75">
      <c r="A20" s="35" t="s">
        <v>55</v>
      </c>
      <c r="E20" s="40" t="s">
        <v>3823</v>
      </c>
    </row>
    <row r="21" spans="1:5" ht="165.75">
      <c r="A21" t="s">
        <v>56</v>
      </c>
      <c r="E21" s="39" t="s">
        <v>3817</v>
      </c>
    </row>
    <row r="22" spans="1:13" ht="12.75">
      <c r="A22" t="s">
        <v>46</v>
      </c>
      <c r="C22" s="31" t="s">
        <v>47</v>
      </c>
      <c r="E22" s="33" t="s">
        <v>48</v>
      </c>
      <c r="J22" s="32">
        <f>0</f>
      </c>
      <c s="32">
        <f>0</f>
      </c>
      <c s="32">
        <f>0+L23+L27+L31</f>
      </c>
      <c s="32">
        <f>0+M23+M27+M31</f>
      </c>
    </row>
    <row r="23" spans="1:16" ht="12.75">
      <c r="A23" t="s">
        <v>49</v>
      </c>
      <c s="34" t="s">
        <v>65</v>
      </c>
      <c s="34" t="s">
        <v>3824</v>
      </c>
      <c s="35" t="s">
        <v>5</v>
      </c>
      <c s="6" t="s">
        <v>3825</v>
      </c>
      <c s="36" t="s">
        <v>60</v>
      </c>
      <c s="37">
        <v>674.1</v>
      </c>
      <c s="36">
        <v>0</v>
      </c>
      <c s="36">
        <f>ROUND(G23*H23,6)</f>
      </c>
      <c r="L23" s="38">
        <v>0</v>
      </c>
      <c s="32">
        <f>ROUND(ROUND(L23,2)*ROUND(G23,3),2)</f>
      </c>
      <c s="36" t="s">
        <v>53</v>
      </c>
      <c>
        <f>(M23*21)/100</f>
      </c>
      <c t="s">
        <v>27</v>
      </c>
    </row>
    <row r="24" spans="1:5" ht="12.75">
      <c r="A24" s="35" t="s">
        <v>54</v>
      </c>
      <c r="E24" s="39" t="s">
        <v>3826</v>
      </c>
    </row>
    <row r="25" spans="1:5" ht="25.5">
      <c r="A25" s="35" t="s">
        <v>55</v>
      </c>
      <c r="E25" s="40" t="s">
        <v>3827</v>
      </c>
    </row>
    <row r="26" spans="1:5" ht="318.75">
      <c r="A26" t="s">
        <v>56</v>
      </c>
      <c r="E26" s="39" t="s">
        <v>3828</v>
      </c>
    </row>
    <row r="27" spans="1:16" ht="12.75">
      <c r="A27" t="s">
        <v>49</v>
      </c>
      <c s="34" t="s">
        <v>69</v>
      </c>
      <c s="34" t="s">
        <v>3829</v>
      </c>
      <c s="35" t="s">
        <v>5</v>
      </c>
      <c s="6" t="s">
        <v>3830</v>
      </c>
      <c s="36" t="s">
        <v>60</v>
      </c>
      <c s="37">
        <v>698.309</v>
      </c>
      <c s="36">
        <v>0</v>
      </c>
      <c s="36">
        <f>ROUND(G27*H27,6)</f>
      </c>
      <c r="L27" s="38">
        <v>0</v>
      </c>
      <c s="32">
        <f>ROUND(ROUND(L27,2)*ROUND(G27,3),2)</f>
      </c>
      <c s="36" t="s">
        <v>53</v>
      </c>
      <c>
        <f>(M27*21)/100</f>
      </c>
      <c t="s">
        <v>27</v>
      </c>
    </row>
    <row r="28" spans="1:5" ht="12.75">
      <c r="A28" s="35" t="s">
        <v>54</v>
      </c>
      <c r="E28" s="39" t="s">
        <v>5</v>
      </c>
    </row>
    <row r="29" spans="1:5" ht="51">
      <c r="A29" s="35" t="s">
        <v>55</v>
      </c>
      <c r="E29" s="40" t="s">
        <v>3831</v>
      </c>
    </row>
    <row r="30" spans="1:5" ht="191.25">
      <c r="A30" t="s">
        <v>56</v>
      </c>
      <c r="E30" s="39" t="s">
        <v>3832</v>
      </c>
    </row>
    <row r="31" spans="1:16" ht="12.75">
      <c r="A31" t="s">
        <v>49</v>
      </c>
      <c s="34" t="s">
        <v>72</v>
      </c>
      <c s="34" t="s">
        <v>3833</v>
      </c>
      <c s="35" t="s">
        <v>5</v>
      </c>
      <c s="6" t="s">
        <v>3834</v>
      </c>
      <c s="36" t="s">
        <v>60</v>
      </c>
      <c s="37">
        <v>341.85</v>
      </c>
      <c s="36">
        <v>0</v>
      </c>
      <c s="36">
        <f>ROUND(G31*H31,6)</f>
      </c>
      <c r="L31" s="38">
        <v>0</v>
      </c>
      <c s="32">
        <f>ROUND(ROUND(L31,2)*ROUND(G31,3),2)</f>
      </c>
      <c s="36" t="s">
        <v>53</v>
      </c>
      <c>
        <f>(M31*21)/100</f>
      </c>
      <c t="s">
        <v>27</v>
      </c>
    </row>
    <row r="32" spans="1:5" ht="12.75">
      <c r="A32" s="35" t="s">
        <v>54</v>
      </c>
      <c r="E32" s="39" t="s">
        <v>5</v>
      </c>
    </row>
    <row r="33" spans="1:5" ht="12.75">
      <c r="A33" s="35" t="s">
        <v>55</v>
      </c>
      <c r="E33" s="40" t="s">
        <v>3835</v>
      </c>
    </row>
    <row r="34" spans="1:5" ht="293.25">
      <c r="A34" t="s">
        <v>56</v>
      </c>
      <c r="E34" s="39" t="s">
        <v>3836</v>
      </c>
    </row>
    <row r="35" spans="1:13" ht="12.75">
      <c r="A35" t="s">
        <v>46</v>
      </c>
      <c r="C35" s="31" t="s">
        <v>27</v>
      </c>
      <c r="E35" s="33" t="s">
        <v>2416</v>
      </c>
      <c r="J35" s="32">
        <f>0</f>
      </c>
      <c s="32">
        <f>0</f>
      </c>
      <c s="32">
        <f>0+L36+L40+L44+L48+L52+L56+L60+L64</f>
      </c>
      <c s="32">
        <f>0+M36+M40+M44+M48+M52+M56+M60+M64</f>
      </c>
    </row>
    <row r="36" spans="1:16" ht="12.75">
      <c r="A36" t="s">
        <v>49</v>
      </c>
      <c s="34" t="s">
        <v>77</v>
      </c>
      <c s="34" t="s">
        <v>3484</v>
      </c>
      <c s="35" t="s">
        <v>5</v>
      </c>
      <c s="6" t="s">
        <v>3485</v>
      </c>
      <c s="36" t="s">
        <v>2833</v>
      </c>
      <c s="37">
        <v>7.429</v>
      </c>
      <c s="36">
        <v>0</v>
      </c>
      <c s="36">
        <f>ROUND(G36*H36,6)</f>
      </c>
      <c r="L36" s="38">
        <v>0</v>
      </c>
      <c s="32">
        <f>ROUND(ROUND(L36,2)*ROUND(G36,3),2)</f>
      </c>
      <c s="36" t="s">
        <v>53</v>
      </c>
      <c>
        <f>(M36*21)/100</f>
      </c>
      <c t="s">
        <v>27</v>
      </c>
    </row>
    <row r="37" spans="1:5" ht="12.75">
      <c r="A37" s="35" t="s">
        <v>54</v>
      </c>
      <c r="E37" s="39" t="s">
        <v>5</v>
      </c>
    </row>
    <row r="38" spans="1:5" ht="51">
      <c r="A38" s="35" t="s">
        <v>55</v>
      </c>
      <c r="E38" s="40" t="s">
        <v>3837</v>
      </c>
    </row>
    <row r="39" spans="1:5" ht="38.25">
      <c r="A39" t="s">
        <v>56</v>
      </c>
      <c r="E39" s="39" t="s">
        <v>3838</v>
      </c>
    </row>
    <row r="40" spans="1:16" ht="12.75">
      <c r="A40" t="s">
        <v>49</v>
      </c>
      <c s="34" t="s">
        <v>82</v>
      </c>
      <c s="34" t="s">
        <v>3489</v>
      </c>
      <c s="35" t="s">
        <v>5</v>
      </c>
      <c s="6" t="s">
        <v>3490</v>
      </c>
      <c s="36" t="s">
        <v>52</v>
      </c>
      <c s="37">
        <v>135.4</v>
      </c>
      <c s="36">
        <v>0</v>
      </c>
      <c s="36">
        <f>ROUND(G40*H40,6)</f>
      </c>
      <c r="L40" s="38">
        <v>0</v>
      </c>
      <c s="32">
        <f>ROUND(ROUND(L40,2)*ROUND(G40,3),2)</f>
      </c>
      <c s="36" t="s">
        <v>53</v>
      </c>
      <c>
        <f>(M40*21)/100</f>
      </c>
      <c t="s">
        <v>27</v>
      </c>
    </row>
    <row r="41" spans="1:5" ht="12.75">
      <c r="A41" s="35" t="s">
        <v>54</v>
      </c>
      <c r="E41" s="39" t="s">
        <v>5</v>
      </c>
    </row>
    <row r="42" spans="1:5" ht="12.75">
      <c r="A42" s="35" t="s">
        <v>55</v>
      </c>
      <c r="E42" s="40" t="s">
        <v>3839</v>
      </c>
    </row>
    <row r="43" spans="1:5" ht="25.5">
      <c r="A43" t="s">
        <v>56</v>
      </c>
      <c r="E43" s="39" t="s">
        <v>3492</v>
      </c>
    </row>
    <row r="44" spans="1:16" ht="12.75">
      <c r="A44" t="s">
        <v>49</v>
      </c>
      <c s="34" t="s">
        <v>86</v>
      </c>
      <c s="34" t="s">
        <v>3840</v>
      </c>
      <c s="35" t="s">
        <v>5</v>
      </c>
      <c s="6" t="s">
        <v>3841</v>
      </c>
      <c s="36" t="s">
        <v>75</v>
      </c>
      <c s="37">
        <v>48</v>
      </c>
      <c s="36">
        <v>0</v>
      </c>
      <c s="36">
        <f>ROUND(G44*H44,6)</f>
      </c>
      <c r="L44" s="38">
        <v>0</v>
      </c>
      <c s="32">
        <f>ROUND(ROUND(L44,2)*ROUND(G44,3),2)</f>
      </c>
      <c s="36" t="s">
        <v>53</v>
      </c>
      <c>
        <f>(M44*21)/100</f>
      </c>
      <c t="s">
        <v>27</v>
      </c>
    </row>
    <row r="45" spans="1:5" ht="12.75">
      <c r="A45" s="35" t="s">
        <v>54</v>
      </c>
      <c r="E45" s="39" t="s">
        <v>5</v>
      </c>
    </row>
    <row r="46" spans="1:5" ht="12.75">
      <c r="A46" s="35" t="s">
        <v>55</v>
      </c>
      <c r="E46" s="40" t="s">
        <v>3842</v>
      </c>
    </row>
    <row r="47" spans="1:5" ht="63.75">
      <c r="A47" t="s">
        <v>56</v>
      </c>
      <c r="E47" s="39" t="s">
        <v>3843</v>
      </c>
    </row>
    <row r="48" spans="1:16" ht="12.75">
      <c r="A48" t="s">
        <v>49</v>
      </c>
      <c s="34" t="s">
        <v>90</v>
      </c>
      <c s="34" t="s">
        <v>3844</v>
      </c>
      <c s="35" t="s">
        <v>5</v>
      </c>
      <c s="6" t="s">
        <v>3845</v>
      </c>
      <c s="36" t="s">
        <v>75</v>
      </c>
      <c s="37">
        <v>192</v>
      </c>
      <c s="36">
        <v>0</v>
      </c>
      <c s="36">
        <f>ROUND(G48*H48,6)</f>
      </c>
      <c r="L48" s="38">
        <v>0</v>
      </c>
      <c s="32">
        <f>ROUND(ROUND(L48,2)*ROUND(G48,3),2)</f>
      </c>
      <c s="36" t="s">
        <v>53</v>
      </c>
      <c>
        <f>(M48*21)/100</f>
      </c>
      <c t="s">
        <v>27</v>
      </c>
    </row>
    <row r="49" spans="1:5" ht="12.75">
      <c r="A49" s="35" t="s">
        <v>54</v>
      </c>
      <c r="E49" s="39" t="s">
        <v>5</v>
      </c>
    </row>
    <row r="50" spans="1:5" ht="25.5">
      <c r="A50" s="35" t="s">
        <v>55</v>
      </c>
      <c r="E50" s="40" t="s">
        <v>3846</v>
      </c>
    </row>
    <row r="51" spans="1:5" ht="191.25">
      <c r="A51" t="s">
        <v>56</v>
      </c>
      <c r="E51" s="39" t="s">
        <v>3847</v>
      </c>
    </row>
    <row r="52" spans="1:16" ht="12.75">
      <c r="A52" t="s">
        <v>49</v>
      </c>
      <c s="34" t="s">
        <v>94</v>
      </c>
      <c s="34" t="s">
        <v>3848</v>
      </c>
      <c s="35" t="s">
        <v>5</v>
      </c>
      <c s="6" t="s">
        <v>3849</v>
      </c>
      <c s="36" t="s">
        <v>60</v>
      </c>
      <c s="37">
        <v>8.536</v>
      </c>
      <c s="36">
        <v>0</v>
      </c>
      <c s="36">
        <f>ROUND(G52*H52,6)</f>
      </c>
      <c r="L52" s="38">
        <v>0</v>
      </c>
      <c s="32">
        <f>ROUND(ROUND(L52,2)*ROUND(G52,3),2)</f>
      </c>
      <c s="36" t="s">
        <v>53</v>
      </c>
      <c>
        <f>(M52*21)/100</f>
      </c>
      <c t="s">
        <v>27</v>
      </c>
    </row>
    <row r="53" spans="1:5" ht="12.75">
      <c r="A53" s="35" t="s">
        <v>54</v>
      </c>
      <c r="E53" s="39" t="s">
        <v>5</v>
      </c>
    </row>
    <row r="54" spans="1:5" ht="12.75">
      <c r="A54" s="35" t="s">
        <v>55</v>
      </c>
      <c r="E54" s="40" t="s">
        <v>3850</v>
      </c>
    </row>
    <row r="55" spans="1:5" ht="369.75">
      <c r="A55" t="s">
        <v>56</v>
      </c>
      <c r="E55" s="39" t="s">
        <v>3851</v>
      </c>
    </row>
    <row r="56" spans="1:16" ht="12.75">
      <c r="A56" t="s">
        <v>49</v>
      </c>
      <c s="34" t="s">
        <v>98</v>
      </c>
      <c s="34" t="s">
        <v>3668</v>
      </c>
      <c s="35" t="s">
        <v>5</v>
      </c>
      <c s="6" t="s">
        <v>3669</v>
      </c>
      <c s="36" t="s">
        <v>2833</v>
      </c>
      <c s="37">
        <v>0.768</v>
      </c>
      <c s="36">
        <v>0</v>
      </c>
      <c s="36">
        <f>ROUND(G56*H56,6)</f>
      </c>
      <c r="L56" s="38">
        <v>0</v>
      </c>
      <c s="32">
        <f>ROUND(ROUND(L56,2)*ROUND(G56,3),2)</f>
      </c>
      <c s="36" t="s">
        <v>53</v>
      </c>
      <c>
        <f>(M56*21)/100</f>
      </c>
      <c t="s">
        <v>27</v>
      </c>
    </row>
    <row r="57" spans="1:5" ht="12.75">
      <c r="A57" s="35" t="s">
        <v>54</v>
      </c>
      <c r="E57" s="39" t="s">
        <v>5</v>
      </c>
    </row>
    <row r="58" spans="1:5" ht="12.75">
      <c r="A58" s="35" t="s">
        <v>55</v>
      </c>
      <c r="E58" s="40" t="s">
        <v>3852</v>
      </c>
    </row>
    <row r="59" spans="1:5" ht="267.75">
      <c r="A59" t="s">
        <v>56</v>
      </c>
      <c r="E59" s="39" t="s">
        <v>3853</v>
      </c>
    </row>
    <row r="60" spans="1:16" ht="12.75">
      <c r="A60" t="s">
        <v>49</v>
      </c>
      <c s="34" t="s">
        <v>103</v>
      </c>
      <c s="34" t="s">
        <v>3854</v>
      </c>
      <c s="35" t="s">
        <v>5</v>
      </c>
      <c s="6" t="s">
        <v>3855</v>
      </c>
      <c s="36" t="s">
        <v>2833</v>
      </c>
      <c s="37">
        <v>0.2</v>
      </c>
      <c s="36">
        <v>0</v>
      </c>
      <c s="36">
        <f>ROUND(G60*H60,6)</f>
      </c>
      <c r="L60" s="38">
        <v>0</v>
      </c>
      <c s="32">
        <f>ROUND(ROUND(L60,2)*ROUND(G60,3),2)</f>
      </c>
      <c s="36" t="s">
        <v>53</v>
      </c>
      <c>
        <f>(M60*21)/100</f>
      </c>
      <c t="s">
        <v>27</v>
      </c>
    </row>
    <row r="61" spans="1:5" ht="12.75">
      <c r="A61" s="35" t="s">
        <v>54</v>
      </c>
      <c r="E61" s="39" t="s">
        <v>5</v>
      </c>
    </row>
    <row r="62" spans="1:5" ht="12.75">
      <c r="A62" s="35" t="s">
        <v>55</v>
      </c>
      <c r="E62" s="40" t="s">
        <v>3856</v>
      </c>
    </row>
    <row r="63" spans="1:5" ht="267.75">
      <c r="A63" t="s">
        <v>56</v>
      </c>
      <c r="E63" s="39" t="s">
        <v>3853</v>
      </c>
    </row>
    <row r="64" spans="1:16" ht="12.75">
      <c r="A64" t="s">
        <v>49</v>
      </c>
      <c s="34" t="s">
        <v>106</v>
      </c>
      <c s="34" t="s">
        <v>3857</v>
      </c>
      <c s="35" t="s">
        <v>5</v>
      </c>
      <c s="6" t="s">
        <v>3858</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3859</v>
      </c>
    </row>
    <row r="67" spans="1:5" ht="38.25">
      <c r="A67" t="s">
        <v>56</v>
      </c>
      <c r="E67" s="39" t="s">
        <v>3860</v>
      </c>
    </row>
    <row r="68" spans="1:13" ht="12.75">
      <c r="A68" t="s">
        <v>46</v>
      </c>
      <c r="C68" s="31" t="s">
        <v>65</v>
      </c>
      <c r="E68" s="33" t="s">
        <v>3340</v>
      </c>
      <c r="J68" s="32">
        <f>0</f>
      </c>
      <c s="32">
        <f>0</f>
      </c>
      <c s="32">
        <f>0+L69+L73+L77+L81</f>
      </c>
      <c s="32">
        <f>0+M69+M73+M77+M81</f>
      </c>
    </row>
    <row r="69" spans="1:16" ht="12.75">
      <c r="A69" t="s">
        <v>49</v>
      </c>
      <c s="34" t="s">
        <v>110</v>
      </c>
      <c s="34" t="s">
        <v>3345</v>
      </c>
      <c s="35" t="s">
        <v>5</v>
      </c>
      <c s="6" t="s">
        <v>3346</v>
      </c>
      <c s="36" t="s">
        <v>60</v>
      </c>
      <c s="37">
        <v>3.94</v>
      </c>
      <c s="36">
        <v>0</v>
      </c>
      <c s="36">
        <f>ROUND(G69*H69,6)</f>
      </c>
      <c r="L69" s="38">
        <v>0</v>
      </c>
      <c s="32">
        <f>ROUND(ROUND(L69,2)*ROUND(G69,3),2)</f>
      </c>
      <c s="36" t="s">
        <v>53</v>
      </c>
      <c>
        <f>(M69*21)/100</f>
      </c>
      <c t="s">
        <v>27</v>
      </c>
    </row>
    <row r="70" spans="1:5" ht="12.75">
      <c r="A70" s="35" t="s">
        <v>54</v>
      </c>
      <c r="E70" s="39" t="s">
        <v>5</v>
      </c>
    </row>
    <row r="71" spans="1:5" ht="12.75">
      <c r="A71" s="35" t="s">
        <v>55</v>
      </c>
      <c r="E71" s="40" t="s">
        <v>3861</v>
      </c>
    </row>
    <row r="72" spans="1:5" ht="369.75">
      <c r="A72" t="s">
        <v>56</v>
      </c>
      <c r="E72" s="39" t="s">
        <v>3862</v>
      </c>
    </row>
    <row r="73" spans="1:16" ht="12.75">
      <c r="A73" t="s">
        <v>49</v>
      </c>
      <c s="34" t="s">
        <v>113</v>
      </c>
      <c s="34" t="s">
        <v>3863</v>
      </c>
      <c s="35" t="s">
        <v>5</v>
      </c>
      <c s="6" t="s">
        <v>3864</v>
      </c>
      <c s="36" t="s">
        <v>60</v>
      </c>
      <c s="37">
        <v>4.7</v>
      </c>
      <c s="36">
        <v>0</v>
      </c>
      <c s="36">
        <f>ROUND(G73*H73,6)</f>
      </c>
      <c r="L73" s="38">
        <v>0</v>
      </c>
      <c s="32">
        <f>ROUND(ROUND(L73,2)*ROUND(G73,3),2)</f>
      </c>
      <c s="36" t="s">
        <v>53</v>
      </c>
      <c>
        <f>(M73*21)/100</f>
      </c>
      <c t="s">
        <v>27</v>
      </c>
    </row>
    <row r="74" spans="1:5" ht="12.75">
      <c r="A74" s="35" t="s">
        <v>54</v>
      </c>
      <c r="E74" s="39" t="s">
        <v>5</v>
      </c>
    </row>
    <row r="75" spans="1:5" ht="12.75">
      <c r="A75" s="35" t="s">
        <v>55</v>
      </c>
      <c r="E75" s="40" t="s">
        <v>3865</v>
      </c>
    </row>
    <row r="76" spans="1:5" ht="369.75">
      <c r="A76" t="s">
        <v>56</v>
      </c>
      <c r="E76" s="39" t="s">
        <v>3862</v>
      </c>
    </row>
    <row r="77" spans="1:16" ht="12.75">
      <c r="A77" t="s">
        <v>49</v>
      </c>
      <c s="34" t="s">
        <v>117</v>
      </c>
      <c s="34" t="s">
        <v>3866</v>
      </c>
      <c s="35" t="s">
        <v>5</v>
      </c>
      <c s="6" t="s">
        <v>3867</v>
      </c>
      <c s="36" t="s">
        <v>60</v>
      </c>
      <c s="37">
        <v>9.4</v>
      </c>
      <c s="36">
        <v>0</v>
      </c>
      <c s="36">
        <f>ROUND(G77*H77,6)</f>
      </c>
      <c r="L77" s="38">
        <v>0</v>
      </c>
      <c s="32">
        <f>ROUND(ROUND(L77,2)*ROUND(G77,3),2)</f>
      </c>
      <c s="36" t="s">
        <v>53</v>
      </c>
      <c>
        <f>(M77*21)/100</f>
      </c>
      <c t="s">
        <v>27</v>
      </c>
    </row>
    <row r="78" spans="1:5" ht="12.75">
      <c r="A78" s="35" t="s">
        <v>54</v>
      </c>
      <c r="E78" s="39" t="s">
        <v>5</v>
      </c>
    </row>
    <row r="79" spans="1:5" ht="12.75">
      <c r="A79" s="35" t="s">
        <v>55</v>
      </c>
      <c r="E79" s="40" t="s">
        <v>3868</v>
      </c>
    </row>
    <row r="80" spans="1:5" ht="114.75">
      <c r="A80" t="s">
        <v>56</v>
      </c>
      <c r="E80" s="39" t="s">
        <v>3869</v>
      </c>
    </row>
    <row r="81" spans="1:16" ht="12.75">
      <c r="A81" t="s">
        <v>49</v>
      </c>
      <c s="34" t="s">
        <v>121</v>
      </c>
      <c s="34" t="s">
        <v>3870</v>
      </c>
      <c s="35" t="s">
        <v>5</v>
      </c>
      <c s="6" t="s">
        <v>3871</v>
      </c>
      <c s="36" t="s">
        <v>60</v>
      </c>
      <c s="37">
        <v>1.044</v>
      </c>
      <c s="36">
        <v>0</v>
      </c>
      <c s="36">
        <f>ROUND(G81*H81,6)</f>
      </c>
      <c r="L81" s="38">
        <v>0</v>
      </c>
      <c s="32">
        <f>ROUND(ROUND(L81,2)*ROUND(G81,3),2)</f>
      </c>
      <c s="36" t="s">
        <v>53</v>
      </c>
      <c>
        <f>(M81*21)/100</f>
      </c>
      <c t="s">
        <v>27</v>
      </c>
    </row>
    <row r="82" spans="1:5" ht="12.75">
      <c r="A82" s="35" t="s">
        <v>54</v>
      </c>
      <c r="E82" s="39" t="s">
        <v>3872</v>
      </c>
    </row>
    <row r="83" spans="1:5" ht="25.5">
      <c r="A83" s="35" t="s">
        <v>55</v>
      </c>
      <c r="E83" s="40" t="s">
        <v>3873</v>
      </c>
    </row>
    <row r="84" spans="1:5" ht="357">
      <c r="A84" t="s">
        <v>56</v>
      </c>
      <c r="E84" s="39" t="s">
        <v>3874</v>
      </c>
    </row>
    <row r="85" spans="1:13" ht="12.75">
      <c r="A85" t="s">
        <v>46</v>
      </c>
      <c r="C85" s="31" t="s">
        <v>77</v>
      </c>
      <c r="E85" s="33" t="s">
        <v>1338</v>
      </c>
      <c r="J85" s="32">
        <f>0</f>
      </c>
      <c s="32">
        <f>0</f>
      </c>
      <c s="32">
        <f>0+L86</f>
      </c>
      <c s="32">
        <f>0+M86</f>
      </c>
    </row>
    <row r="86" spans="1:16" ht="25.5">
      <c r="A86" t="s">
        <v>49</v>
      </c>
      <c s="34" t="s">
        <v>125</v>
      </c>
      <c s="34" t="s">
        <v>3875</v>
      </c>
      <c s="35" t="s">
        <v>5</v>
      </c>
      <c s="6" t="s">
        <v>3876</v>
      </c>
      <c s="36" t="s">
        <v>52</v>
      </c>
      <c s="37">
        <v>282</v>
      </c>
      <c s="36">
        <v>0</v>
      </c>
      <c s="36">
        <f>ROUND(G86*H86,6)</f>
      </c>
      <c r="L86" s="38">
        <v>0</v>
      </c>
      <c s="32">
        <f>ROUND(ROUND(L86,2)*ROUND(G86,3),2)</f>
      </c>
      <c s="36" t="s">
        <v>53</v>
      </c>
      <c>
        <f>(M86*21)/100</f>
      </c>
      <c t="s">
        <v>27</v>
      </c>
    </row>
    <row r="87" spans="1:5" ht="12.75">
      <c r="A87" s="35" t="s">
        <v>54</v>
      </c>
      <c r="E87" s="39" t="s">
        <v>3877</v>
      </c>
    </row>
    <row r="88" spans="1:5" ht="12.75">
      <c r="A88" s="35" t="s">
        <v>55</v>
      </c>
      <c r="E88" s="40" t="s">
        <v>3878</v>
      </c>
    </row>
    <row r="89" spans="1:5" ht="191.25">
      <c r="A89" t="s">
        <v>56</v>
      </c>
      <c r="E89" s="39" t="s">
        <v>3879</v>
      </c>
    </row>
    <row r="90" spans="1:13" ht="12.75">
      <c r="A90" t="s">
        <v>46</v>
      </c>
      <c r="C90" s="31" t="s">
        <v>82</v>
      </c>
      <c r="E90" s="33" t="s">
        <v>2448</v>
      </c>
      <c r="J90" s="32">
        <f>0</f>
      </c>
      <c s="32">
        <f>0</f>
      </c>
      <c s="32">
        <f>0+L91+L95</f>
      </c>
      <c s="32">
        <f>0+M91+M95</f>
      </c>
    </row>
    <row r="91" spans="1:16" ht="12.75">
      <c r="A91" t="s">
        <v>49</v>
      </c>
      <c s="34" t="s">
        <v>128</v>
      </c>
      <c s="34" t="s">
        <v>3880</v>
      </c>
      <c s="35" t="s">
        <v>5</v>
      </c>
      <c s="6" t="s">
        <v>3881</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3882</v>
      </c>
    </row>
    <row r="95" spans="1:16" ht="12.75">
      <c r="A95" t="s">
        <v>49</v>
      </c>
      <c s="34" t="s">
        <v>132</v>
      </c>
      <c s="34" t="s">
        <v>3883</v>
      </c>
      <c s="35" t="s">
        <v>5</v>
      </c>
      <c s="6" t="s">
        <v>3884</v>
      </c>
      <c s="36" t="s">
        <v>80</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38.25">
      <c r="A98" t="s">
        <v>56</v>
      </c>
      <c r="E98" s="39" t="s">
        <v>3885</v>
      </c>
    </row>
    <row r="99" spans="1:13" ht="12.75">
      <c r="A99" t="s">
        <v>46</v>
      </c>
      <c r="C99" s="31" t="s">
        <v>86</v>
      </c>
      <c r="E99" s="33" t="s">
        <v>2079</v>
      </c>
      <c r="J99" s="32">
        <f>0</f>
      </c>
      <c s="32">
        <f>0</f>
      </c>
      <c s="32">
        <f>0+L100+L104+L108+L112+L116+L120</f>
      </c>
      <c s="32">
        <f>0+M100+M104+M108+M112+M116+M120</f>
      </c>
    </row>
    <row r="100" spans="1:16" ht="12.75">
      <c r="A100" t="s">
        <v>49</v>
      </c>
      <c s="34" t="s">
        <v>136</v>
      </c>
      <c s="34" t="s">
        <v>3886</v>
      </c>
      <c s="35" t="s">
        <v>5</v>
      </c>
      <c s="6" t="s">
        <v>3887</v>
      </c>
      <c s="36" t="s">
        <v>75</v>
      </c>
      <c s="37">
        <v>11.6</v>
      </c>
      <c s="36">
        <v>0</v>
      </c>
      <c s="36">
        <f>ROUND(G100*H100,6)</f>
      </c>
      <c r="L100" s="38">
        <v>0</v>
      </c>
      <c s="32">
        <f>ROUND(ROUND(L100,2)*ROUND(G100,3),2)</f>
      </c>
      <c s="36" t="s">
        <v>53</v>
      </c>
      <c>
        <f>(M100*21)/100</f>
      </c>
      <c t="s">
        <v>27</v>
      </c>
    </row>
    <row r="101" spans="1:5" ht="12.75">
      <c r="A101" s="35" t="s">
        <v>54</v>
      </c>
      <c r="E101" s="39" t="s">
        <v>5</v>
      </c>
    </row>
    <row r="102" spans="1:5" ht="12.75">
      <c r="A102" s="35" t="s">
        <v>55</v>
      </c>
      <c r="E102" s="40" t="s">
        <v>3888</v>
      </c>
    </row>
    <row r="103" spans="1:5" ht="51">
      <c r="A103" t="s">
        <v>56</v>
      </c>
      <c r="E103" s="39" t="s">
        <v>3889</v>
      </c>
    </row>
    <row r="104" spans="1:16" ht="12.75">
      <c r="A104" t="s">
        <v>49</v>
      </c>
      <c s="34" t="s">
        <v>139</v>
      </c>
      <c s="34" t="s">
        <v>3890</v>
      </c>
      <c s="35" t="s">
        <v>5</v>
      </c>
      <c s="6" t="s">
        <v>3891</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409.5">
      <c r="A107" t="s">
        <v>56</v>
      </c>
      <c r="E107" s="39" t="s">
        <v>3892</v>
      </c>
    </row>
    <row r="108" spans="1:16" ht="12.75">
      <c r="A108" t="s">
        <v>49</v>
      </c>
      <c s="34" t="s">
        <v>143</v>
      </c>
      <c s="34" t="s">
        <v>3893</v>
      </c>
      <c s="35" t="s">
        <v>5</v>
      </c>
      <c s="6" t="s">
        <v>3894</v>
      </c>
      <c s="36" t="s">
        <v>75</v>
      </c>
      <c s="37">
        <v>18.8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3895</v>
      </c>
    </row>
    <row r="112" spans="1:16" ht="12.75">
      <c r="A112" t="s">
        <v>49</v>
      </c>
      <c s="34" t="s">
        <v>146</v>
      </c>
      <c s="34" t="s">
        <v>3896</v>
      </c>
      <c s="35" t="s">
        <v>5</v>
      </c>
      <c s="6" t="s">
        <v>3897</v>
      </c>
      <c s="36" t="s">
        <v>60</v>
      </c>
      <c s="37">
        <v>5.5</v>
      </c>
      <c s="36">
        <v>0</v>
      </c>
      <c s="36">
        <f>ROUND(G112*H112,6)</f>
      </c>
      <c r="L112" s="38">
        <v>0</v>
      </c>
      <c s="32">
        <f>ROUND(ROUND(L112,2)*ROUND(G112,3),2)</f>
      </c>
      <c s="36" t="s">
        <v>53</v>
      </c>
      <c>
        <f>(M112*21)/100</f>
      </c>
      <c t="s">
        <v>27</v>
      </c>
    </row>
    <row r="113" spans="1:5" ht="12.75">
      <c r="A113" s="35" t="s">
        <v>54</v>
      </c>
      <c r="E113" s="39" t="s">
        <v>5</v>
      </c>
    </row>
    <row r="114" spans="1:5" ht="12.75">
      <c r="A114" s="35" t="s">
        <v>55</v>
      </c>
      <c r="E114" s="40" t="s">
        <v>3898</v>
      </c>
    </row>
    <row r="115" spans="1:5" ht="114.75">
      <c r="A115" t="s">
        <v>56</v>
      </c>
      <c r="E115" s="39" t="s">
        <v>3899</v>
      </c>
    </row>
    <row r="116" spans="1:16" ht="12.75">
      <c r="A116" t="s">
        <v>49</v>
      </c>
      <c s="34" t="s">
        <v>787</v>
      </c>
      <c s="34" t="s">
        <v>3900</v>
      </c>
      <c s="35" t="s">
        <v>5</v>
      </c>
      <c s="6" t="s">
        <v>3901</v>
      </c>
      <c s="36" t="s">
        <v>60</v>
      </c>
      <c s="37">
        <v>0.8</v>
      </c>
      <c s="36">
        <v>0</v>
      </c>
      <c s="36">
        <f>ROUND(G116*H116,6)</f>
      </c>
      <c r="L116" s="38">
        <v>0</v>
      </c>
      <c s="32">
        <f>ROUND(ROUND(L116,2)*ROUND(G116,3),2)</f>
      </c>
      <c s="36" t="s">
        <v>53</v>
      </c>
      <c>
        <f>(M116*21)/100</f>
      </c>
      <c t="s">
        <v>27</v>
      </c>
    </row>
    <row r="117" spans="1:5" ht="12.75">
      <c r="A117" s="35" t="s">
        <v>54</v>
      </c>
      <c r="E117" s="39" t="s">
        <v>5</v>
      </c>
    </row>
    <row r="118" spans="1:5" ht="12.75">
      <c r="A118" s="35" t="s">
        <v>55</v>
      </c>
      <c r="E118" s="40" t="s">
        <v>3902</v>
      </c>
    </row>
    <row r="119" spans="1:5" ht="114.75">
      <c r="A119" t="s">
        <v>56</v>
      </c>
      <c r="E119" s="39" t="s">
        <v>3899</v>
      </c>
    </row>
    <row r="120" spans="1:16" ht="12.75">
      <c r="A120" t="s">
        <v>49</v>
      </c>
      <c s="34" t="s">
        <v>151</v>
      </c>
      <c s="34" t="s">
        <v>3903</v>
      </c>
      <c s="35" t="s">
        <v>5</v>
      </c>
      <c s="6" t="s">
        <v>3904</v>
      </c>
      <c s="36" t="s">
        <v>80</v>
      </c>
      <c s="37">
        <v>1</v>
      </c>
      <c s="36">
        <v>0</v>
      </c>
      <c s="36">
        <f>ROUND(G120*H120,6)</f>
      </c>
      <c r="L120" s="38">
        <v>0</v>
      </c>
      <c s="32">
        <f>ROUND(ROUND(L120,2)*ROUND(G120,3),2)</f>
      </c>
      <c s="36" t="s">
        <v>419</v>
      </c>
      <c>
        <f>(M120*21)/100</f>
      </c>
      <c t="s">
        <v>27</v>
      </c>
    </row>
    <row r="121" spans="1:5" ht="12.75">
      <c r="A121" s="35" t="s">
        <v>54</v>
      </c>
      <c r="E121" s="39" t="s">
        <v>5</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3907</v>
      </c>
      <c r="E8" s="30" t="s">
        <v>3906</v>
      </c>
      <c r="J8" s="29">
        <f>0+J9+J34+J43</f>
      </c>
      <c s="29">
        <f>0+K9+K34+K43</f>
      </c>
      <c s="29">
        <f>0+L9+L34+L43</f>
      </c>
      <c s="29">
        <f>0+M9+M34+M43</f>
      </c>
    </row>
    <row r="9" spans="1:13" ht="12.75">
      <c r="A9" t="s">
        <v>46</v>
      </c>
      <c r="C9" s="31" t="s">
        <v>3908</v>
      </c>
      <c r="E9" s="33" t="s">
        <v>3909</v>
      </c>
      <c r="J9" s="32">
        <f>0</f>
      </c>
      <c s="32">
        <f>0</f>
      </c>
      <c s="32">
        <f>0+L10+L14+L18+L22+L26+L30</f>
      </c>
      <c s="32">
        <f>0+M10+M14+M18+M22+M26+M30</f>
      </c>
    </row>
    <row r="10" spans="1:16" ht="12.75">
      <c r="A10" t="s">
        <v>49</v>
      </c>
      <c s="34" t="s">
        <v>132</v>
      </c>
      <c s="34" t="s">
        <v>3271</v>
      </c>
      <c s="35" t="s">
        <v>5</v>
      </c>
      <c s="6" t="s">
        <v>3272</v>
      </c>
      <c s="36" t="s">
        <v>80</v>
      </c>
      <c s="37">
        <v>1</v>
      </c>
      <c s="36">
        <v>0</v>
      </c>
      <c s="36">
        <f>ROUND(G10*H10,6)</f>
      </c>
      <c r="L10" s="38">
        <v>0</v>
      </c>
      <c s="32">
        <f>ROUND(ROUND(L10,2)*ROUND(G10,3),2)</f>
      </c>
      <c s="36" t="s">
        <v>53</v>
      </c>
      <c>
        <f>(M10*21)/100</f>
      </c>
      <c t="s">
        <v>27</v>
      </c>
    </row>
    <row r="11" spans="1:5" ht="12.75">
      <c r="A11" s="35" t="s">
        <v>54</v>
      </c>
      <c r="E11" s="39" t="s">
        <v>3910</v>
      </c>
    </row>
    <row r="12" spans="1:5" ht="12.75">
      <c r="A12" s="35" t="s">
        <v>55</v>
      </c>
      <c r="E12" s="40" t="s">
        <v>3651</v>
      </c>
    </row>
    <row r="13" spans="1:5" ht="127.5">
      <c r="A13" t="s">
        <v>56</v>
      </c>
      <c r="E13" s="39" t="s">
        <v>3274</v>
      </c>
    </row>
    <row r="14" spans="1:16" ht="25.5">
      <c r="A14" t="s">
        <v>49</v>
      </c>
      <c s="34" t="s">
        <v>136</v>
      </c>
      <c s="34" t="s">
        <v>3275</v>
      </c>
      <c s="35" t="s">
        <v>5</v>
      </c>
      <c s="6" t="s">
        <v>3276</v>
      </c>
      <c s="36" t="s">
        <v>3254</v>
      </c>
      <c s="37">
        <v>1.12</v>
      </c>
      <c s="36">
        <v>0</v>
      </c>
      <c s="36">
        <f>ROUND(G14*H14,6)</f>
      </c>
      <c r="L14" s="38">
        <v>0</v>
      </c>
      <c s="32">
        <f>ROUND(ROUND(L14,2)*ROUND(G14,3),2)</f>
      </c>
      <c s="36" t="s">
        <v>53</v>
      </c>
      <c>
        <f>(M14*21)/100</f>
      </c>
      <c t="s">
        <v>27</v>
      </c>
    </row>
    <row r="15" spans="1:5" ht="12.75">
      <c r="A15" s="35" t="s">
        <v>54</v>
      </c>
      <c r="E15" s="39" t="s">
        <v>3910</v>
      </c>
    </row>
    <row r="16" spans="1:5" ht="12.75">
      <c r="A16" s="35" t="s">
        <v>55</v>
      </c>
      <c r="E16" s="40" t="s">
        <v>3911</v>
      </c>
    </row>
    <row r="17" spans="1:5" ht="140.25">
      <c r="A17" t="s">
        <v>56</v>
      </c>
      <c r="E17" s="39" t="s">
        <v>3912</v>
      </c>
    </row>
    <row r="18" spans="1:16" ht="12.75">
      <c r="A18" t="s">
        <v>49</v>
      </c>
      <c s="34" t="s">
        <v>139</v>
      </c>
      <c s="34" t="s">
        <v>3913</v>
      </c>
      <c s="35" t="s">
        <v>5</v>
      </c>
      <c s="6" t="s">
        <v>3914</v>
      </c>
      <c s="36" t="s">
        <v>80</v>
      </c>
      <c s="37">
        <v>220</v>
      </c>
      <c s="36">
        <v>0</v>
      </c>
      <c s="36">
        <f>ROUND(G18*H18,6)</f>
      </c>
      <c r="L18" s="38">
        <v>0</v>
      </c>
      <c s="32">
        <f>ROUND(ROUND(L18,2)*ROUND(G18,3),2)</f>
      </c>
      <c s="36" t="s">
        <v>53</v>
      </c>
      <c>
        <f>(M18*21)/100</f>
      </c>
      <c t="s">
        <v>27</v>
      </c>
    </row>
    <row r="19" spans="1:5" ht="12.75">
      <c r="A19" s="35" t="s">
        <v>54</v>
      </c>
      <c r="E19" s="39" t="s">
        <v>3915</v>
      </c>
    </row>
    <row r="20" spans="1:5" ht="12.75">
      <c r="A20" s="35" t="s">
        <v>55</v>
      </c>
      <c r="E20" s="40" t="s">
        <v>5</v>
      </c>
    </row>
    <row r="21" spans="1:5" ht="127.5">
      <c r="A21" t="s">
        <v>56</v>
      </c>
      <c r="E21" s="39" t="s">
        <v>3274</v>
      </c>
    </row>
    <row r="22" spans="1:16" ht="25.5">
      <c r="A22" t="s">
        <v>49</v>
      </c>
      <c s="34" t="s">
        <v>143</v>
      </c>
      <c s="34" t="s">
        <v>3916</v>
      </c>
      <c s="35" t="s">
        <v>5</v>
      </c>
      <c s="6" t="s">
        <v>3917</v>
      </c>
      <c s="36" t="s">
        <v>3254</v>
      </c>
      <c s="37">
        <v>459.4</v>
      </c>
      <c s="36">
        <v>0</v>
      </c>
      <c s="36">
        <f>ROUND(G22*H22,6)</f>
      </c>
      <c r="L22" s="38">
        <v>0</v>
      </c>
      <c s="32">
        <f>ROUND(ROUND(L22,2)*ROUND(G22,3),2)</f>
      </c>
      <c s="36" t="s">
        <v>53</v>
      </c>
      <c>
        <f>(M22*21)/100</f>
      </c>
      <c t="s">
        <v>27</v>
      </c>
    </row>
    <row r="23" spans="1:5" ht="12.75">
      <c r="A23" s="35" t="s">
        <v>54</v>
      </c>
      <c r="E23" s="39" t="s">
        <v>3915</v>
      </c>
    </row>
    <row r="24" spans="1:5" ht="12.75">
      <c r="A24" s="35" t="s">
        <v>55</v>
      </c>
      <c r="E24" s="40" t="s">
        <v>5</v>
      </c>
    </row>
    <row r="25" spans="1:5" ht="140.25">
      <c r="A25" t="s">
        <v>56</v>
      </c>
      <c r="E25" s="39" t="s">
        <v>3912</v>
      </c>
    </row>
    <row r="26" spans="1:16" ht="12.75">
      <c r="A26" t="s">
        <v>49</v>
      </c>
      <c s="34" t="s">
        <v>146</v>
      </c>
      <c s="34" t="s">
        <v>3918</v>
      </c>
      <c s="35" t="s">
        <v>5</v>
      </c>
      <c s="6" t="s">
        <v>3919</v>
      </c>
      <c s="36" t="s">
        <v>80</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3274</v>
      </c>
    </row>
    <row r="30" spans="1:16" ht="25.5">
      <c r="A30" t="s">
        <v>49</v>
      </c>
      <c s="34" t="s">
        <v>787</v>
      </c>
      <c s="34" t="s">
        <v>3920</v>
      </c>
      <c s="35" t="s">
        <v>5</v>
      </c>
      <c s="6" t="s">
        <v>3921</v>
      </c>
      <c s="36" t="s">
        <v>3254</v>
      </c>
      <c s="37">
        <v>40.92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3912</v>
      </c>
    </row>
    <row r="34" spans="1:13" ht="12.75">
      <c r="A34" t="s">
        <v>46</v>
      </c>
      <c r="C34" s="31" t="s">
        <v>3922</v>
      </c>
      <c r="E34" s="33" t="s">
        <v>3923</v>
      </c>
      <c r="J34" s="32">
        <f>0</f>
      </c>
      <c s="32">
        <f>0</f>
      </c>
      <c s="32">
        <f>0+L35+L39</f>
      </c>
      <c s="32">
        <f>0+M35+M39</f>
      </c>
    </row>
    <row r="35" spans="1:16" ht="25.5">
      <c r="A35" t="s">
        <v>49</v>
      </c>
      <c s="34" t="s">
        <v>151</v>
      </c>
      <c s="34" t="s">
        <v>3924</v>
      </c>
      <c s="35" t="s">
        <v>3819</v>
      </c>
      <c s="6" t="s">
        <v>3925</v>
      </c>
      <c s="36" t="s">
        <v>2833</v>
      </c>
      <c s="37">
        <v>0.461</v>
      </c>
      <c s="36">
        <v>0</v>
      </c>
      <c s="36">
        <f>ROUND(G35*H35,6)</f>
      </c>
      <c r="L35" s="38">
        <v>0</v>
      </c>
      <c s="32">
        <f>ROUND(ROUND(L35,2)*ROUND(G35,3),2)</f>
      </c>
      <c s="36" t="s">
        <v>419</v>
      </c>
      <c>
        <f>(M35*21)/100</f>
      </c>
      <c t="s">
        <v>27</v>
      </c>
    </row>
    <row r="36" spans="1:5" ht="12.75">
      <c r="A36" s="35" t="s">
        <v>54</v>
      </c>
      <c r="E36" s="39" t="s">
        <v>2839</v>
      </c>
    </row>
    <row r="37" spans="1:5" ht="12.75">
      <c r="A37" s="35" t="s">
        <v>55</v>
      </c>
      <c r="E37" s="40" t="s">
        <v>5</v>
      </c>
    </row>
    <row r="38" spans="1:5" ht="165.75">
      <c r="A38" t="s">
        <v>56</v>
      </c>
      <c r="E38" s="39" t="s">
        <v>2835</v>
      </c>
    </row>
    <row r="39" spans="1:16" ht="25.5">
      <c r="A39" t="s">
        <v>49</v>
      </c>
      <c s="34" t="s">
        <v>155</v>
      </c>
      <c s="34" t="s">
        <v>3926</v>
      </c>
      <c s="35" t="s">
        <v>3819</v>
      </c>
      <c s="6" t="s">
        <v>3927</v>
      </c>
      <c s="36" t="s">
        <v>2833</v>
      </c>
      <c s="37">
        <v>24.555</v>
      </c>
      <c s="36">
        <v>0</v>
      </c>
      <c s="36">
        <f>ROUND(G39*H39,6)</f>
      </c>
      <c r="L39" s="38">
        <v>0</v>
      </c>
      <c s="32">
        <f>ROUND(ROUND(L39,2)*ROUND(G39,3),2)</f>
      </c>
      <c s="36" t="s">
        <v>419</v>
      </c>
      <c>
        <f>(M39*21)/100</f>
      </c>
      <c t="s">
        <v>27</v>
      </c>
    </row>
    <row r="40" spans="1:5" ht="12.75">
      <c r="A40" s="35" t="s">
        <v>54</v>
      </c>
      <c r="E40" s="39" t="s">
        <v>2839</v>
      </c>
    </row>
    <row r="41" spans="1:5" ht="12.75">
      <c r="A41" s="35" t="s">
        <v>55</v>
      </c>
      <c r="E41" s="40" t="s">
        <v>5</v>
      </c>
    </row>
    <row r="42" spans="1:5" ht="165.75">
      <c r="A42" t="s">
        <v>56</v>
      </c>
      <c r="E42" s="39" t="s">
        <v>2835</v>
      </c>
    </row>
    <row r="43" spans="1:13" ht="12.75">
      <c r="A43" t="s">
        <v>46</v>
      </c>
      <c r="C43" s="31" t="s">
        <v>3928</v>
      </c>
      <c r="E43" s="33" t="s">
        <v>3929</v>
      </c>
      <c r="J43" s="32">
        <f>0</f>
      </c>
      <c s="32">
        <f>0</f>
      </c>
      <c s="32">
        <f>0+L44+L48+L52+L56+L60+L64+L68+L72+L76+L80+L84+L88+L92+L96+L100+L104+L108+L112+L116+L120</f>
      </c>
      <c s="32">
        <f>0+M44+M48+M52+M56+M60+M64+M68+M72+M76+M80+M84+M88+M92+M96+M100+M104+M108+M112+M116+M120</f>
      </c>
    </row>
    <row r="44" spans="1:16" ht="12.75">
      <c r="A44" t="s">
        <v>49</v>
      </c>
      <c s="34" t="s">
        <v>47</v>
      </c>
      <c s="34" t="s">
        <v>3930</v>
      </c>
      <c s="35" t="s">
        <v>5</v>
      </c>
      <c s="6" t="s">
        <v>3931</v>
      </c>
      <c s="36" t="s">
        <v>80</v>
      </c>
      <c s="37">
        <v>2</v>
      </c>
      <c s="36">
        <v>0</v>
      </c>
      <c s="36">
        <f>ROUND(G44*H44,6)</f>
      </c>
      <c r="L44" s="38">
        <v>0</v>
      </c>
      <c s="32">
        <f>ROUND(ROUND(L44,2)*ROUND(G44,3),2)</f>
      </c>
      <c s="36" t="s">
        <v>53</v>
      </c>
      <c>
        <f>(M44*21)/100</f>
      </c>
      <c t="s">
        <v>27</v>
      </c>
    </row>
    <row r="45" spans="1:5" ht="12.75">
      <c r="A45" s="35" t="s">
        <v>54</v>
      </c>
      <c r="E45" s="39" t="s">
        <v>3932</v>
      </c>
    </row>
    <row r="46" spans="1:5" ht="12.75">
      <c r="A46" s="35" t="s">
        <v>55</v>
      </c>
      <c r="E46" s="40" t="s">
        <v>3933</v>
      </c>
    </row>
    <row r="47" spans="1:5" ht="127.5">
      <c r="A47" t="s">
        <v>56</v>
      </c>
      <c r="E47" s="39" t="s">
        <v>3934</v>
      </c>
    </row>
    <row r="48" spans="1:16" ht="12.75">
      <c r="A48" t="s">
        <v>49</v>
      </c>
      <c s="34" t="s">
        <v>27</v>
      </c>
      <c s="34" t="s">
        <v>3935</v>
      </c>
      <c s="35" t="s">
        <v>5</v>
      </c>
      <c s="6" t="s">
        <v>3936</v>
      </c>
      <c s="36" t="s">
        <v>80</v>
      </c>
      <c s="37">
        <v>3</v>
      </c>
      <c s="36">
        <v>0</v>
      </c>
      <c s="36">
        <f>ROUND(G48*H48,6)</f>
      </c>
      <c r="L48" s="38">
        <v>0</v>
      </c>
      <c s="32">
        <f>ROUND(ROUND(L48,2)*ROUND(G48,3),2)</f>
      </c>
      <c s="36" t="s">
        <v>53</v>
      </c>
      <c>
        <f>(M48*21)/100</f>
      </c>
      <c t="s">
        <v>27</v>
      </c>
    </row>
    <row r="49" spans="1:5" ht="12.75">
      <c r="A49" s="35" t="s">
        <v>54</v>
      </c>
      <c r="E49" s="39" t="s">
        <v>3932</v>
      </c>
    </row>
    <row r="50" spans="1:5" ht="12.75">
      <c r="A50" s="35" t="s">
        <v>55</v>
      </c>
      <c r="E50" s="40" t="s">
        <v>3937</v>
      </c>
    </row>
    <row r="51" spans="1:5" ht="165.75">
      <c r="A51" t="s">
        <v>56</v>
      </c>
      <c r="E51" s="39" t="s">
        <v>3938</v>
      </c>
    </row>
    <row r="52" spans="1:16" ht="12.75">
      <c r="A52" t="s">
        <v>49</v>
      </c>
      <c s="34" t="s">
        <v>26</v>
      </c>
      <c s="34" t="s">
        <v>3939</v>
      </c>
      <c s="35" t="s">
        <v>5</v>
      </c>
      <c s="6" t="s">
        <v>3940</v>
      </c>
      <c s="36" t="s">
        <v>80</v>
      </c>
      <c s="37">
        <v>170</v>
      </c>
      <c s="36">
        <v>0</v>
      </c>
      <c s="36">
        <f>ROUND(G52*H52,6)</f>
      </c>
      <c r="L52" s="38">
        <v>0</v>
      </c>
      <c s="32">
        <f>ROUND(ROUND(L52,2)*ROUND(G52,3),2)</f>
      </c>
      <c s="36" t="s">
        <v>53</v>
      </c>
      <c>
        <f>(M52*21)/100</f>
      </c>
      <c t="s">
        <v>27</v>
      </c>
    </row>
    <row r="53" spans="1:5" ht="12.75">
      <c r="A53" s="35" t="s">
        <v>54</v>
      </c>
      <c r="E53" s="39" t="s">
        <v>3941</v>
      </c>
    </row>
    <row r="54" spans="1:5" ht="12.75">
      <c r="A54" s="35" t="s">
        <v>55</v>
      </c>
      <c r="E54" s="40" t="s">
        <v>3942</v>
      </c>
    </row>
    <row r="55" spans="1:5" ht="165.75">
      <c r="A55" t="s">
        <v>56</v>
      </c>
      <c r="E55" s="39" t="s">
        <v>3938</v>
      </c>
    </row>
    <row r="56" spans="1:16" ht="12.75">
      <c r="A56" t="s">
        <v>49</v>
      </c>
      <c s="34" t="s">
        <v>65</v>
      </c>
      <c s="34" t="s">
        <v>3943</v>
      </c>
      <c s="35" t="s">
        <v>5</v>
      </c>
      <c s="6" t="s">
        <v>3944</v>
      </c>
      <c s="36" t="s">
        <v>80</v>
      </c>
      <c s="37">
        <v>2</v>
      </c>
      <c s="36">
        <v>0</v>
      </c>
      <c s="36">
        <f>ROUND(G56*H56,6)</f>
      </c>
      <c r="L56" s="38">
        <v>0</v>
      </c>
      <c s="32">
        <f>ROUND(ROUND(L56,2)*ROUND(G56,3),2)</f>
      </c>
      <c s="36" t="s">
        <v>53</v>
      </c>
      <c>
        <f>(M56*21)/100</f>
      </c>
      <c t="s">
        <v>27</v>
      </c>
    </row>
    <row r="57" spans="1:5" ht="12.75">
      <c r="A57" s="35" t="s">
        <v>54</v>
      </c>
      <c r="E57" s="39" t="s">
        <v>3932</v>
      </c>
    </row>
    <row r="58" spans="1:5" ht="12.75">
      <c r="A58" s="35" t="s">
        <v>55</v>
      </c>
      <c r="E58" s="40" t="s">
        <v>3933</v>
      </c>
    </row>
    <row r="59" spans="1:5" ht="153">
      <c r="A59" t="s">
        <v>56</v>
      </c>
      <c r="E59" s="39" t="s">
        <v>3945</v>
      </c>
    </row>
    <row r="60" spans="1:16" ht="12.75">
      <c r="A60" t="s">
        <v>49</v>
      </c>
      <c s="34" t="s">
        <v>69</v>
      </c>
      <c s="34" t="s">
        <v>3946</v>
      </c>
      <c s="35" t="s">
        <v>5</v>
      </c>
      <c s="6" t="s">
        <v>3947</v>
      </c>
      <c s="36" t="s">
        <v>80</v>
      </c>
      <c s="37">
        <v>45</v>
      </c>
      <c s="36">
        <v>0</v>
      </c>
      <c s="36">
        <f>ROUND(G60*H60,6)</f>
      </c>
      <c r="L60" s="38">
        <v>0</v>
      </c>
      <c s="32">
        <f>ROUND(ROUND(L60,2)*ROUND(G60,3),2)</f>
      </c>
      <c s="36" t="s">
        <v>53</v>
      </c>
      <c>
        <f>(M60*21)/100</f>
      </c>
      <c t="s">
        <v>27</v>
      </c>
    </row>
    <row r="61" spans="1:5" ht="12.75">
      <c r="A61" s="35" t="s">
        <v>54</v>
      </c>
      <c r="E61" s="39" t="s">
        <v>3948</v>
      </c>
    </row>
    <row r="62" spans="1:5" ht="12.75">
      <c r="A62" s="35" t="s">
        <v>55</v>
      </c>
      <c r="E62" s="40" t="s">
        <v>3949</v>
      </c>
    </row>
    <row r="63" spans="1:5" ht="140.25">
      <c r="A63" t="s">
        <v>56</v>
      </c>
      <c r="E63" s="39" t="s">
        <v>3950</v>
      </c>
    </row>
    <row r="64" spans="1:16" ht="12.75">
      <c r="A64" t="s">
        <v>49</v>
      </c>
      <c s="34" t="s">
        <v>72</v>
      </c>
      <c s="34" t="s">
        <v>3951</v>
      </c>
      <c s="35" t="s">
        <v>5</v>
      </c>
      <c s="6" t="s">
        <v>3952</v>
      </c>
      <c s="36" t="s">
        <v>80</v>
      </c>
      <c s="37">
        <v>230</v>
      </c>
      <c s="36">
        <v>0</v>
      </c>
      <c s="36">
        <f>ROUND(G64*H64,6)</f>
      </c>
      <c r="L64" s="38">
        <v>0</v>
      </c>
      <c s="32">
        <f>ROUND(ROUND(L64,2)*ROUND(G64,3),2)</f>
      </c>
      <c s="36" t="s">
        <v>53</v>
      </c>
      <c>
        <f>(M64*21)/100</f>
      </c>
      <c t="s">
        <v>27</v>
      </c>
    </row>
    <row r="65" spans="1:5" ht="12.75">
      <c r="A65" s="35" t="s">
        <v>54</v>
      </c>
      <c r="E65" s="39" t="s">
        <v>3953</v>
      </c>
    </row>
    <row r="66" spans="1:5" ht="12.75">
      <c r="A66" s="35" t="s">
        <v>55</v>
      </c>
      <c r="E66" s="40" t="s">
        <v>3954</v>
      </c>
    </row>
    <row r="67" spans="1:5" ht="153">
      <c r="A67" t="s">
        <v>56</v>
      </c>
      <c r="E67" s="39" t="s">
        <v>3955</v>
      </c>
    </row>
    <row r="68" spans="1:16" ht="12.75">
      <c r="A68" t="s">
        <v>49</v>
      </c>
      <c s="34" t="s">
        <v>77</v>
      </c>
      <c s="34" t="s">
        <v>3956</v>
      </c>
      <c s="35" t="s">
        <v>5</v>
      </c>
      <c s="6" t="s">
        <v>3957</v>
      </c>
      <c s="36" t="s">
        <v>80</v>
      </c>
      <c s="37">
        <v>28</v>
      </c>
      <c s="36">
        <v>0</v>
      </c>
      <c s="36">
        <f>ROUND(G68*H68,6)</f>
      </c>
      <c r="L68" s="38">
        <v>0</v>
      </c>
      <c s="32">
        <f>ROUND(ROUND(L68,2)*ROUND(G68,3),2)</f>
      </c>
      <c s="36" t="s">
        <v>53</v>
      </c>
      <c>
        <f>(M68*21)/100</f>
      </c>
      <c t="s">
        <v>27</v>
      </c>
    </row>
    <row r="69" spans="1:5" ht="12.75">
      <c r="A69" s="35" t="s">
        <v>54</v>
      </c>
      <c r="E69" s="39" t="s">
        <v>3477</v>
      </c>
    </row>
    <row r="70" spans="1:5" ht="12.75">
      <c r="A70" s="35" t="s">
        <v>55</v>
      </c>
      <c r="E70" s="40" t="s">
        <v>5</v>
      </c>
    </row>
    <row r="71" spans="1:5" ht="165.75">
      <c r="A71" t="s">
        <v>56</v>
      </c>
      <c r="E71" s="39" t="s">
        <v>3938</v>
      </c>
    </row>
    <row r="72" spans="1:16" ht="12.75">
      <c r="A72" t="s">
        <v>49</v>
      </c>
      <c s="34" t="s">
        <v>82</v>
      </c>
      <c s="34" t="s">
        <v>3958</v>
      </c>
      <c s="35" t="s">
        <v>5</v>
      </c>
      <c s="6" t="s">
        <v>3959</v>
      </c>
      <c s="36" t="s">
        <v>80</v>
      </c>
      <c s="37">
        <v>8</v>
      </c>
      <c s="36">
        <v>0</v>
      </c>
      <c s="36">
        <f>ROUND(G72*H72,6)</f>
      </c>
      <c r="L72" s="38">
        <v>0</v>
      </c>
      <c s="32">
        <f>ROUND(ROUND(L72,2)*ROUND(G72,3),2)</f>
      </c>
      <c s="36" t="s">
        <v>53</v>
      </c>
      <c>
        <f>(M72*21)/100</f>
      </c>
      <c t="s">
        <v>27</v>
      </c>
    </row>
    <row r="73" spans="1:5" ht="12.75">
      <c r="A73" s="35" t="s">
        <v>54</v>
      </c>
      <c r="E73" s="39" t="s">
        <v>3960</v>
      </c>
    </row>
    <row r="74" spans="1:5" ht="12.75">
      <c r="A74" s="35" t="s">
        <v>55</v>
      </c>
      <c r="E74" s="40" t="s">
        <v>5</v>
      </c>
    </row>
    <row r="75" spans="1:5" ht="165.75">
      <c r="A75" t="s">
        <v>56</v>
      </c>
      <c r="E75" s="39" t="s">
        <v>3938</v>
      </c>
    </row>
    <row r="76" spans="1:16" ht="12.75">
      <c r="A76" t="s">
        <v>49</v>
      </c>
      <c s="34" t="s">
        <v>86</v>
      </c>
      <c s="34" t="s">
        <v>3961</v>
      </c>
      <c s="35" t="s">
        <v>5</v>
      </c>
      <c s="6" t="s">
        <v>3962</v>
      </c>
      <c s="36" t="s">
        <v>80</v>
      </c>
      <c s="37">
        <v>8</v>
      </c>
      <c s="36">
        <v>0</v>
      </c>
      <c s="36">
        <f>ROUND(G76*H76,6)</f>
      </c>
      <c r="L76" s="38">
        <v>0</v>
      </c>
      <c s="32">
        <f>ROUND(ROUND(L76,2)*ROUND(G76,3),2)</f>
      </c>
      <c s="36" t="s">
        <v>53</v>
      </c>
      <c>
        <f>(M76*21)/100</f>
      </c>
      <c t="s">
        <v>27</v>
      </c>
    </row>
    <row r="77" spans="1:5" ht="12.75">
      <c r="A77" s="35" t="s">
        <v>54</v>
      </c>
      <c r="E77" s="39" t="s">
        <v>3960</v>
      </c>
    </row>
    <row r="78" spans="1:5" ht="12.75">
      <c r="A78" s="35" t="s">
        <v>55</v>
      </c>
      <c r="E78" s="40" t="s">
        <v>5</v>
      </c>
    </row>
    <row r="79" spans="1:5" ht="165.75">
      <c r="A79" t="s">
        <v>56</v>
      </c>
      <c r="E79" s="39" t="s">
        <v>3938</v>
      </c>
    </row>
    <row r="80" spans="1:16" ht="12.75">
      <c r="A80" t="s">
        <v>49</v>
      </c>
      <c s="34" t="s">
        <v>90</v>
      </c>
      <c s="34" t="s">
        <v>3963</v>
      </c>
      <c s="35" t="s">
        <v>5</v>
      </c>
      <c s="6" t="s">
        <v>3964</v>
      </c>
      <c s="36" t="s">
        <v>80</v>
      </c>
      <c s="37">
        <v>2</v>
      </c>
      <c s="36">
        <v>0</v>
      </c>
      <c s="36">
        <f>ROUND(G80*H80,6)</f>
      </c>
      <c r="L80" s="38">
        <v>0</v>
      </c>
      <c s="32">
        <f>ROUND(ROUND(L80,2)*ROUND(G80,3),2)</f>
      </c>
      <c s="36" t="s">
        <v>53</v>
      </c>
      <c>
        <f>(M80*21)/100</f>
      </c>
      <c t="s">
        <v>27</v>
      </c>
    </row>
    <row r="81" spans="1:5" ht="12.75">
      <c r="A81" s="35" t="s">
        <v>54</v>
      </c>
      <c r="E81" s="39" t="s">
        <v>3933</v>
      </c>
    </row>
    <row r="82" spans="1:5" ht="12.75">
      <c r="A82" s="35" t="s">
        <v>55</v>
      </c>
      <c r="E82" s="40" t="s">
        <v>5</v>
      </c>
    </row>
    <row r="83" spans="1:5" ht="165.75">
      <c r="A83" t="s">
        <v>56</v>
      </c>
      <c r="E83" s="39" t="s">
        <v>3938</v>
      </c>
    </row>
    <row r="84" spans="1:16" ht="25.5">
      <c r="A84" t="s">
        <v>49</v>
      </c>
      <c s="34" t="s">
        <v>94</v>
      </c>
      <c s="34" t="s">
        <v>3965</v>
      </c>
      <c s="35" t="s">
        <v>5</v>
      </c>
      <c s="6" t="s">
        <v>3966</v>
      </c>
      <c s="36" t="s">
        <v>80</v>
      </c>
      <c s="37">
        <v>4</v>
      </c>
      <c s="36">
        <v>0</v>
      </c>
      <c s="36">
        <f>ROUND(G84*H84,6)</f>
      </c>
      <c r="L84" s="38">
        <v>0</v>
      </c>
      <c s="32">
        <f>ROUND(ROUND(L84,2)*ROUND(G84,3),2)</f>
      </c>
      <c s="36" t="s">
        <v>419</v>
      </c>
      <c>
        <f>(M84*21)/100</f>
      </c>
      <c t="s">
        <v>27</v>
      </c>
    </row>
    <row r="85" spans="1:5" ht="12.75">
      <c r="A85" s="35" t="s">
        <v>54</v>
      </c>
      <c r="E85" s="39" t="s">
        <v>3967</v>
      </c>
    </row>
    <row r="86" spans="1:5" ht="12.75">
      <c r="A86" s="35" t="s">
        <v>55</v>
      </c>
      <c r="E86" s="40" t="s">
        <v>5</v>
      </c>
    </row>
    <row r="87" spans="1:5" ht="165.75">
      <c r="A87" t="s">
        <v>56</v>
      </c>
      <c r="E87" s="39" t="s">
        <v>3938</v>
      </c>
    </row>
    <row r="88" spans="1:16" ht="12.75">
      <c r="A88" t="s">
        <v>49</v>
      </c>
      <c s="34" t="s">
        <v>98</v>
      </c>
      <c s="34" t="s">
        <v>3968</v>
      </c>
      <c s="35" t="s">
        <v>5</v>
      </c>
      <c s="6" t="s">
        <v>3969</v>
      </c>
      <c s="36" t="s">
        <v>80</v>
      </c>
      <c s="37">
        <v>4</v>
      </c>
      <c s="36">
        <v>0</v>
      </c>
      <c s="36">
        <f>ROUND(G88*H88,6)</f>
      </c>
      <c r="L88" s="38">
        <v>0</v>
      </c>
      <c s="32">
        <f>ROUND(ROUND(L88,2)*ROUND(G88,3),2)</f>
      </c>
      <c s="36" t="s">
        <v>419</v>
      </c>
      <c>
        <f>(M88*21)/100</f>
      </c>
      <c t="s">
        <v>27</v>
      </c>
    </row>
    <row r="89" spans="1:5" ht="12.75">
      <c r="A89" s="35" t="s">
        <v>54</v>
      </c>
      <c r="E89" s="39" t="s">
        <v>3967</v>
      </c>
    </row>
    <row r="90" spans="1:5" ht="12.75">
      <c r="A90" s="35" t="s">
        <v>55</v>
      </c>
      <c r="E90" s="40" t="s">
        <v>5</v>
      </c>
    </row>
    <row r="91" spans="1:5" ht="165.75">
      <c r="A91" t="s">
        <v>56</v>
      </c>
      <c r="E91" s="39" t="s">
        <v>3938</v>
      </c>
    </row>
    <row r="92" spans="1:16" ht="12.75">
      <c r="A92" t="s">
        <v>49</v>
      </c>
      <c s="34" t="s">
        <v>103</v>
      </c>
      <c s="34" t="s">
        <v>3970</v>
      </c>
      <c s="35" t="s">
        <v>5</v>
      </c>
      <c s="6" t="s">
        <v>3971</v>
      </c>
      <c s="36" t="s">
        <v>80</v>
      </c>
      <c s="37">
        <v>24</v>
      </c>
      <c s="36">
        <v>0</v>
      </c>
      <c s="36">
        <f>ROUND(G92*H92,6)</f>
      </c>
      <c r="L92" s="38">
        <v>0</v>
      </c>
      <c s="32">
        <f>ROUND(ROUND(L92,2)*ROUND(G92,3),2)</f>
      </c>
      <c s="36" t="s">
        <v>53</v>
      </c>
      <c>
        <f>(M92*21)/100</f>
      </c>
      <c t="s">
        <v>27</v>
      </c>
    </row>
    <row r="93" spans="1:5" ht="12.75">
      <c r="A93" s="35" t="s">
        <v>54</v>
      </c>
      <c r="E93" s="39" t="s">
        <v>3972</v>
      </c>
    </row>
    <row r="94" spans="1:5" ht="12.75">
      <c r="A94" s="35" t="s">
        <v>55</v>
      </c>
      <c r="E94" s="40" t="s">
        <v>5</v>
      </c>
    </row>
    <row r="95" spans="1:5" ht="165.75">
      <c r="A95" t="s">
        <v>56</v>
      </c>
      <c r="E95" s="39" t="s">
        <v>3938</v>
      </c>
    </row>
    <row r="96" spans="1:16" ht="12.75">
      <c r="A96" t="s">
        <v>49</v>
      </c>
      <c s="34" t="s">
        <v>106</v>
      </c>
      <c s="34" t="s">
        <v>3973</v>
      </c>
      <c s="35" t="s">
        <v>5</v>
      </c>
      <c s="6" t="s">
        <v>3974</v>
      </c>
      <c s="36" t="s">
        <v>80</v>
      </c>
      <c s="37">
        <v>26</v>
      </c>
      <c s="36">
        <v>0</v>
      </c>
      <c s="36">
        <f>ROUND(G96*H96,6)</f>
      </c>
      <c r="L96" s="38">
        <v>0</v>
      </c>
      <c s="32">
        <f>ROUND(ROUND(L96,2)*ROUND(G96,3),2)</f>
      </c>
      <c s="36" t="s">
        <v>53</v>
      </c>
      <c>
        <f>(M96*21)/100</f>
      </c>
      <c t="s">
        <v>27</v>
      </c>
    </row>
    <row r="97" spans="1:5" ht="12.75">
      <c r="A97" s="35" t="s">
        <v>54</v>
      </c>
      <c r="E97" s="39" t="s">
        <v>3975</v>
      </c>
    </row>
    <row r="98" spans="1:5" ht="12.75">
      <c r="A98" s="35" t="s">
        <v>55</v>
      </c>
      <c r="E98" s="40" t="s">
        <v>5</v>
      </c>
    </row>
    <row r="99" spans="1:5" ht="165.75">
      <c r="A99" t="s">
        <v>56</v>
      </c>
      <c r="E99" s="39" t="s">
        <v>3976</v>
      </c>
    </row>
    <row r="100" spans="1:16" ht="12.75">
      <c r="A100" t="s">
        <v>49</v>
      </c>
      <c s="34" t="s">
        <v>110</v>
      </c>
      <c s="34" t="s">
        <v>3977</v>
      </c>
      <c s="35" t="s">
        <v>5</v>
      </c>
      <c s="6" t="s">
        <v>3978</v>
      </c>
      <c s="36" t="s">
        <v>80</v>
      </c>
      <c s="37">
        <v>46</v>
      </c>
      <c s="36">
        <v>0</v>
      </c>
      <c s="36">
        <f>ROUND(G100*H100,6)</f>
      </c>
      <c r="L100" s="38">
        <v>0</v>
      </c>
      <c s="32">
        <f>ROUND(ROUND(L100,2)*ROUND(G100,3),2)</f>
      </c>
      <c s="36" t="s">
        <v>53</v>
      </c>
      <c>
        <f>(M100*21)/100</f>
      </c>
      <c t="s">
        <v>27</v>
      </c>
    </row>
    <row r="101" spans="1:5" ht="12.75">
      <c r="A101" s="35" t="s">
        <v>54</v>
      </c>
      <c r="E101" s="39" t="s">
        <v>3979</v>
      </c>
    </row>
    <row r="102" spans="1:5" ht="12.75">
      <c r="A102" s="35" t="s">
        <v>55</v>
      </c>
      <c r="E102" s="40" t="s">
        <v>5</v>
      </c>
    </row>
    <row r="103" spans="1:5" ht="89.25">
      <c r="A103" t="s">
        <v>56</v>
      </c>
      <c r="E103" s="39" t="s">
        <v>3226</v>
      </c>
    </row>
    <row r="104" spans="1:16" ht="12.75">
      <c r="A104" t="s">
        <v>49</v>
      </c>
      <c s="34" t="s">
        <v>113</v>
      </c>
      <c s="34" t="s">
        <v>3980</v>
      </c>
      <c s="35" t="s">
        <v>5</v>
      </c>
      <c s="6" t="s">
        <v>3981</v>
      </c>
      <c s="36" t="s">
        <v>80</v>
      </c>
      <c s="37">
        <v>8</v>
      </c>
      <c s="36">
        <v>0</v>
      </c>
      <c s="36">
        <f>ROUND(G104*H104,6)</f>
      </c>
      <c r="L104" s="38">
        <v>0</v>
      </c>
      <c s="32">
        <f>ROUND(ROUND(L104,2)*ROUND(G104,3),2)</f>
      </c>
      <c s="36" t="s">
        <v>53</v>
      </c>
      <c>
        <f>(M104*21)/100</f>
      </c>
      <c t="s">
        <v>27</v>
      </c>
    </row>
    <row r="105" spans="1:5" ht="12.75">
      <c r="A105" s="35" t="s">
        <v>54</v>
      </c>
      <c r="E105" s="39" t="s">
        <v>3960</v>
      </c>
    </row>
    <row r="106" spans="1:5" ht="12.75">
      <c r="A106" s="35" t="s">
        <v>55</v>
      </c>
      <c r="E106" s="40" t="s">
        <v>5</v>
      </c>
    </row>
    <row r="107" spans="1:5" ht="165.75">
      <c r="A107" t="s">
        <v>56</v>
      </c>
      <c r="E107" s="39" t="s">
        <v>3938</v>
      </c>
    </row>
    <row r="108" spans="1:16" ht="12.75">
      <c r="A108" t="s">
        <v>49</v>
      </c>
      <c s="34" t="s">
        <v>117</v>
      </c>
      <c s="34" t="s">
        <v>3982</v>
      </c>
      <c s="35" t="s">
        <v>5</v>
      </c>
      <c s="6" t="s">
        <v>3983</v>
      </c>
      <c s="36" t="s">
        <v>80</v>
      </c>
      <c s="37">
        <v>8</v>
      </c>
      <c s="36">
        <v>0</v>
      </c>
      <c s="36">
        <f>ROUND(G108*H108,6)</f>
      </c>
      <c r="L108" s="38">
        <v>0</v>
      </c>
      <c s="32">
        <f>ROUND(ROUND(L108,2)*ROUND(G108,3),2)</f>
      </c>
      <c s="36" t="s">
        <v>53</v>
      </c>
      <c>
        <f>(M108*21)/100</f>
      </c>
      <c t="s">
        <v>27</v>
      </c>
    </row>
    <row r="109" spans="1:5" ht="12.75">
      <c r="A109" s="35" t="s">
        <v>54</v>
      </c>
      <c r="E109" s="39" t="s">
        <v>3960</v>
      </c>
    </row>
    <row r="110" spans="1:5" ht="12.75">
      <c r="A110" s="35" t="s">
        <v>55</v>
      </c>
      <c r="E110" s="40" t="s">
        <v>5</v>
      </c>
    </row>
    <row r="111" spans="1:5" ht="165.75">
      <c r="A111" t="s">
        <v>56</v>
      </c>
      <c r="E111" s="39" t="s">
        <v>3938</v>
      </c>
    </row>
    <row r="112" spans="1:16" ht="12.75">
      <c r="A112" t="s">
        <v>49</v>
      </c>
      <c s="34" t="s">
        <v>121</v>
      </c>
      <c s="34" t="s">
        <v>3984</v>
      </c>
      <c s="35" t="s">
        <v>5</v>
      </c>
      <c s="6" t="s">
        <v>3985</v>
      </c>
      <c s="36" t="s">
        <v>80</v>
      </c>
      <c s="37">
        <v>1</v>
      </c>
      <c s="36">
        <v>0</v>
      </c>
      <c s="36">
        <f>ROUND(G112*H112,6)</f>
      </c>
      <c r="L112" s="38">
        <v>0</v>
      </c>
      <c s="32">
        <f>ROUND(ROUND(L112,2)*ROUND(G112,3),2)</f>
      </c>
      <c s="36" t="s">
        <v>419</v>
      </c>
      <c>
        <f>(M112*21)/100</f>
      </c>
      <c t="s">
        <v>27</v>
      </c>
    </row>
    <row r="113" spans="1:5" ht="12.75">
      <c r="A113" s="35" t="s">
        <v>54</v>
      </c>
      <c r="E113" s="39" t="s">
        <v>3651</v>
      </c>
    </row>
    <row r="114" spans="1:5" ht="12.75">
      <c r="A114" s="35" t="s">
        <v>55</v>
      </c>
      <c r="E114" s="40" t="s">
        <v>5</v>
      </c>
    </row>
    <row r="115" spans="1:5" ht="89.25">
      <c r="A115" t="s">
        <v>56</v>
      </c>
      <c r="E115" s="39" t="s">
        <v>3226</v>
      </c>
    </row>
    <row r="116" spans="1:16" ht="12.75">
      <c r="A116" t="s">
        <v>49</v>
      </c>
      <c s="34" t="s">
        <v>125</v>
      </c>
      <c s="34" t="s">
        <v>3986</v>
      </c>
      <c s="35" t="s">
        <v>5</v>
      </c>
      <c s="6" t="s">
        <v>3987</v>
      </c>
      <c s="36" t="s">
        <v>80</v>
      </c>
      <c s="37">
        <v>4</v>
      </c>
      <c s="36">
        <v>0</v>
      </c>
      <c s="36">
        <f>ROUND(G116*H116,6)</f>
      </c>
      <c r="L116" s="38">
        <v>0</v>
      </c>
      <c s="32">
        <f>ROUND(ROUND(L116,2)*ROUND(G116,3),2)</f>
      </c>
      <c s="36" t="s">
        <v>53</v>
      </c>
      <c>
        <f>(M116*21)/100</f>
      </c>
      <c t="s">
        <v>27</v>
      </c>
    </row>
    <row r="117" spans="1:5" ht="12.75">
      <c r="A117" s="35" t="s">
        <v>54</v>
      </c>
      <c r="E117" s="39" t="s">
        <v>3967</v>
      </c>
    </row>
    <row r="118" spans="1:5" ht="12.75">
      <c r="A118" s="35" t="s">
        <v>55</v>
      </c>
      <c r="E118" s="40" t="s">
        <v>5</v>
      </c>
    </row>
    <row r="119" spans="1:5" ht="165.75">
      <c r="A119" t="s">
        <v>56</v>
      </c>
      <c r="E119" s="39" t="s">
        <v>3938</v>
      </c>
    </row>
    <row r="120" spans="1:16" ht="12.75">
      <c r="A120" t="s">
        <v>49</v>
      </c>
      <c s="34" t="s">
        <v>128</v>
      </c>
      <c s="34" t="s">
        <v>3988</v>
      </c>
      <c s="35" t="s">
        <v>5</v>
      </c>
      <c s="6" t="s">
        <v>3989</v>
      </c>
      <c s="36" t="s">
        <v>80</v>
      </c>
      <c s="37">
        <v>87</v>
      </c>
      <c s="36">
        <v>0</v>
      </c>
      <c s="36">
        <f>ROUND(G120*H120,6)</f>
      </c>
      <c r="L120" s="38">
        <v>0</v>
      </c>
      <c s="32">
        <f>ROUND(ROUND(L120,2)*ROUND(G120,3),2)</f>
      </c>
      <c s="36" t="s">
        <v>53</v>
      </c>
      <c>
        <f>(M120*21)/100</f>
      </c>
      <c t="s">
        <v>27</v>
      </c>
    </row>
    <row r="121" spans="1:5" ht="12.75">
      <c r="A121" s="35" t="s">
        <v>54</v>
      </c>
      <c r="E121" s="39" t="s">
        <v>3990</v>
      </c>
    </row>
    <row r="122" spans="1:5" ht="12.75">
      <c r="A122" s="35" t="s">
        <v>55</v>
      </c>
      <c r="E122" s="40" t="s">
        <v>5</v>
      </c>
    </row>
    <row r="123" spans="1:5" ht="140.25">
      <c r="A123" t="s">
        <v>56</v>
      </c>
      <c r="E123" s="39" t="s">
        <v>3991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3994</v>
      </c>
      <c r="E8" s="30" t="s">
        <v>3993</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3995</v>
      </c>
      <c s="35" t="s">
        <v>5</v>
      </c>
      <c s="6" t="s">
        <v>3996</v>
      </c>
      <c s="36" t="s">
        <v>52</v>
      </c>
      <c s="37">
        <v>114405</v>
      </c>
      <c s="36">
        <v>0</v>
      </c>
      <c s="36">
        <f>ROUND(G10*H10,6)</f>
      </c>
      <c r="L10" s="38">
        <v>0</v>
      </c>
      <c s="32">
        <f>ROUND(ROUND(L10,2)*ROUND(G10,3),2)</f>
      </c>
      <c s="36" t="s">
        <v>53</v>
      </c>
      <c>
        <f>(M10*21)/100</f>
      </c>
      <c t="s">
        <v>27</v>
      </c>
    </row>
    <row r="11" spans="1:5" ht="12.75">
      <c r="A11" s="35" t="s">
        <v>54</v>
      </c>
      <c r="E11" s="39" t="s">
        <v>3997</v>
      </c>
    </row>
    <row r="12" spans="1:5" ht="12.75">
      <c r="A12" s="35" t="s">
        <v>55</v>
      </c>
      <c r="E12" s="40" t="s">
        <v>3998</v>
      </c>
    </row>
    <row r="13" spans="1:5" ht="38.25">
      <c r="A13" t="s">
        <v>56</v>
      </c>
      <c r="E13" s="39" t="s">
        <v>3999</v>
      </c>
    </row>
    <row r="14" spans="1:16" ht="12.75">
      <c r="A14" t="s">
        <v>49</v>
      </c>
      <c s="34" t="s">
        <v>27</v>
      </c>
      <c s="34" t="s">
        <v>4000</v>
      </c>
      <c s="35" t="s">
        <v>5</v>
      </c>
      <c s="6" t="s">
        <v>4001</v>
      </c>
      <c s="36" t="s">
        <v>80</v>
      </c>
      <c s="37">
        <v>5196</v>
      </c>
      <c s="36">
        <v>0</v>
      </c>
      <c s="36">
        <f>ROUND(G14*H14,6)</f>
      </c>
      <c r="L14" s="38">
        <v>0</v>
      </c>
      <c s="32">
        <f>ROUND(ROUND(L14,2)*ROUND(G14,3),2)</f>
      </c>
      <c s="36" t="s">
        <v>53</v>
      </c>
      <c>
        <f>(M14*21)/100</f>
      </c>
      <c t="s">
        <v>27</v>
      </c>
    </row>
    <row r="15" spans="1:5" ht="12.75">
      <c r="A15" s="35" t="s">
        <v>54</v>
      </c>
      <c r="E15" s="39" t="s">
        <v>3997</v>
      </c>
    </row>
    <row r="16" spans="1:5" ht="25.5">
      <c r="A16" s="35" t="s">
        <v>55</v>
      </c>
      <c r="E16" s="40" t="s">
        <v>4002</v>
      </c>
    </row>
    <row r="17" spans="1:5" ht="102">
      <c r="A17" t="s">
        <v>56</v>
      </c>
      <c r="E17" s="39" t="s">
        <v>4003</v>
      </c>
    </row>
    <row r="18" spans="1:16" ht="12.75">
      <c r="A18" t="s">
        <v>49</v>
      </c>
      <c s="34" t="s">
        <v>26</v>
      </c>
      <c s="34" t="s">
        <v>4004</v>
      </c>
      <c s="35" t="s">
        <v>5</v>
      </c>
      <c s="6" t="s">
        <v>4005</v>
      </c>
      <c s="36" t="s">
        <v>80</v>
      </c>
      <c s="37">
        <v>273</v>
      </c>
      <c s="36">
        <v>0</v>
      </c>
      <c s="36">
        <f>ROUND(G18*H18,6)</f>
      </c>
      <c r="L18" s="38">
        <v>0</v>
      </c>
      <c s="32">
        <f>ROUND(ROUND(L18,2)*ROUND(G18,3),2)</f>
      </c>
      <c s="36" t="s">
        <v>53</v>
      </c>
      <c>
        <f>(M18*21)/100</f>
      </c>
      <c t="s">
        <v>27</v>
      </c>
    </row>
    <row r="19" spans="1:5" ht="12.75">
      <c r="A19" s="35" t="s">
        <v>54</v>
      </c>
      <c r="E19" s="39" t="s">
        <v>3997</v>
      </c>
    </row>
    <row r="20" spans="1:5" ht="12.75">
      <c r="A20" s="35" t="s">
        <v>55</v>
      </c>
      <c r="E20" s="40" t="s">
        <v>3998</v>
      </c>
    </row>
    <row r="21" spans="1:5" ht="102">
      <c r="A21" t="s">
        <v>56</v>
      </c>
      <c r="E21" s="39" t="s">
        <v>4003</v>
      </c>
    </row>
    <row r="22" spans="1:16" ht="12.75">
      <c r="A22" t="s">
        <v>49</v>
      </c>
      <c s="34" t="s">
        <v>65</v>
      </c>
      <c s="34" t="s">
        <v>4006</v>
      </c>
      <c s="35" t="s">
        <v>5</v>
      </c>
      <c s="6" t="s">
        <v>4007</v>
      </c>
      <c s="36" t="s">
        <v>80</v>
      </c>
      <c s="37">
        <v>23</v>
      </c>
      <c s="36">
        <v>0</v>
      </c>
      <c s="36">
        <f>ROUND(G22*H22,6)</f>
      </c>
      <c r="L22" s="38">
        <v>0</v>
      </c>
      <c s="32">
        <f>ROUND(ROUND(L22,2)*ROUND(G22,3),2)</f>
      </c>
      <c s="36" t="s">
        <v>53</v>
      </c>
      <c>
        <f>(M22*21)/100</f>
      </c>
      <c t="s">
        <v>27</v>
      </c>
    </row>
    <row r="23" spans="1:5" ht="12.75">
      <c r="A23" s="35" t="s">
        <v>54</v>
      </c>
      <c r="E23" s="39" t="s">
        <v>3997</v>
      </c>
    </row>
    <row r="24" spans="1:5" ht="12.75">
      <c r="A24" s="35" t="s">
        <v>55</v>
      </c>
      <c r="E24" s="40" t="s">
        <v>3998</v>
      </c>
    </row>
    <row r="25" spans="1:5" ht="102">
      <c r="A25" t="s">
        <v>56</v>
      </c>
      <c r="E25" s="39" t="s">
        <v>4003</v>
      </c>
    </row>
    <row r="26" spans="1:16" ht="12.75">
      <c r="A26" t="s">
        <v>49</v>
      </c>
      <c s="34" t="s">
        <v>69</v>
      </c>
      <c s="34" t="s">
        <v>4008</v>
      </c>
      <c s="35" t="s">
        <v>5</v>
      </c>
      <c s="6" t="s">
        <v>4009</v>
      </c>
      <c s="36" t="s">
        <v>80</v>
      </c>
      <c s="37">
        <v>0</v>
      </c>
      <c s="36">
        <v>0</v>
      </c>
      <c s="36">
        <f>ROUND(G26*H26,6)</f>
      </c>
      <c r="L26" s="38">
        <v>0</v>
      </c>
      <c s="32">
        <f>ROUND(ROUND(L26,2)*ROUND(G26,3),2)</f>
      </c>
      <c s="36" t="s">
        <v>53</v>
      </c>
      <c>
        <f>(M26*21)/100</f>
      </c>
      <c t="s">
        <v>27</v>
      </c>
    </row>
    <row r="27" spans="1:5" ht="12.75">
      <c r="A27" s="35" t="s">
        <v>54</v>
      </c>
      <c r="E27" s="39" t="s">
        <v>3997</v>
      </c>
    </row>
    <row r="28" spans="1:5" ht="12.75">
      <c r="A28" s="35" t="s">
        <v>55</v>
      </c>
      <c r="E28" s="40" t="s">
        <v>3998</v>
      </c>
    </row>
    <row r="29" spans="1:5" ht="102">
      <c r="A29" t="s">
        <v>56</v>
      </c>
      <c r="E29" s="39" t="s">
        <v>4003</v>
      </c>
    </row>
    <row r="30" spans="1:16" ht="38.25">
      <c r="A30" t="s">
        <v>49</v>
      </c>
      <c s="34" t="s">
        <v>72</v>
      </c>
      <c s="34" t="s">
        <v>4010</v>
      </c>
      <c s="35" t="s">
        <v>4011</v>
      </c>
      <c s="6" t="s">
        <v>4012</v>
      </c>
      <c s="36" t="s">
        <v>2833</v>
      </c>
      <c s="37">
        <v>5221.15</v>
      </c>
      <c s="36">
        <v>0</v>
      </c>
      <c s="36">
        <f>ROUND(G30*H30,6)</f>
      </c>
      <c r="L30" s="38">
        <v>0</v>
      </c>
      <c s="32">
        <f>ROUND(ROUND(L30,2)*ROUND(G30,3),2)</f>
      </c>
      <c s="36" t="s">
        <v>419</v>
      </c>
      <c>
        <f>(M30*21)/100</f>
      </c>
      <c t="s">
        <v>27</v>
      </c>
    </row>
    <row r="31" spans="1:5" ht="12.75">
      <c r="A31" s="35" t="s">
        <v>54</v>
      </c>
      <c r="E31" s="39" t="s">
        <v>2839</v>
      </c>
    </row>
    <row r="32" spans="1:5" ht="12.75">
      <c r="A32" s="35" t="s">
        <v>55</v>
      </c>
      <c r="E32" s="40" t="s">
        <v>5</v>
      </c>
    </row>
    <row r="33" spans="1:5" ht="165.75">
      <c r="A33" t="s">
        <v>56</v>
      </c>
      <c r="E33" s="39" t="s">
        <v>2835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4013</v>
      </c>
      <c s="41">
        <f>Rekapitulace!C77</f>
      </c>
      <c s="20" t="s">
        <v>0</v>
      </c>
      <c t="s">
        <v>23</v>
      </c>
      <c t="s">
        <v>27</v>
      </c>
    </row>
    <row r="4" spans="1:16" ht="32" customHeight="1">
      <c r="A4" s="24" t="s">
        <v>20</v>
      </c>
      <c s="25" t="s">
        <v>28</v>
      </c>
      <c s="27" t="s">
        <v>4013</v>
      </c>
      <c r="E4" s="26" t="s">
        <v>4014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4017</v>
      </c>
      <c r="E8" s="30" t="s">
        <v>4016</v>
      </c>
      <c r="J8" s="29">
        <f>0+J9+J18+J39+J44+J77+J102+J111</f>
      </c>
      <c s="29">
        <f>0+K9+K18+K39+K44+K77+K102+K111</f>
      </c>
      <c s="29">
        <f>0+L9+L18+L39+L44+L77+L102+L111</f>
      </c>
      <c s="29">
        <f>0+M9+M18+M39+M44+M77+M102+M111</f>
      </c>
    </row>
    <row r="9" spans="1:13" ht="12.75">
      <c r="A9" t="s">
        <v>46</v>
      </c>
      <c r="C9" s="31" t="s">
        <v>667</v>
      </c>
      <c r="E9" s="33" t="s">
        <v>668</v>
      </c>
      <c r="J9" s="32">
        <f>0</f>
      </c>
      <c s="32">
        <f>0</f>
      </c>
      <c s="32">
        <f>0+L10+L14</f>
      </c>
      <c s="32">
        <f>0+M10+M14</f>
      </c>
    </row>
    <row r="10" spans="1:16" ht="25.5">
      <c r="A10" t="s">
        <v>49</v>
      </c>
      <c s="34" t="s">
        <v>47</v>
      </c>
      <c s="34" t="s">
        <v>3530</v>
      </c>
      <c s="35" t="s">
        <v>3531</v>
      </c>
      <c s="6" t="s">
        <v>4018</v>
      </c>
      <c s="36" t="s">
        <v>2833</v>
      </c>
      <c s="37">
        <v>736.001</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3100</v>
      </c>
      <c s="35" t="s">
        <v>3101</v>
      </c>
      <c s="6" t="s">
        <v>3102</v>
      </c>
      <c s="36" t="s">
        <v>2833</v>
      </c>
      <c s="37">
        <v>1493.492</v>
      </c>
      <c s="36">
        <v>0</v>
      </c>
      <c s="36">
        <f>ROUND(G14*H14,6)</f>
      </c>
      <c r="L14" s="38">
        <v>0</v>
      </c>
      <c s="32">
        <f>ROUND(ROUND(L14,2)*ROUND(G14,3),2)</f>
      </c>
      <c s="36" t="s">
        <v>419</v>
      </c>
      <c>
        <f>(M14*21)/100</f>
      </c>
      <c t="s">
        <v>27</v>
      </c>
    </row>
    <row r="15" spans="1:5" ht="12.75">
      <c r="A15" s="35" t="s">
        <v>54</v>
      </c>
      <c r="E15" s="39" t="s">
        <v>2839</v>
      </c>
    </row>
    <row r="16" spans="1:5" ht="12.75">
      <c r="A16" s="35" t="s">
        <v>55</v>
      </c>
      <c r="E16" s="40" t="s">
        <v>4019</v>
      </c>
    </row>
    <row r="17" spans="1:5" ht="165.75">
      <c r="A17" t="s">
        <v>56</v>
      </c>
      <c r="E17" s="39" t="s">
        <v>2835</v>
      </c>
    </row>
    <row r="18" spans="1:13" ht="12.75">
      <c r="A18" t="s">
        <v>46</v>
      </c>
      <c r="C18" s="31" t="s">
        <v>47</v>
      </c>
      <c r="E18" s="33" t="s">
        <v>48</v>
      </c>
      <c r="J18" s="32">
        <f>0</f>
      </c>
      <c s="32">
        <f>0</f>
      </c>
      <c s="32">
        <f>0+L19+L23+L27+L31+L35</f>
      </c>
      <c s="32">
        <f>0+M19+M23+M27+M31+M35</f>
      </c>
    </row>
    <row r="19" spans="1:16" ht="12.75">
      <c r="A19" t="s">
        <v>49</v>
      </c>
      <c s="34" t="s">
        <v>26</v>
      </c>
      <c s="34" t="s">
        <v>3541</v>
      </c>
      <c s="35" t="s">
        <v>5</v>
      </c>
      <c s="6" t="s">
        <v>3542</v>
      </c>
      <c s="36" t="s">
        <v>60</v>
      </c>
      <c s="37">
        <v>350.477</v>
      </c>
      <c s="36">
        <v>0</v>
      </c>
      <c s="36">
        <f>ROUND(G19*H19,6)</f>
      </c>
      <c r="L19" s="38">
        <v>0</v>
      </c>
      <c s="32">
        <f>ROUND(ROUND(L19,2)*ROUND(G19,3),2)</f>
      </c>
      <c s="36" t="s">
        <v>53</v>
      </c>
      <c>
        <f>(M19*21)/100</f>
      </c>
      <c t="s">
        <v>27</v>
      </c>
    </row>
    <row r="20" spans="1:5" ht="12.75">
      <c r="A20" s="35" t="s">
        <v>54</v>
      </c>
      <c r="E20" s="39" t="s">
        <v>4020</v>
      </c>
    </row>
    <row r="21" spans="1:5" ht="12.75">
      <c r="A21" s="35" t="s">
        <v>55</v>
      </c>
      <c r="E21" s="40" t="s">
        <v>4021</v>
      </c>
    </row>
    <row r="22" spans="1:5" ht="369.75">
      <c r="A22" t="s">
        <v>56</v>
      </c>
      <c r="E22" s="39" t="s">
        <v>4022</v>
      </c>
    </row>
    <row r="23" spans="1:16" ht="12.75">
      <c r="A23" t="s">
        <v>49</v>
      </c>
      <c s="34" t="s">
        <v>65</v>
      </c>
      <c s="34" t="s">
        <v>4023</v>
      </c>
      <c s="35" t="s">
        <v>5</v>
      </c>
      <c s="6" t="s">
        <v>4024</v>
      </c>
      <c s="36" t="s">
        <v>60</v>
      </c>
      <c s="37">
        <v>2523.118</v>
      </c>
      <c s="36">
        <v>0</v>
      </c>
      <c s="36">
        <f>ROUND(G23*H23,6)</f>
      </c>
      <c r="L23" s="38">
        <v>0</v>
      </c>
      <c s="32">
        <f>ROUND(ROUND(L23,2)*ROUND(G23,3),2)</f>
      </c>
      <c s="36" t="s">
        <v>53</v>
      </c>
      <c>
        <f>(M23*21)/100</f>
      </c>
      <c t="s">
        <v>27</v>
      </c>
    </row>
    <row r="24" spans="1:5" ht="12.75">
      <c r="A24" s="35" t="s">
        <v>54</v>
      </c>
      <c r="E24" s="39" t="s">
        <v>4025</v>
      </c>
    </row>
    <row r="25" spans="1:5" ht="12.75">
      <c r="A25" s="35" t="s">
        <v>55</v>
      </c>
      <c r="E25" s="40" t="s">
        <v>5</v>
      </c>
    </row>
    <row r="26" spans="1:5" ht="409.5">
      <c r="A26" t="s">
        <v>56</v>
      </c>
      <c r="E26" s="39" t="s">
        <v>3600</v>
      </c>
    </row>
    <row r="27" spans="1:16" ht="12.75">
      <c r="A27" t="s">
        <v>49</v>
      </c>
      <c s="34" t="s">
        <v>69</v>
      </c>
      <c s="34" t="s">
        <v>3315</v>
      </c>
      <c s="35" t="s">
        <v>5</v>
      </c>
      <c s="6" t="s">
        <v>3552</v>
      </c>
      <c s="36" t="s">
        <v>60</v>
      </c>
      <c s="37">
        <v>2523.118</v>
      </c>
      <c s="36">
        <v>0</v>
      </c>
      <c s="36">
        <f>ROUND(G27*H27,6)</f>
      </c>
      <c r="L27" s="38">
        <v>0</v>
      </c>
      <c s="32">
        <f>ROUND(ROUND(L27,2)*ROUND(G27,3),2)</f>
      </c>
      <c s="36" t="s">
        <v>53</v>
      </c>
      <c>
        <f>(M27*21)/100</f>
      </c>
      <c t="s">
        <v>27</v>
      </c>
    </row>
    <row r="28" spans="1:5" ht="12.75">
      <c r="A28" s="35" t="s">
        <v>54</v>
      </c>
      <c r="E28" s="39" t="s">
        <v>4026</v>
      </c>
    </row>
    <row r="29" spans="1:5" ht="12.75">
      <c r="A29" s="35" t="s">
        <v>55</v>
      </c>
      <c r="E29" s="40" t="s">
        <v>5</v>
      </c>
    </row>
    <row r="30" spans="1:5" ht="255">
      <c r="A30" t="s">
        <v>56</v>
      </c>
      <c r="E30" s="39" t="s">
        <v>4027</v>
      </c>
    </row>
    <row r="31" spans="1:16" ht="12.75">
      <c r="A31" t="s">
        <v>49</v>
      </c>
      <c s="34" t="s">
        <v>72</v>
      </c>
      <c s="34" t="s">
        <v>3319</v>
      </c>
      <c s="35" t="s">
        <v>5</v>
      </c>
      <c s="6" t="s">
        <v>3559</v>
      </c>
      <c s="36" t="s">
        <v>52</v>
      </c>
      <c s="37">
        <v>2833.471</v>
      </c>
      <c s="36">
        <v>0</v>
      </c>
      <c s="36">
        <f>ROUND(G31*H31,6)</f>
      </c>
      <c r="L31" s="38">
        <v>0</v>
      </c>
      <c s="32">
        <f>ROUND(ROUND(L31,2)*ROUND(G31,3),2)</f>
      </c>
      <c s="36" t="s">
        <v>53</v>
      </c>
      <c>
        <f>(M31*21)/100</f>
      </c>
      <c t="s">
        <v>27</v>
      </c>
    </row>
    <row r="32" spans="1:5" ht="12.75">
      <c r="A32" s="35" t="s">
        <v>54</v>
      </c>
      <c r="E32" s="39" t="s">
        <v>4028</v>
      </c>
    </row>
    <row r="33" spans="1:5" ht="12.75">
      <c r="A33" s="35" t="s">
        <v>55</v>
      </c>
      <c r="E33" s="40" t="s">
        <v>5</v>
      </c>
    </row>
    <row r="34" spans="1:5" ht="25.5">
      <c r="A34" t="s">
        <v>56</v>
      </c>
      <c r="E34" s="39" t="s">
        <v>3321</v>
      </c>
    </row>
    <row r="35" spans="1:16" ht="12.75">
      <c r="A35" t="s">
        <v>49</v>
      </c>
      <c s="34" t="s">
        <v>77</v>
      </c>
      <c s="34" t="s">
        <v>4029</v>
      </c>
      <c s="35" t="s">
        <v>5</v>
      </c>
      <c s="6" t="s">
        <v>4030</v>
      </c>
      <c s="36" t="s">
        <v>60</v>
      </c>
      <c s="37">
        <v>68.904</v>
      </c>
      <c s="36">
        <v>0</v>
      </c>
      <c s="36">
        <f>ROUND(G35*H35,6)</f>
      </c>
      <c r="L35" s="38">
        <v>0</v>
      </c>
      <c s="32">
        <f>ROUND(ROUND(L35,2)*ROUND(G35,3),2)</f>
      </c>
      <c s="36" t="s">
        <v>53</v>
      </c>
      <c>
        <f>(M35*21)/100</f>
      </c>
      <c t="s">
        <v>27</v>
      </c>
    </row>
    <row r="36" spans="1:5" ht="12.75">
      <c r="A36" s="35" t="s">
        <v>54</v>
      </c>
      <c r="E36" s="39" t="s">
        <v>4031</v>
      </c>
    </row>
    <row r="37" spans="1:5" ht="12.75">
      <c r="A37" s="35" t="s">
        <v>55</v>
      </c>
      <c r="E37" s="40" t="s">
        <v>4032</v>
      </c>
    </row>
    <row r="38" spans="1:5" ht="114.75">
      <c r="A38" t="s">
        <v>56</v>
      </c>
      <c r="E38" s="39" t="s">
        <v>4033</v>
      </c>
    </row>
    <row r="39" spans="1:13" ht="12.75">
      <c r="A39" t="s">
        <v>46</v>
      </c>
      <c r="C39" s="31" t="s">
        <v>26</v>
      </c>
      <c r="E39" s="33" t="s">
        <v>3774</v>
      </c>
      <c r="J39" s="32">
        <f>0</f>
      </c>
      <c s="32">
        <f>0</f>
      </c>
      <c s="32">
        <f>0+L40</f>
      </c>
      <c s="32">
        <f>0+M40</f>
      </c>
    </row>
    <row r="40" spans="1:16" ht="12.75">
      <c r="A40" t="s">
        <v>49</v>
      </c>
      <c s="34" t="s">
        <v>82</v>
      </c>
      <c s="34" t="s">
        <v>4034</v>
      </c>
      <c s="35" t="s">
        <v>5</v>
      </c>
      <c s="6" t="s">
        <v>4035</v>
      </c>
      <c s="36" t="s">
        <v>4036</v>
      </c>
      <c s="37">
        <v>694.39</v>
      </c>
      <c s="36">
        <v>0</v>
      </c>
      <c s="36">
        <f>ROUND(G40*H40,6)</f>
      </c>
      <c r="L40" s="38">
        <v>0</v>
      </c>
      <c s="32">
        <f>ROUND(ROUND(L40,2)*ROUND(G40,3),2)</f>
      </c>
      <c s="36" t="s">
        <v>53</v>
      </c>
      <c>
        <f>(M40*21)/100</f>
      </c>
      <c t="s">
        <v>27</v>
      </c>
    </row>
    <row r="41" spans="1:5" ht="12.75">
      <c r="A41" s="35" t="s">
        <v>54</v>
      </c>
      <c r="E41" s="39" t="s">
        <v>4037</v>
      </c>
    </row>
    <row r="42" spans="1:5" ht="12.75">
      <c r="A42" s="35" t="s">
        <v>55</v>
      </c>
      <c r="E42" s="40" t="s">
        <v>4038</v>
      </c>
    </row>
    <row r="43" spans="1:5" ht="293.25">
      <c r="A43" t="s">
        <v>56</v>
      </c>
      <c r="E43" s="39" t="s">
        <v>4039</v>
      </c>
    </row>
    <row r="44" spans="1:13" ht="12.75">
      <c r="A44" t="s">
        <v>46</v>
      </c>
      <c r="C44" s="31" t="s">
        <v>65</v>
      </c>
      <c r="E44" s="33" t="s">
        <v>3340</v>
      </c>
      <c r="J44" s="32">
        <f>0</f>
      </c>
      <c s="32">
        <f>0</f>
      </c>
      <c s="32">
        <f>0+L45+L49+L53+L57+L61+L65+L69+L73</f>
      </c>
      <c s="32">
        <f>0+M45+M49+M53+M57+M61+M65+M69+M73</f>
      </c>
    </row>
    <row r="45" spans="1:16" ht="12.75">
      <c r="A45" t="s">
        <v>49</v>
      </c>
      <c s="34" t="s">
        <v>86</v>
      </c>
      <c s="34" t="s">
        <v>3345</v>
      </c>
      <c s="35" t="s">
        <v>5</v>
      </c>
      <c s="6" t="s">
        <v>3346</v>
      </c>
      <c s="36" t="s">
        <v>60</v>
      </c>
      <c s="37">
        <v>96.217</v>
      </c>
      <c s="36">
        <v>0</v>
      </c>
      <c s="36">
        <f>ROUND(G45*H45,6)</f>
      </c>
      <c r="L45" s="38">
        <v>0</v>
      </c>
      <c s="32">
        <f>ROUND(ROUND(L45,2)*ROUND(G45,3),2)</f>
      </c>
      <c s="36" t="s">
        <v>53</v>
      </c>
      <c>
        <f>(M45*21)/100</f>
      </c>
      <c t="s">
        <v>27</v>
      </c>
    </row>
    <row r="46" spans="1:5" ht="12.75">
      <c r="A46" s="35" t="s">
        <v>54</v>
      </c>
      <c r="E46" s="39" t="s">
        <v>4040</v>
      </c>
    </row>
    <row r="47" spans="1:5" ht="12.75">
      <c r="A47" s="35" t="s">
        <v>55</v>
      </c>
      <c r="E47" s="40" t="s">
        <v>4041</v>
      </c>
    </row>
    <row r="48" spans="1:5" ht="369.75">
      <c r="A48" t="s">
        <v>56</v>
      </c>
      <c r="E48" s="39" t="s">
        <v>4042</v>
      </c>
    </row>
    <row r="49" spans="1:16" ht="12.75">
      <c r="A49" t="s">
        <v>49</v>
      </c>
      <c s="34" t="s">
        <v>90</v>
      </c>
      <c s="34" t="s">
        <v>2387</v>
      </c>
      <c s="35" t="s">
        <v>5</v>
      </c>
      <c s="6" t="s">
        <v>2388</v>
      </c>
      <c s="36" t="s">
        <v>60</v>
      </c>
      <c s="37">
        <v>554.9</v>
      </c>
      <c s="36">
        <v>0</v>
      </c>
      <c s="36">
        <f>ROUND(G49*H49,6)</f>
      </c>
      <c r="L49" s="38">
        <v>0</v>
      </c>
      <c s="32">
        <f>ROUND(ROUND(L49,2)*ROUND(G49,3),2)</f>
      </c>
      <c s="36" t="s">
        <v>53</v>
      </c>
      <c>
        <f>(M49*21)/100</f>
      </c>
      <c t="s">
        <v>27</v>
      </c>
    </row>
    <row r="50" spans="1:5" ht="12.75">
      <c r="A50" s="35" t="s">
        <v>54</v>
      </c>
      <c r="E50" s="39" t="s">
        <v>4043</v>
      </c>
    </row>
    <row r="51" spans="1:5" ht="12.75">
      <c r="A51" s="35" t="s">
        <v>55</v>
      </c>
      <c r="E51" s="40" t="s">
        <v>4044</v>
      </c>
    </row>
    <row r="52" spans="1:5" ht="409.5">
      <c r="A52" t="s">
        <v>56</v>
      </c>
      <c r="E52" s="39" t="s">
        <v>4045</v>
      </c>
    </row>
    <row r="53" spans="1:16" ht="12.75">
      <c r="A53" t="s">
        <v>49</v>
      </c>
      <c s="34" t="s">
        <v>94</v>
      </c>
      <c s="34" t="s">
        <v>3779</v>
      </c>
      <c s="35" t="s">
        <v>5</v>
      </c>
      <c s="6" t="s">
        <v>3780</v>
      </c>
      <c s="36" t="s">
        <v>60</v>
      </c>
      <c s="37">
        <v>17.045</v>
      </c>
      <c s="36">
        <v>0</v>
      </c>
      <c s="36">
        <f>ROUND(G53*H53,6)</f>
      </c>
      <c r="L53" s="38">
        <v>0</v>
      </c>
      <c s="32">
        <f>ROUND(ROUND(L53,2)*ROUND(G53,3),2)</f>
      </c>
      <c s="36" t="s">
        <v>53</v>
      </c>
      <c>
        <f>(M53*21)/100</f>
      </c>
      <c t="s">
        <v>27</v>
      </c>
    </row>
    <row r="54" spans="1:5" ht="12.75">
      <c r="A54" s="35" t="s">
        <v>54</v>
      </c>
      <c r="E54" s="39" t="s">
        <v>4046</v>
      </c>
    </row>
    <row r="55" spans="1:5" ht="12.75">
      <c r="A55" s="35" t="s">
        <v>55</v>
      </c>
      <c r="E55" s="40" t="s">
        <v>4047</v>
      </c>
    </row>
    <row r="56" spans="1:5" ht="409.5">
      <c r="A56" t="s">
        <v>56</v>
      </c>
      <c r="E56" s="39" t="s">
        <v>4048</v>
      </c>
    </row>
    <row r="57" spans="1:16" ht="12.75">
      <c r="A57" t="s">
        <v>49</v>
      </c>
      <c s="34" t="s">
        <v>98</v>
      </c>
      <c s="34" t="s">
        <v>4049</v>
      </c>
      <c s="35" t="s">
        <v>5</v>
      </c>
      <c s="6" t="s">
        <v>4050</v>
      </c>
      <c s="36" t="s">
        <v>60</v>
      </c>
      <c s="37">
        <v>0.113</v>
      </c>
      <c s="36">
        <v>0</v>
      </c>
      <c s="36">
        <f>ROUND(G57*H57,6)</f>
      </c>
      <c r="L57" s="38">
        <v>0</v>
      </c>
      <c s="32">
        <f>ROUND(ROUND(L57,2)*ROUND(G57,3),2)</f>
      </c>
      <c s="36" t="s">
        <v>53</v>
      </c>
      <c>
        <f>(M57*21)/100</f>
      </c>
      <c t="s">
        <v>27</v>
      </c>
    </row>
    <row r="58" spans="1:5" ht="12.75">
      <c r="A58" s="35" t="s">
        <v>54</v>
      </c>
      <c r="E58" s="39" t="s">
        <v>4051</v>
      </c>
    </row>
    <row r="59" spans="1:5" ht="12.75">
      <c r="A59" s="35" t="s">
        <v>55</v>
      </c>
      <c r="E59" s="40" t="s">
        <v>4052</v>
      </c>
    </row>
    <row r="60" spans="1:5" ht="409.5">
      <c r="A60" t="s">
        <v>56</v>
      </c>
      <c r="E60" s="39" t="s">
        <v>4053</v>
      </c>
    </row>
    <row r="61" spans="1:16" ht="12.75">
      <c r="A61" t="s">
        <v>49</v>
      </c>
      <c s="34" t="s">
        <v>103</v>
      </c>
      <c s="34" t="s">
        <v>3353</v>
      </c>
      <c s="35" t="s">
        <v>5</v>
      </c>
      <c s="6" t="s">
        <v>3354</v>
      </c>
      <c s="36" t="s">
        <v>60</v>
      </c>
      <c s="37">
        <v>1.038</v>
      </c>
      <c s="36">
        <v>0</v>
      </c>
      <c s="36">
        <f>ROUND(G61*H61,6)</f>
      </c>
      <c r="L61" s="38">
        <v>0</v>
      </c>
      <c s="32">
        <f>ROUND(ROUND(L61,2)*ROUND(G61,3),2)</f>
      </c>
      <c s="36" t="s">
        <v>53</v>
      </c>
      <c>
        <f>(M61*21)/100</f>
      </c>
      <c t="s">
        <v>27</v>
      </c>
    </row>
    <row r="62" spans="1:5" ht="12.75">
      <c r="A62" s="35" t="s">
        <v>54</v>
      </c>
      <c r="E62" s="39" t="s">
        <v>4054</v>
      </c>
    </row>
    <row r="63" spans="1:5" ht="12.75">
      <c r="A63" s="35" t="s">
        <v>55</v>
      </c>
      <c r="E63" s="40" t="s">
        <v>4055</v>
      </c>
    </row>
    <row r="64" spans="1:5" ht="38.25">
      <c r="A64" t="s">
        <v>56</v>
      </c>
      <c r="E64" s="39" t="s">
        <v>3356</v>
      </c>
    </row>
    <row r="65" spans="1:16" ht="12.75">
      <c r="A65" t="s">
        <v>49</v>
      </c>
      <c s="34" t="s">
        <v>106</v>
      </c>
      <c s="34" t="s">
        <v>3357</v>
      </c>
      <c s="35" t="s">
        <v>5</v>
      </c>
      <c s="6" t="s">
        <v>3358</v>
      </c>
      <c s="36" t="s">
        <v>60</v>
      </c>
      <c s="37">
        <v>97.5</v>
      </c>
      <c s="36">
        <v>0</v>
      </c>
      <c s="36">
        <f>ROUND(G65*H65,6)</f>
      </c>
      <c r="L65" s="38">
        <v>0</v>
      </c>
      <c s="32">
        <f>ROUND(ROUND(L65,2)*ROUND(G65,3),2)</f>
      </c>
      <c s="36" t="s">
        <v>53</v>
      </c>
      <c>
        <f>(M65*21)/100</f>
      </c>
      <c t="s">
        <v>27</v>
      </c>
    </row>
    <row r="66" spans="1:5" ht="12.75">
      <c r="A66" s="35" t="s">
        <v>54</v>
      </c>
      <c r="E66" s="39" t="s">
        <v>4056</v>
      </c>
    </row>
    <row r="67" spans="1:5" ht="12.75">
      <c r="A67" s="35" t="s">
        <v>55</v>
      </c>
      <c r="E67" s="40" t="s">
        <v>4057</v>
      </c>
    </row>
    <row r="68" spans="1:5" ht="369.75">
      <c r="A68" t="s">
        <v>56</v>
      </c>
      <c r="E68" s="39" t="s">
        <v>4058</v>
      </c>
    </row>
    <row r="69" spans="1:16" ht="12.75">
      <c r="A69" t="s">
        <v>49</v>
      </c>
      <c s="34" t="s">
        <v>110</v>
      </c>
      <c s="34" t="s">
        <v>3357</v>
      </c>
      <c s="35" t="s">
        <v>47</v>
      </c>
      <c s="6" t="s">
        <v>3358</v>
      </c>
      <c s="36" t="s">
        <v>60</v>
      </c>
      <c s="37">
        <v>127.289</v>
      </c>
      <c s="36">
        <v>0</v>
      </c>
      <c s="36">
        <f>ROUND(G69*H69,6)</f>
      </c>
      <c r="L69" s="38">
        <v>0</v>
      </c>
      <c s="32">
        <f>ROUND(ROUND(L69,2)*ROUND(G69,3),2)</f>
      </c>
      <c s="36" t="s">
        <v>53</v>
      </c>
      <c>
        <f>(M69*21)/100</f>
      </c>
      <c t="s">
        <v>27</v>
      </c>
    </row>
    <row r="70" spans="1:5" ht="25.5">
      <c r="A70" s="35" t="s">
        <v>54</v>
      </c>
      <c r="E70" s="39" t="s">
        <v>4059</v>
      </c>
    </row>
    <row r="71" spans="1:5" ht="12.75">
      <c r="A71" s="35" t="s">
        <v>55</v>
      </c>
      <c r="E71" s="40" t="s">
        <v>4060</v>
      </c>
    </row>
    <row r="72" spans="1:5" ht="369.75">
      <c r="A72" t="s">
        <v>56</v>
      </c>
      <c r="E72" s="39" t="s">
        <v>4058</v>
      </c>
    </row>
    <row r="73" spans="1:16" ht="12.75">
      <c r="A73" t="s">
        <v>49</v>
      </c>
      <c s="34" t="s">
        <v>113</v>
      </c>
      <c s="34" t="s">
        <v>4061</v>
      </c>
      <c s="35" t="s">
        <v>5</v>
      </c>
      <c s="6" t="s">
        <v>4062</v>
      </c>
      <c s="36" t="s">
        <v>60</v>
      </c>
      <c s="37">
        <v>0.028</v>
      </c>
      <c s="36">
        <v>0</v>
      </c>
      <c s="36">
        <f>ROUND(G73*H73,6)</f>
      </c>
      <c r="L73" s="38">
        <v>0</v>
      </c>
      <c s="32">
        <f>ROUND(ROUND(L73,2)*ROUND(G73,3),2)</f>
      </c>
      <c s="36" t="s">
        <v>53</v>
      </c>
      <c>
        <f>(M73*21)/100</f>
      </c>
      <c t="s">
        <v>27</v>
      </c>
    </row>
    <row r="74" spans="1:5" ht="12.75">
      <c r="A74" s="35" t="s">
        <v>54</v>
      </c>
      <c r="E74" s="39" t="s">
        <v>4063</v>
      </c>
    </row>
    <row r="75" spans="1:5" ht="12.75">
      <c r="A75" s="35" t="s">
        <v>55</v>
      </c>
      <c r="E75" s="40" t="s">
        <v>4064</v>
      </c>
    </row>
    <row r="76" spans="1:5" ht="51">
      <c r="A76" t="s">
        <v>56</v>
      </c>
      <c r="E76" s="39" t="s">
        <v>4065</v>
      </c>
    </row>
    <row r="77" spans="1:13" ht="12.75">
      <c r="A77" t="s">
        <v>46</v>
      </c>
      <c r="C77" s="31" t="s">
        <v>69</v>
      </c>
      <c r="E77" s="33" t="s">
        <v>3104</v>
      </c>
      <c r="J77" s="32">
        <f>0</f>
      </c>
      <c s="32">
        <f>0</f>
      </c>
      <c s="32">
        <f>0+L78+L82+L86+L90+L94+L98</f>
      </c>
      <c s="32">
        <f>0+M78+M82+M86+M90+M94+M98</f>
      </c>
    </row>
    <row r="78" spans="1:16" ht="12.75">
      <c r="A78" t="s">
        <v>49</v>
      </c>
      <c s="34" t="s">
        <v>117</v>
      </c>
      <c s="34" t="s">
        <v>4066</v>
      </c>
      <c s="35" t="s">
        <v>5</v>
      </c>
      <c s="6" t="s">
        <v>4067</v>
      </c>
      <c s="36" t="s">
        <v>52</v>
      </c>
      <c s="37">
        <v>1416.744</v>
      </c>
      <c s="36">
        <v>0</v>
      </c>
      <c s="36">
        <f>ROUND(G78*H78,6)</f>
      </c>
      <c r="L78" s="38">
        <v>0</v>
      </c>
      <c s="32">
        <f>ROUND(ROUND(L78,2)*ROUND(G78,3),2)</f>
      </c>
      <c s="36" t="s">
        <v>53</v>
      </c>
      <c>
        <f>(M78*21)/100</f>
      </c>
      <c t="s">
        <v>27</v>
      </c>
    </row>
    <row r="79" spans="1:5" ht="12.75">
      <c r="A79" s="35" t="s">
        <v>54</v>
      </c>
      <c r="E79" s="39" t="s">
        <v>4068</v>
      </c>
    </row>
    <row r="80" spans="1:5" ht="12.75">
      <c r="A80" s="35" t="s">
        <v>55</v>
      </c>
      <c r="E80" s="40" t="s">
        <v>4069</v>
      </c>
    </row>
    <row r="81" spans="1:5" ht="153">
      <c r="A81" t="s">
        <v>56</v>
      </c>
      <c r="E81" s="39" t="s">
        <v>4070</v>
      </c>
    </row>
    <row r="82" spans="1:16" ht="12.75">
      <c r="A82" t="s">
        <v>49</v>
      </c>
      <c s="34" t="s">
        <v>121</v>
      </c>
      <c s="34" t="s">
        <v>4066</v>
      </c>
      <c s="35" t="s">
        <v>47</v>
      </c>
      <c s="6" t="s">
        <v>4067</v>
      </c>
      <c s="36" t="s">
        <v>52</v>
      </c>
      <c s="37">
        <v>714.836</v>
      </c>
      <c s="36">
        <v>0</v>
      </c>
      <c s="36">
        <f>ROUND(G82*H82,6)</f>
      </c>
      <c r="L82" s="38">
        <v>0</v>
      </c>
      <c s="32">
        <f>ROUND(ROUND(L82,2)*ROUND(G82,3),2)</f>
      </c>
      <c s="36" t="s">
        <v>53</v>
      </c>
      <c>
        <f>(M82*21)/100</f>
      </c>
      <c t="s">
        <v>27</v>
      </c>
    </row>
    <row r="83" spans="1:5" ht="12.75">
      <c r="A83" s="35" t="s">
        <v>54</v>
      </c>
      <c r="E83" s="39" t="s">
        <v>4071</v>
      </c>
    </row>
    <row r="84" spans="1:5" ht="12.75">
      <c r="A84" s="35" t="s">
        <v>55</v>
      </c>
      <c r="E84" s="40" t="s">
        <v>4072</v>
      </c>
    </row>
    <row r="85" spans="1:5" ht="153">
      <c r="A85" t="s">
        <v>56</v>
      </c>
      <c r="E85" s="39" t="s">
        <v>4070</v>
      </c>
    </row>
    <row r="86" spans="1:16" ht="12.75">
      <c r="A86" t="s">
        <v>49</v>
      </c>
      <c s="34" t="s">
        <v>125</v>
      </c>
      <c s="34" t="s">
        <v>4073</v>
      </c>
      <c s="35" t="s">
        <v>5</v>
      </c>
      <c s="6" t="s">
        <v>4074</v>
      </c>
      <c s="36" t="s">
        <v>52</v>
      </c>
      <c s="37">
        <v>2579.444</v>
      </c>
      <c s="36">
        <v>0</v>
      </c>
      <c s="36">
        <f>ROUND(G86*H86,6)</f>
      </c>
      <c r="L86" s="38">
        <v>0</v>
      </c>
      <c s="32">
        <f>ROUND(ROUND(L86,2)*ROUND(G86,3),2)</f>
      </c>
      <c s="36" t="s">
        <v>53</v>
      </c>
      <c>
        <f>(M86*21)/100</f>
      </c>
      <c t="s">
        <v>27</v>
      </c>
    </row>
    <row r="87" spans="1:5" ht="12.75">
      <c r="A87" s="35" t="s">
        <v>54</v>
      </c>
      <c r="E87" s="39" t="s">
        <v>4075</v>
      </c>
    </row>
    <row r="88" spans="1:5" ht="12.75">
      <c r="A88" s="35" t="s">
        <v>55</v>
      </c>
      <c r="E88" s="40" t="s">
        <v>4076</v>
      </c>
    </row>
    <row r="89" spans="1:5" ht="51">
      <c r="A89" t="s">
        <v>56</v>
      </c>
      <c r="E89" s="39" t="s">
        <v>4077</v>
      </c>
    </row>
    <row r="90" spans="1:16" ht="12.75">
      <c r="A90" t="s">
        <v>49</v>
      </c>
      <c s="34" t="s">
        <v>128</v>
      </c>
      <c s="34" t="s">
        <v>4073</v>
      </c>
      <c s="35" t="s">
        <v>47</v>
      </c>
      <c s="6" t="s">
        <v>4074</v>
      </c>
      <c s="36" t="s">
        <v>52</v>
      </c>
      <c s="37">
        <v>10.765</v>
      </c>
      <c s="36">
        <v>0</v>
      </c>
      <c s="36">
        <f>ROUND(G90*H90,6)</f>
      </c>
      <c r="L90" s="38">
        <v>0</v>
      </c>
      <c s="32">
        <f>ROUND(ROUND(L90,2)*ROUND(G90,3),2)</f>
      </c>
      <c s="36" t="s">
        <v>53</v>
      </c>
      <c>
        <f>(M90*21)/100</f>
      </c>
      <c t="s">
        <v>27</v>
      </c>
    </row>
    <row r="91" spans="1:5" ht="12.75">
      <c r="A91" s="35" t="s">
        <v>54</v>
      </c>
      <c r="E91" s="39" t="s">
        <v>4078</v>
      </c>
    </row>
    <row r="92" spans="1:5" ht="12.75">
      <c r="A92" s="35" t="s">
        <v>55</v>
      </c>
      <c r="E92" s="40" t="s">
        <v>4079</v>
      </c>
    </row>
    <row r="93" spans="1:5" ht="51">
      <c r="A93" t="s">
        <v>56</v>
      </c>
      <c r="E93" s="39" t="s">
        <v>4077</v>
      </c>
    </row>
    <row r="94" spans="1:16" ht="12.75">
      <c r="A94" t="s">
        <v>49</v>
      </c>
      <c s="34" t="s">
        <v>132</v>
      </c>
      <c s="34" t="s">
        <v>4080</v>
      </c>
      <c s="35" t="s">
        <v>5</v>
      </c>
      <c s="6" t="s">
        <v>4081</v>
      </c>
      <c s="36" t="s">
        <v>52</v>
      </c>
      <c s="37">
        <v>10.765</v>
      </c>
      <c s="36">
        <v>0</v>
      </c>
      <c s="36">
        <f>ROUND(G94*H94,6)</f>
      </c>
      <c r="L94" s="38">
        <v>0</v>
      </c>
      <c s="32">
        <f>ROUND(ROUND(L94,2)*ROUND(G94,3),2)</f>
      </c>
      <c s="36" t="s">
        <v>53</v>
      </c>
      <c>
        <f>(M94*21)/100</f>
      </c>
      <c t="s">
        <v>27</v>
      </c>
    </row>
    <row r="95" spans="1:5" ht="12.75">
      <c r="A95" s="35" t="s">
        <v>54</v>
      </c>
      <c r="E95" s="39" t="s">
        <v>4082</v>
      </c>
    </row>
    <row r="96" spans="1:5" ht="12.75">
      <c r="A96" s="35" t="s">
        <v>55</v>
      </c>
      <c r="E96" s="40" t="s">
        <v>5</v>
      </c>
    </row>
    <row r="97" spans="1:5" ht="191.25">
      <c r="A97" t="s">
        <v>56</v>
      </c>
      <c r="E97" s="39" t="s">
        <v>4083</v>
      </c>
    </row>
    <row r="98" spans="1:16" ht="12.75">
      <c r="A98" t="s">
        <v>49</v>
      </c>
      <c s="34" t="s">
        <v>136</v>
      </c>
      <c s="34" t="s">
        <v>4084</v>
      </c>
      <c s="35" t="s">
        <v>5</v>
      </c>
      <c s="6" t="s">
        <v>4085</v>
      </c>
      <c s="36" t="s">
        <v>52</v>
      </c>
      <c s="37">
        <v>10.765</v>
      </c>
      <c s="36">
        <v>0</v>
      </c>
      <c s="36">
        <f>ROUND(G98*H98,6)</f>
      </c>
      <c r="L98" s="38">
        <v>0</v>
      </c>
      <c s="32">
        <f>ROUND(ROUND(L98,2)*ROUND(G98,3),2)</f>
      </c>
      <c s="36" t="s">
        <v>53</v>
      </c>
      <c>
        <f>(M98*21)/100</f>
      </c>
      <c t="s">
        <v>27</v>
      </c>
    </row>
    <row r="99" spans="1:5" ht="12.75">
      <c r="A99" s="35" t="s">
        <v>54</v>
      </c>
      <c r="E99" s="39" t="s">
        <v>4086</v>
      </c>
    </row>
    <row r="100" spans="1:5" ht="12.75">
      <c r="A100" s="35" t="s">
        <v>55</v>
      </c>
      <c r="E100" s="40" t="s">
        <v>5</v>
      </c>
    </row>
    <row r="101" spans="1:5" ht="51">
      <c r="A101" t="s">
        <v>56</v>
      </c>
      <c r="E101" s="39" t="s">
        <v>4087</v>
      </c>
    </row>
    <row r="102" spans="1:13" ht="12.75">
      <c r="A102" t="s">
        <v>46</v>
      </c>
      <c r="C102" s="31" t="s">
        <v>82</v>
      </c>
      <c r="E102" s="33" t="s">
        <v>2448</v>
      </c>
      <c r="J102" s="32">
        <f>0</f>
      </c>
      <c s="32">
        <f>0</f>
      </c>
      <c s="32">
        <f>0+L103+L107</f>
      </c>
      <c s="32">
        <f>0+M103+M107</f>
      </c>
    </row>
    <row r="103" spans="1:16" ht="12.75">
      <c r="A103" t="s">
        <v>49</v>
      </c>
      <c s="34" t="s">
        <v>187</v>
      </c>
      <c s="34" t="s">
        <v>4088</v>
      </c>
      <c s="35" t="s">
        <v>5</v>
      </c>
      <c s="6" t="s">
        <v>4089</v>
      </c>
      <c s="36" t="s">
        <v>75</v>
      </c>
      <c s="37">
        <v>600</v>
      </c>
      <c s="36">
        <v>0</v>
      </c>
      <c s="36">
        <f>ROUND(G103*H103,6)</f>
      </c>
      <c r="L103" s="38">
        <v>0</v>
      </c>
      <c s="32">
        <f>ROUND(ROUND(L103,2)*ROUND(G103,3),2)</f>
      </c>
      <c s="36" t="s">
        <v>53</v>
      </c>
      <c>
        <f>(M103*21)/100</f>
      </c>
      <c t="s">
        <v>27</v>
      </c>
    </row>
    <row r="104" spans="1:5" ht="12.75">
      <c r="A104" s="35" t="s">
        <v>54</v>
      </c>
      <c r="E104" s="39" t="s">
        <v>4090</v>
      </c>
    </row>
    <row r="105" spans="1:5" ht="12.75">
      <c r="A105" s="35" t="s">
        <v>55</v>
      </c>
      <c r="E105" s="40" t="s">
        <v>4091</v>
      </c>
    </row>
    <row r="106" spans="1:5" ht="357">
      <c r="A106" t="s">
        <v>56</v>
      </c>
      <c r="E106" s="39" t="s">
        <v>4092</v>
      </c>
    </row>
    <row r="107" spans="1:16" ht="12.75">
      <c r="A107" t="s">
        <v>49</v>
      </c>
      <c s="34" t="s">
        <v>191</v>
      </c>
      <c s="34" t="s">
        <v>4093</v>
      </c>
      <c s="35" t="s">
        <v>5</v>
      </c>
      <c s="6" t="s">
        <v>4094</v>
      </c>
      <c s="36" t="s">
        <v>60</v>
      </c>
      <c s="37">
        <v>0.7</v>
      </c>
      <c s="36">
        <v>0</v>
      </c>
      <c s="36">
        <f>ROUND(G107*H107,6)</f>
      </c>
      <c r="L107" s="38">
        <v>0</v>
      </c>
      <c s="32">
        <f>ROUND(ROUND(L107,2)*ROUND(G107,3),2)</f>
      </c>
      <c s="36" t="s">
        <v>53</v>
      </c>
      <c>
        <f>(M107*21)/100</f>
      </c>
      <c t="s">
        <v>27</v>
      </c>
    </row>
    <row r="108" spans="1:5" ht="12.75">
      <c r="A108" s="35" t="s">
        <v>54</v>
      </c>
      <c r="E108" s="39" t="s">
        <v>4095</v>
      </c>
    </row>
    <row r="109" spans="1:5" ht="12.75">
      <c r="A109" s="35" t="s">
        <v>55</v>
      </c>
      <c r="E109" s="40" t="s">
        <v>4096</v>
      </c>
    </row>
    <row r="110" spans="1:5" ht="409.5">
      <c r="A110" t="s">
        <v>56</v>
      </c>
      <c r="E110" s="39" t="s">
        <v>4048</v>
      </c>
    </row>
    <row r="111" spans="1:13" ht="12.75">
      <c r="A111" t="s">
        <v>46</v>
      </c>
      <c r="C111" s="31" t="s">
        <v>86</v>
      </c>
      <c r="E111" s="33" t="s">
        <v>2079</v>
      </c>
      <c r="J111" s="32">
        <f>0</f>
      </c>
      <c s="32">
        <f>0</f>
      </c>
      <c s="32">
        <f>0+L112+L116+L120+L124+L128+L132+L136+L140+L144+L148+L152+L156+L160</f>
      </c>
      <c s="32">
        <f>0+M112+M116+M120+M124+M128+M132+M136+M140+M144+M148+M152+M156+M160</f>
      </c>
    </row>
    <row r="112" spans="1:16" ht="12.75">
      <c r="A112" t="s">
        <v>49</v>
      </c>
      <c s="34" t="s">
        <v>139</v>
      </c>
      <c s="34" t="s">
        <v>3420</v>
      </c>
      <c s="35" t="s">
        <v>5</v>
      </c>
      <c s="6" t="s">
        <v>3421</v>
      </c>
      <c s="36" t="s">
        <v>75</v>
      </c>
      <c s="37">
        <v>1010</v>
      </c>
      <c s="36">
        <v>0</v>
      </c>
      <c s="36">
        <f>ROUND(G112*H112,6)</f>
      </c>
      <c r="L112" s="38">
        <v>0</v>
      </c>
      <c s="32">
        <f>ROUND(ROUND(L112,2)*ROUND(G112,3),2)</f>
      </c>
      <c s="36" t="s">
        <v>53</v>
      </c>
      <c>
        <f>(M112*21)/100</f>
      </c>
      <c t="s">
        <v>27</v>
      </c>
    </row>
    <row r="113" spans="1:5" ht="12.75">
      <c r="A113" s="35" t="s">
        <v>54</v>
      </c>
      <c r="E113" s="39" t="s">
        <v>4097</v>
      </c>
    </row>
    <row r="114" spans="1:5" ht="12.75">
      <c r="A114" s="35" t="s">
        <v>55</v>
      </c>
      <c r="E114" s="40" t="s">
        <v>4098</v>
      </c>
    </row>
    <row r="115" spans="1:5" ht="229.5">
      <c r="A115" t="s">
        <v>56</v>
      </c>
      <c r="E115" s="39" t="s">
        <v>4099</v>
      </c>
    </row>
    <row r="116" spans="1:16" ht="12.75">
      <c r="A116" t="s">
        <v>49</v>
      </c>
      <c s="34" t="s">
        <v>143</v>
      </c>
      <c s="34" t="s">
        <v>3423</v>
      </c>
      <c s="35" t="s">
        <v>5</v>
      </c>
      <c s="6" t="s">
        <v>3424</v>
      </c>
      <c s="36" t="s">
        <v>75</v>
      </c>
      <c s="37">
        <v>14.1</v>
      </c>
      <c s="36">
        <v>0</v>
      </c>
      <c s="36">
        <f>ROUND(G116*H116,6)</f>
      </c>
      <c r="L116" s="38">
        <v>0</v>
      </c>
      <c s="32">
        <f>ROUND(ROUND(L116,2)*ROUND(G116,3),2)</f>
      </c>
      <c s="36" t="s">
        <v>53</v>
      </c>
      <c>
        <f>(M116*21)/100</f>
      </c>
      <c t="s">
        <v>27</v>
      </c>
    </row>
    <row r="117" spans="1:5" ht="12.75">
      <c r="A117" s="35" t="s">
        <v>54</v>
      </c>
      <c r="E117" s="39" t="s">
        <v>4100</v>
      </c>
    </row>
    <row r="118" spans="1:5" ht="12.75">
      <c r="A118" s="35" t="s">
        <v>55</v>
      </c>
      <c r="E118" s="40" t="s">
        <v>5</v>
      </c>
    </row>
    <row r="119" spans="1:5" ht="306">
      <c r="A119" t="s">
        <v>56</v>
      </c>
      <c r="E119" s="39" t="s">
        <v>4101</v>
      </c>
    </row>
    <row r="120" spans="1:16" ht="12.75">
      <c r="A120" t="s">
        <v>49</v>
      </c>
      <c s="34" t="s">
        <v>146</v>
      </c>
      <c s="34" t="s">
        <v>3416</v>
      </c>
      <c s="35" t="s">
        <v>5</v>
      </c>
      <c s="6" t="s">
        <v>3417</v>
      </c>
      <c s="36" t="s">
        <v>75</v>
      </c>
      <c s="37">
        <v>5.9</v>
      </c>
      <c s="36">
        <v>0</v>
      </c>
      <c s="36">
        <f>ROUND(G120*H120,6)</f>
      </c>
      <c r="L120" s="38">
        <v>0</v>
      </c>
      <c s="32">
        <f>ROUND(ROUND(L120,2)*ROUND(G120,3),2)</f>
      </c>
      <c s="36" t="s">
        <v>53</v>
      </c>
      <c>
        <f>(M120*21)/100</f>
      </c>
      <c t="s">
        <v>27</v>
      </c>
    </row>
    <row r="121" spans="1:5" ht="12.75">
      <c r="A121" s="35" t="s">
        <v>54</v>
      </c>
      <c r="E121" s="39" t="s">
        <v>4102</v>
      </c>
    </row>
    <row r="122" spans="1:5" ht="12.75">
      <c r="A122" s="35" t="s">
        <v>55</v>
      </c>
      <c r="E122" s="40" t="s">
        <v>5</v>
      </c>
    </row>
    <row r="123" spans="1:5" ht="51">
      <c r="A123" t="s">
        <v>56</v>
      </c>
      <c r="E123" s="39" t="s">
        <v>4103</v>
      </c>
    </row>
    <row r="124" spans="1:16" ht="25.5">
      <c r="A124" t="s">
        <v>49</v>
      </c>
      <c s="34" t="s">
        <v>787</v>
      </c>
      <c s="34" t="s">
        <v>4104</v>
      </c>
      <c s="35" t="s">
        <v>5</v>
      </c>
      <c s="6" t="s">
        <v>4105</v>
      </c>
      <c s="36" t="s">
        <v>75</v>
      </c>
      <c s="37">
        <v>16.32</v>
      </c>
      <c s="36">
        <v>0</v>
      </c>
      <c s="36">
        <f>ROUND(G124*H124,6)</f>
      </c>
      <c r="L124" s="38">
        <v>0</v>
      </c>
      <c s="32">
        <f>ROUND(ROUND(L124,2)*ROUND(G124,3),2)</f>
      </c>
      <c s="36" t="s">
        <v>53</v>
      </c>
      <c>
        <f>(M124*21)/100</f>
      </c>
      <c t="s">
        <v>27</v>
      </c>
    </row>
    <row r="125" spans="1:5" ht="12.75">
      <c r="A125" s="35" t="s">
        <v>54</v>
      </c>
      <c r="E125" s="39" t="s">
        <v>3463</v>
      </c>
    </row>
    <row r="126" spans="1:5" ht="12.75">
      <c r="A126" s="35" t="s">
        <v>55</v>
      </c>
      <c r="E126" s="40" t="s">
        <v>4106</v>
      </c>
    </row>
    <row r="127" spans="1:5" ht="242.25">
      <c r="A127" t="s">
        <v>56</v>
      </c>
      <c r="E127" s="39" t="s">
        <v>4107</v>
      </c>
    </row>
    <row r="128" spans="1:16" ht="12.75">
      <c r="A128" t="s">
        <v>49</v>
      </c>
      <c s="34" t="s">
        <v>151</v>
      </c>
      <c s="34" t="s">
        <v>4108</v>
      </c>
      <c s="35" t="s">
        <v>5</v>
      </c>
      <c s="6" t="s">
        <v>4109</v>
      </c>
      <c s="36" t="s">
        <v>52</v>
      </c>
      <c s="37">
        <v>4.482</v>
      </c>
      <c s="36">
        <v>0</v>
      </c>
      <c s="36">
        <f>ROUND(G128*H128,6)</f>
      </c>
      <c r="L128" s="38">
        <v>0</v>
      </c>
      <c s="32">
        <f>ROUND(ROUND(L128,2)*ROUND(G128,3),2)</f>
      </c>
      <c s="36" t="s">
        <v>53</v>
      </c>
      <c>
        <f>(M128*21)/100</f>
      </c>
      <c t="s">
        <v>27</v>
      </c>
    </row>
    <row r="129" spans="1:5" ht="12.75">
      <c r="A129" s="35" t="s">
        <v>54</v>
      </c>
      <c r="E129" s="39" t="s">
        <v>4110</v>
      </c>
    </row>
    <row r="130" spans="1:5" ht="12.75">
      <c r="A130" s="35" t="s">
        <v>55</v>
      </c>
      <c r="E130" s="40" t="s">
        <v>4111</v>
      </c>
    </row>
    <row r="131" spans="1:5" ht="280.5">
      <c r="A131" t="s">
        <v>56</v>
      </c>
      <c r="E131" s="39" t="s">
        <v>4112</v>
      </c>
    </row>
    <row r="132" spans="1:16" ht="25.5">
      <c r="A132" t="s">
        <v>49</v>
      </c>
      <c s="34" t="s">
        <v>155</v>
      </c>
      <c s="34" t="s">
        <v>4113</v>
      </c>
      <c s="35" t="s">
        <v>5</v>
      </c>
      <c s="6" t="s">
        <v>4114</v>
      </c>
      <c s="36" t="s">
        <v>75</v>
      </c>
      <c s="37">
        <v>793.92</v>
      </c>
      <c s="36">
        <v>0</v>
      </c>
      <c s="36">
        <f>ROUND(G132*H132,6)</f>
      </c>
      <c r="L132" s="38">
        <v>0</v>
      </c>
      <c s="32">
        <f>ROUND(ROUND(L132,2)*ROUND(G132,3),2)</f>
      </c>
      <c s="36" t="s">
        <v>53</v>
      </c>
      <c>
        <f>(M132*21)/100</f>
      </c>
      <c t="s">
        <v>27</v>
      </c>
    </row>
    <row r="133" spans="1:5" ht="12.75">
      <c r="A133" s="35" t="s">
        <v>54</v>
      </c>
      <c r="E133" s="39" t="s">
        <v>3463</v>
      </c>
    </row>
    <row r="134" spans="1:5" ht="12.75">
      <c r="A134" s="35" t="s">
        <v>55</v>
      </c>
      <c r="E134" s="40" t="s">
        <v>4115</v>
      </c>
    </row>
    <row r="135" spans="1:5" ht="89.25">
      <c r="A135" t="s">
        <v>56</v>
      </c>
      <c r="E135" s="39" t="s">
        <v>4116</v>
      </c>
    </row>
    <row r="136" spans="1:16" ht="25.5">
      <c r="A136" t="s">
        <v>49</v>
      </c>
      <c s="34" t="s">
        <v>159</v>
      </c>
      <c s="34" t="s">
        <v>4104</v>
      </c>
      <c s="35" t="s">
        <v>47</v>
      </c>
      <c s="6" t="s">
        <v>4105</v>
      </c>
      <c s="36" t="s">
        <v>75</v>
      </c>
      <c s="37">
        <v>774</v>
      </c>
      <c s="36">
        <v>0</v>
      </c>
      <c s="36">
        <f>ROUND(G136*H136,6)</f>
      </c>
      <c r="L136" s="38">
        <v>0</v>
      </c>
      <c s="32">
        <f>ROUND(ROUND(L136,2)*ROUND(G136,3),2)</f>
      </c>
      <c s="36" t="s">
        <v>53</v>
      </c>
      <c>
        <f>(M136*21)/100</f>
      </c>
      <c t="s">
        <v>27</v>
      </c>
    </row>
    <row r="137" spans="1:5" ht="12.75">
      <c r="A137" s="35" t="s">
        <v>54</v>
      </c>
      <c r="E137" s="39" t="s">
        <v>3463</v>
      </c>
    </row>
    <row r="138" spans="1:5" ht="12.75">
      <c r="A138" s="35" t="s">
        <v>55</v>
      </c>
      <c r="E138" s="40" t="s">
        <v>4117</v>
      </c>
    </row>
    <row r="139" spans="1:5" ht="242.25">
      <c r="A139" t="s">
        <v>56</v>
      </c>
      <c r="E139" s="39" t="s">
        <v>4107</v>
      </c>
    </row>
    <row r="140" spans="1:16" ht="12.75">
      <c r="A140" t="s">
        <v>49</v>
      </c>
      <c s="34" t="s">
        <v>163</v>
      </c>
      <c s="34" t="s">
        <v>1834</v>
      </c>
      <c s="35" t="s">
        <v>5</v>
      </c>
      <c s="6" t="s">
        <v>4118</v>
      </c>
      <c s="36" t="s">
        <v>80</v>
      </c>
      <c s="37">
        <v>17</v>
      </c>
      <c s="36">
        <v>0</v>
      </c>
      <c s="36">
        <f>ROUND(G140*H140,6)</f>
      </c>
      <c r="L140" s="38">
        <v>0</v>
      </c>
      <c s="32">
        <f>ROUND(ROUND(L140,2)*ROUND(G140,3),2)</f>
      </c>
      <c s="36" t="s">
        <v>419</v>
      </c>
      <c>
        <f>(M140*21)/100</f>
      </c>
      <c t="s">
        <v>27</v>
      </c>
    </row>
    <row r="141" spans="1:5" ht="12.75">
      <c r="A141" s="35" t="s">
        <v>54</v>
      </c>
      <c r="E141" s="39" t="s">
        <v>4119</v>
      </c>
    </row>
    <row r="142" spans="1:5" ht="12.75">
      <c r="A142" s="35" t="s">
        <v>55</v>
      </c>
      <c r="E142" s="40" t="s">
        <v>5</v>
      </c>
    </row>
    <row r="143" spans="1:5" ht="12.75">
      <c r="A143" t="s">
        <v>56</v>
      </c>
      <c r="E143" s="39" t="s">
        <v>4120</v>
      </c>
    </row>
    <row r="144" spans="1:16" ht="12.75">
      <c r="A144" t="s">
        <v>49</v>
      </c>
      <c s="34" t="s">
        <v>167</v>
      </c>
      <c s="34" t="s">
        <v>4121</v>
      </c>
      <c s="35" t="s">
        <v>5</v>
      </c>
      <c s="6" t="s">
        <v>4122</v>
      </c>
      <c s="36" t="s">
        <v>80</v>
      </c>
      <c s="37">
        <v>4</v>
      </c>
      <c s="36">
        <v>0</v>
      </c>
      <c s="36">
        <f>ROUND(G144*H144,6)</f>
      </c>
      <c r="L144" s="38">
        <v>0</v>
      </c>
      <c s="32">
        <f>ROUND(ROUND(L144,2)*ROUND(G144,3),2)</f>
      </c>
      <c s="36" t="s">
        <v>419</v>
      </c>
      <c>
        <f>(M144*21)/100</f>
      </c>
      <c t="s">
        <v>27</v>
      </c>
    </row>
    <row r="145" spans="1:5" ht="12.75">
      <c r="A145" s="35" t="s">
        <v>54</v>
      </c>
      <c r="E145" s="39" t="s">
        <v>4123</v>
      </c>
    </row>
    <row r="146" spans="1:5" ht="12.75">
      <c r="A146" s="35" t="s">
        <v>55</v>
      </c>
      <c r="E146" s="40" t="s">
        <v>5</v>
      </c>
    </row>
    <row r="147" spans="1:5" ht="89.25">
      <c r="A147" t="s">
        <v>56</v>
      </c>
      <c r="E147" s="39" t="s">
        <v>4124</v>
      </c>
    </row>
    <row r="148" spans="1:16" ht="12.75">
      <c r="A148" t="s">
        <v>49</v>
      </c>
      <c s="34" t="s">
        <v>171</v>
      </c>
      <c s="34" t="s">
        <v>4125</v>
      </c>
      <c s="35" t="s">
        <v>5</v>
      </c>
      <c s="6" t="s">
        <v>4126</v>
      </c>
      <c s="36" t="s">
        <v>4036</v>
      </c>
      <c s="37">
        <v>7952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38.25">
      <c r="A151" t="s">
        <v>56</v>
      </c>
      <c r="E151" s="39" t="s">
        <v>4127</v>
      </c>
    </row>
    <row r="152" spans="1:16" ht="12.75">
      <c r="A152" t="s">
        <v>49</v>
      </c>
      <c s="34" t="s">
        <v>175</v>
      </c>
      <c s="34" t="s">
        <v>4128</v>
      </c>
      <c s="35" t="s">
        <v>5</v>
      </c>
      <c s="6" t="s">
        <v>4129</v>
      </c>
      <c s="36" t="s">
        <v>75</v>
      </c>
      <c s="37">
        <v>430</v>
      </c>
      <c s="36">
        <v>0</v>
      </c>
      <c s="36">
        <f>ROUND(G152*H152,6)</f>
      </c>
      <c r="L152" s="38">
        <v>0</v>
      </c>
      <c s="32">
        <f>ROUND(ROUND(L152,2)*ROUND(G152,3),2)</f>
      </c>
      <c s="36" t="s">
        <v>53</v>
      </c>
      <c>
        <f>(M152*21)/100</f>
      </c>
      <c t="s">
        <v>27</v>
      </c>
    </row>
    <row r="153" spans="1:5" ht="12.75">
      <c r="A153" s="35" t="s">
        <v>54</v>
      </c>
      <c r="E153" s="39" t="s">
        <v>4130</v>
      </c>
    </row>
    <row r="154" spans="1:5" ht="12.75">
      <c r="A154" s="35" t="s">
        <v>55</v>
      </c>
      <c r="E154" s="40" t="s">
        <v>4131</v>
      </c>
    </row>
    <row r="155" spans="1:5" ht="204">
      <c r="A155" t="s">
        <v>56</v>
      </c>
      <c r="E155" s="39" t="s">
        <v>4132</v>
      </c>
    </row>
    <row r="156" spans="1:16" ht="25.5">
      <c r="A156" t="s">
        <v>49</v>
      </c>
      <c s="34" t="s">
        <v>179</v>
      </c>
      <c s="34" t="s">
        <v>4133</v>
      </c>
      <c s="35" t="s">
        <v>5</v>
      </c>
      <c s="6" t="s">
        <v>4134</v>
      </c>
      <c s="36" t="s">
        <v>3254</v>
      </c>
      <c s="37">
        <v>1424.588</v>
      </c>
      <c s="36">
        <v>0</v>
      </c>
      <c s="36">
        <f>ROUND(G156*H156,6)</f>
      </c>
      <c r="L156" s="38">
        <v>0</v>
      </c>
      <c s="32">
        <f>ROUND(ROUND(L156,2)*ROUND(G156,3),2)</f>
      </c>
      <c s="36" t="s">
        <v>53</v>
      </c>
      <c>
        <f>(M156*21)/100</f>
      </c>
      <c t="s">
        <v>27</v>
      </c>
    </row>
    <row r="157" spans="1:5" ht="12.75">
      <c r="A157" s="35" t="s">
        <v>54</v>
      </c>
      <c r="E157" s="39" t="s">
        <v>4135</v>
      </c>
    </row>
    <row r="158" spans="1:5" ht="12.75">
      <c r="A158" s="35" t="s">
        <v>55</v>
      </c>
      <c r="E158" s="40" t="s">
        <v>5</v>
      </c>
    </row>
    <row r="159" spans="1:5" ht="140.25">
      <c r="A159" t="s">
        <v>56</v>
      </c>
      <c r="E159" s="39" t="s">
        <v>3912</v>
      </c>
    </row>
    <row r="160" spans="1:16" ht="12.75">
      <c r="A160" t="s">
        <v>49</v>
      </c>
      <c s="34" t="s">
        <v>183</v>
      </c>
      <c s="34" t="s">
        <v>1836</v>
      </c>
      <c s="35" t="s">
        <v>5</v>
      </c>
      <c s="6" t="s">
        <v>4136</v>
      </c>
      <c s="36" t="s">
        <v>80</v>
      </c>
      <c s="37">
        <v>2</v>
      </c>
      <c s="36">
        <v>0</v>
      </c>
      <c s="36">
        <f>ROUND(G160*H160,6)</f>
      </c>
      <c r="L160" s="38">
        <v>0</v>
      </c>
      <c s="32">
        <f>ROUND(ROUND(L160,2)*ROUND(G160,3),2)</f>
      </c>
      <c s="36" t="s">
        <v>419</v>
      </c>
      <c>
        <f>(M160*21)/100</f>
      </c>
      <c t="s">
        <v>27</v>
      </c>
    </row>
    <row r="161" spans="1:5" ht="25.5">
      <c r="A161" s="35" t="s">
        <v>54</v>
      </c>
      <c r="E161" s="39" t="s">
        <v>4137</v>
      </c>
    </row>
    <row r="162" spans="1:5" ht="12.75">
      <c r="A162" s="35" t="s">
        <v>55</v>
      </c>
      <c r="E162" s="40" t="s">
        <v>5</v>
      </c>
    </row>
    <row r="163" spans="1:5" ht="12.75">
      <c r="A163" t="s">
        <v>56</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4013</v>
      </c>
      <c s="41">
        <f>Rekapitulace!C77</f>
      </c>
      <c s="20" t="s">
        <v>0</v>
      </c>
      <c t="s">
        <v>23</v>
      </c>
      <c t="s">
        <v>27</v>
      </c>
    </row>
    <row r="4" spans="1:16" ht="32" customHeight="1">
      <c r="A4" s="24" t="s">
        <v>20</v>
      </c>
      <c s="25" t="s">
        <v>28</v>
      </c>
      <c s="27" t="s">
        <v>4013</v>
      </c>
      <c r="E4" s="26" t="s">
        <v>4014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4140</v>
      </c>
      <c r="E8" s="30" t="s">
        <v>4139</v>
      </c>
      <c r="J8" s="29">
        <f>0+J9+J34+J67+J76+J93+J102</f>
      </c>
      <c s="29">
        <f>0+K9+K34+K67+K76+K93+K102</f>
      </c>
      <c s="29">
        <f>0+L9+L34+L67+L76+L93+L102</f>
      </c>
      <c s="29">
        <f>0+M9+M34+M67+M76+M93+M102</f>
      </c>
    </row>
    <row r="9" spans="1:13" ht="12.75">
      <c r="A9" t="s">
        <v>46</v>
      </c>
      <c r="C9" s="31" t="s">
        <v>3908</v>
      </c>
      <c r="E9" s="33" t="s">
        <v>3104</v>
      </c>
      <c r="J9" s="32">
        <f>0</f>
      </c>
      <c s="32">
        <f>0</f>
      </c>
      <c s="32">
        <f>0+L10+L14+L18+L22+L26+L30</f>
      </c>
      <c s="32">
        <f>0+M10+M14+M18+M22+M26+M30</f>
      </c>
    </row>
    <row r="10" spans="1:16" ht="12.75">
      <c r="A10" t="s">
        <v>49</v>
      </c>
      <c s="34" t="s">
        <v>103</v>
      </c>
      <c s="34" t="s">
        <v>4066</v>
      </c>
      <c s="35" t="s">
        <v>5</v>
      </c>
      <c s="6" t="s">
        <v>4067</v>
      </c>
      <c s="36" t="s">
        <v>52</v>
      </c>
      <c s="37">
        <v>369.004</v>
      </c>
      <c s="36">
        <v>0</v>
      </c>
      <c s="36">
        <f>ROUND(G10*H10,6)</f>
      </c>
      <c r="L10" s="38">
        <v>0</v>
      </c>
      <c s="32">
        <f>ROUND(ROUND(L10,2)*ROUND(G10,3),2)</f>
      </c>
      <c s="36" t="s">
        <v>53</v>
      </c>
      <c>
        <f>(M10*21)/100</f>
      </c>
      <c t="s">
        <v>27</v>
      </c>
    </row>
    <row r="11" spans="1:5" ht="12.75">
      <c r="A11" s="35" t="s">
        <v>54</v>
      </c>
      <c r="E11" s="39" t="s">
        <v>4071</v>
      </c>
    </row>
    <row r="12" spans="1:5" ht="12.75">
      <c r="A12" s="35" t="s">
        <v>55</v>
      </c>
      <c r="E12" s="40" t="s">
        <v>4141</v>
      </c>
    </row>
    <row r="13" spans="1:5" ht="153">
      <c r="A13" t="s">
        <v>56</v>
      </c>
      <c r="E13" s="39" t="s">
        <v>4070</v>
      </c>
    </row>
    <row r="14" spans="1:16" ht="12.75">
      <c r="A14" t="s">
        <v>49</v>
      </c>
      <c s="34" t="s">
        <v>106</v>
      </c>
      <c s="34" t="s">
        <v>4073</v>
      </c>
      <c s="35" t="s">
        <v>47</v>
      </c>
      <c s="6" t="s">
        <v>4074</v>
      </c>
      <c s="36" t="s">
        <v>52</v>
      </c>
      <c s="37">
        <v>369.004</v>
      </c>
      <c s="36">
        <v>0</v>
      </c>
      <c s="36">
        <f>ROUND(G14*H14,6)</f>
      </c>
      <c r="L14" s="38">
        <v>0</v>
      </c>
      <c s="32">
        <f>ROUND(ROUND(L14,2)*ROUND(G14,3),2)</f>
      </c>
      <c s="36" t="s">
        <v>53</v>
      </c>
      <c>
        <f>(M14*21)/100</f>
      </c>
      <c t="s">
        <v>27</v>
      </c>
    </row>
    <row r="15" spans="1:5" ht="12.75">
      <c r="A15" s="35" t="s">
        <v>54</v>
      </c>
      <c r="E15" s="39" t="s">
        <v>4075</v>
      </c>
    </row>
    <row r="16" spans="1:5" ht="12.75">
      <c r="A16" s="35" t="s">
        <v>55</v>
      </c>
      <c r="E16" s="40" t="s">
        <v>4141</v>
      </c>
    </row>
    <row r="17" spans="1:5" ht="51">
      <c r="A17" t="s">
        <v>56</v>
      </c>
      <c r="E17" s="39" t="s">
        <v>4077</v>
      </c>
    </row>
    <row r="18" spans="1:16" ht="12.75">
      <c r="A18" t="s">
        <v>49</v>
      </c>
      <c s="34" t="s">
        <v>110</v>
      </c>
      <c s="34" t="s">
        <v>4142</v>
      </c>
      <c s="35" t="s">
        <v>5</v>
      </c>
      <c s="6" t="s">
        <v>4143</v>
      </c>
      <c s="36" t="s">
        <v>52</v>
      </c>
      <c s="37">
        <v>268.802</v>
      </c>
      <c s="36">
        <v>0</v>
      </c>
      <c s="36">
        <f>ROUND(G18*H18,6)</f>
      </c>
      <c r="L18" s="38">
        <v>0</v>
      </c>
      <c s="32">
        <f>ROUND(ROUND(L18,2)*ROUND(G18,3),2)</f>
      </c>
      <c s="36" t="s">
        <v>53</v>
      </c>
      <c>
        <f>(M18*21)/100</f>
      </c>
      <c t="s">
        <v>27</v>
      </c>
    </row>
    <row r="19" spans="1:5" ht="12.75">
      <c r="A19" s="35" t="s">
        <v>54</v>
      </c>
      <c r="E19" s="39" t="s">
        <v>4144</v>
      </c>
    </row>
    <row r="20" spans="1:5" ht="12.75">
      <c r="A20" s="35" t="s">
        <v>55</v>
      </c>
      <c r="E20" s="40" t="s">
        <v>4145</v>
      </c>
    </row>
    <row r="21" spans="1:5" ht="51">
      <c r="A21" t="s">
        <v>56</v>
      </c>
      <c r="E21" s="39" t="s">
        <v>4077</v>
      </c>
    </row>
    <row r="22" spans="1:16" ht="12.75">
      <c r="A22" t="s">
        <v>49</v>
      </c>
      <c s="34" t="s">
        <v>113</v>
      </c>
      <c s="34" t="s">
        <v>4073</v>
      </c>
      <c s="35" t="s">
        <v>5</v>
      </c>
      <c s="6" t="s">
        <v>4074</v>
      </c>
      <c s="36" t="s">
        <v>52</v>
      </c>
      <c s="37">
        <v>14.28</v>
      </c>
      <c s="36">
        <v>0</v>
      </c>
      <c s="36">
        <f>ROUND(G22*H22,6)</f>
      </c>
      <c r="L22" s="38">
        <v>0</v>
      </c>
      <c s="32">
        <f>ROUND(ROUND(L22,2)*ROUND(G22,3),2)</f>
      </c>
      <c s="36" t="s">
        <v>53</v>
      </c>
      <c>
        <f>(M22*21)/100</f>
      </c>
      <c t="s">
        <v>27</v>
      </c>
    </row>
    <row r="23" spans="1:5" ht="12.75">
      <c r="A23" s="35" t="s">
        <v>54</v>
      </c>
      <c r="E23" s="39" t="s">
        <v>4078</v>
      </c>
    </row>
    <row r="24" spans="1:5" ht="12.75">
      <c r="A24" s="35" t="s">
        <v>55</v>
      </c>
      <c r="E24" s="40" t="s">
        <v>4146</v>
      </c>
    </row>
    <row r="25" spans="1:5" ht="51">
      <c r="A25" t="s">
        <v>56</v>
      </c>
      <c r="E25" s="39" t="s">
        <v>4077</v>
      </c>
    </row>
    <row r="26" spans="1:16" ht="12.75">
      <c r="A26" t="s">
        <v>49</v>
      </c>
      <c s="34" t="s">
        <v>117</v>
      </c>
      <c s="34" t="s">
        <v>4080</v>
      </c>
      <c s="35" t="s">
        <v>5</v>
      </c>
      <c s="6" t="s">
        <v>4081</v>
      </c>
      <c s="36" t="s">
        <v>52</v>
      </c>
      <c s="37">
        <v>14.28</v>
      </c>
      <c s="36">
        <v>0</v>
      </c>
      <c s="36">
        <f>ROUND(G26*H26,6)</f>
      </c>
      <c r="L26" s="38">
        <v>0</v>
      </c>
      <c s="32">
        <f>ROUND(ROUND(L26,2)*ROUND(G26,3),2)</f>
      </c>
      <c s="36" t="s">
        <v>53</v>
      </c>
      <c>
        <f>(M26*21)/100</f>
      </c>
      <c t="s">
        <v>27</v>
      </c>
    </row>
    <row r="27" spans="1:5" ht="12.75">
      <c r="A27" s="35" t="s">
        <v>54</v>
      </c>
      <c r="E27" s="39" t="s">
        <v>4082</v>
      </c>
    </row>
    <row r="28" spans="1:5" ht="12.75">
      <c r="A28" s="35" t="s">
        <v>55</v>
      </c>
      <c r="E28" s="40" t="s">
        <v>5</v>
      </c>
    </row>
    <row r="29" spans="1:5" ht="191.25">
      <c r="A29" t="s">
        <v>56</v>
      </c>
      <c r="E29" s="39" t="s">
        <v>4083</v>
      </c>
    </row>
    <row r="30" spans="1:16" ht="12.75">
      <c r="A30" t="s">
        <v>49</v>
      </c>
      <c s="34" t="s">
        <v>121</v>
      </c>
      <c s="34" t="s">
        <v>4084</v>
      </c>
      <c s="35" t="s">
        <v>5</v>
      </c>
      <c s="6" t="s">
        <v>4085</v>
      </c>
      <c s="36" t="s">
        <v>52</v>
      </c>
      <c s="37">
        <v>14.28</v>
      </c>
      <c s="36">
        <v>0</v>
      </c>
      <c s="36">
        <f>ROUND(G30*H30,6)</f>
      </c>
      <c r="L30" s="38">
        <v>0</v>
      </c>
      <c s="32">
        <f>ROUND(ROUND(L30,2)*ROUND(G30,3),2)</f>
      </c>
      <c s="36" t="s">
        <v>53</v>
      </c>
      <c>
        <f>(M30*21)/100</f>
      </c>
      <c t="s">
        <v>27</v>
      </c>
    </row>
    <row r="31" spans="1:5" ht="12.75">
      <c r="A31" s="35" t="s">
        <v>54</v>
      </c>
      <c r="E31" s="39" t="s">
        <v>4086</v>
      </c>
    </row>
    <row r="32" spans="1:5" ht="12.75">
      <c r="A32" s="35" t="s">
        <v>55</v>
      </c>
      <c r="E32" s="40" t="s">
        <v>4146</v>
      </c>
    </row>
    <row r="33" spans="1:5" ht="51">
      <c r="A33" t="s">
        <v>56</v>
      </c>
      <c r="E33" s="39" t="s">
        <v>4087</v>
      </c>
    </row>
    <row r="34" spans="1:13" ht="12.75">
      <c r="A34" t="s">
        <v>46</v>
      </c>
      <c r="C34" s="31" t="s">
        <v>3922</v>
      </c>
      <c r="E34" s="33" t="s">
        <v>2079</v>
      </c>
      <c r="J34" s="32">
        <f>0</f>
      </c>
      <c s="32">
        <f>0</f>
      </c>
      <c s="32">
        <f>0+L35+L39+L43+L47+L51+L55+L59+L63</f>
      </c>
      <c s="32">
        <f>0+M35+M39+M43+M47+M51+M55+M59+M63</f>
      </c>
    </row>
    <row r="35" spans="1:16" ht="12.75">
      <c r="A35" t="s">
        <v>49</v>
      </c>
      <c s="34" t="s">
        <v>125</v>
      </c>
      <c s="34" t="s">
        <v>3416</v>
      </c>
      <c s="35" t="s">
        <v>5</v>
      </c>
      <c s="6" t="s">
        <v>3417</v>
      </c>
      <c s="36" t="s">
        <v>75</v>
      </c>
      <c s="37">
        <v>269.383</v>
      </c>
      <c s="36">
        <v>0</v>
      </c>
      <c s="36">
        <f>ROUND(G35*H35,6)</f>
      </c>
      <c r="L35" s="38">
        <v>0</v>
      </c>
      <c s="32">
        <f>ROUND(ROUND(L35,2)*ROUND(G35,3),2)</f>
      </c>
      <c s="36" t="s">
        <v>53</v>
      </c>
      <c>
        <f>(M35*21)/100</f>
      </c>
      <c t="s">
        <v>27</v>
      </c>
    </row>
    <row r="36" spans="1:5" ht="12.75">
      <c r="A36" s="35" t="s">
        <v>54</v>
      </c>
      <c r="E36" s="39" t="s">
        <v>4147</v>
      </c>
    </row>
    <row r="37" spans="1:5" ht="12.75">
      <c r="A37" s="35" t="s">
        <v>55</v>
      </c>
      <c r="E37" s="40" t="s">
        <v>5</v>
      </c>
    </row>
    <row r="38" spans="1:5" ht="51">
      <c r="A38" t="s">
        <v>56</v>
      </c>
      <c r="E38" s="39" t="s">
        <v>4103</v>
      </c>
    </row>
    <row r="39" spans="1:16" ht="12.75">
      <c r="A39" t="s">
        <v>49</v>
      </c>
      <c s="34" t="s">
        <v>128</v>
      </c>
      <c s="34" t="s">
        <v>4148</v>
      </c>
      <c s="35" t="s">
        <v>5</v>
      </c>
      <c s="6" t="s">
        <v>4149</v>
      </c>
      <c s="36" t="s">
        <v>75</v>
      </c>
      <c s="37">
        <v>280</v>
      </c>
      <c s="36">
        <v>0</v>
      </c>
      <c s="36">
        <f>ROUND(G39*H39,6)</f>
      </c>
      <c r="L39" s="38">
        <v>0</v>
      </c>
      <c s="32">
        <f>ROUND(ROUND(L39,2)*ROUND(G39,3),2)</f>
      </c>
      <c s="36" t="s">
        <v>419</v>
      </c>
      <c>
        <f>(M39*21)/100</f>
      </c>
      <c t="s">
        <v>27</v>
      </c>
    </row>
    <row r="40" spans="1:5" ht="12.75">
      <c r="A40" s="35" t="s">
        <v>54</v>
      </c>
      <c r="E40" s="39" t="s">
        <v>4097</v>
      </c>
    </row>
    <row r="41" spans="1:5" ht="12.75">
      <c r="A41" s="35" t="s">
        <v>55</v>
      </c>
      <c r="E41" s="40" t="s">
        <v>5</v>
      </c>
    </row>
    <row r="42" spans="1:5" ht="25.5">
      <c r="A42" t="s">
        <v>56</v>
      </c>
      <c r="E42" s="39" t="s">
        <v>4150</v>
      </c>
    </row>
    <row r="43" spans="1:16" ht="12.75">
      <c r="A43" t="s">
        <v>49</v>
      </c>
      <c s="34" t="s">
        <v>132</v>
      </c>
      <c s="34" t="s">
        <v>3423</v>
      </c>
      <c s="35" t="s">
        <v>5</v>
      </c>
      <c s="6" t="s">
        <v>3424</v>
      </c>
      <c s="36" t="s">
        <v>75</v>
      </c>
      <c s="37">
        <v>16</v>
      </c>
      <c s="36">
        <v>0</v>
      </c>
      <c s="36">
        <f>ROUND(G43*H43,6)</f>
      </c>
      <c r="L43" s="38">
        <v>0</v>
      </c>
      <c s="32">
        <f>ROUND(ROUND(L43,2)*ROUND(G43,3),2)</f>
      </c>
      <c s="36" t="s">
        <v>53</v>
      </c>
      <c>
        <f>(M43*21)/100</f>
      </c>
      <c t="s">
        <v>27</v>
      </c>
    </row>
    <row r="44" spans="1:5" ht="12.75">
      <c r="A44" s="35" t="s">
        <v>54</v>
      </c>
      <c r="E44" s="39" t="s">
        <v>4100</v>
      </c>
    </row>
    <row r="45" spans="1:5" ht="12.75">
      <c r="A45" s="35" t="s">
        <v>55</v>
      </c>
      <c r="E45" s="40" t="s">
        <v>5</v>
      </c>
    </row>
    <row r="46" spans="1:5" ht="306">
      <c r="A46" t="s">
        <v>56</v>
      </c>
      <c r="E46" s="39" t="s">
        <v>4101</v>
      </c>
    </row>
    <row r="47" spans="1:16" ht="25.5">
      <c r="A47" t="s">
        <v>49</v>
      </c>
      <c s="34" t="s">
        <v>136</v>
      </c>
      <c s="34" t="s">
        <v>4104</v>
      </c>
      <c s="35" t="s">
        <v>5</v>
      </c>
      <c s="6" t="s">
        <v>4105</v>
      </c>
      <c s="36" t="s">
        <v>75</v>
      </c>
      <c s="37">
        <v>4.15</v>
      </c>
      <c s="36">
        <v>0</v>
      </c>
      <c s="36">
        <f>ROUND(G47*H47,6)</f>
      </c>
      <c r="L47" s="38">
        <v>0</v>
      </c>
      <c s="32">
        <f>ROUND(ROUND(L47,2)*ROUND(G47,3),2)</f>
      </c>
      <c s="36" t="s">
        <v>53</v>
      </c>
      <c>
        <f>(M47*21)/100</f>
      </c>
      <c t="s">
        <v>27</v>
      </c>
    </row>
    <row r="48" spans="1:5" ht="12.75">
      <c r="A48" s="35" t="s">
        <v>54</v>
      </c>
      <c r="E48" s="39" t="s">
        <v>4151</v>
      </c>
    </row>
    <row r="49" spans="1:5" ht="12.75">
      <c r="A49" s="35" t="s">
        <v>55</v>
      </c>
      <c r="E49" s="40" t="s">
        <v>3463</v>
      </c>
    </row>
    <row r="50" spans="1:5" ht="242.25">
      <c r="A50" t="s">
        <v>56</v>
      </c>
      <c r="E50" s="39" t="s">
        <v>4107</v>
      </c>
    </row>
    <row r="51" spans="1:16" ht="12.75">
      <c r="A51" t="s">
        <v>49</v>
      </c>
      <c s="34" t="s">
        <v>139</v>
      </c>
      <c s="34" t="s">
        <v>4108</v>
      </c>
      <c s="35" t="s">
        <v>5</v>
      </c>
      <c s="6" t="s">
        <v>4109</v>
      </c>
      <c s="36" t="s">
        <v>52</v>
      </c>
      <c s="37">
        <v>4.2</v>
      </c>
      <c s="36">
        <v>0</v>
      </c>
      <c s="36">
        <f>ROUND(G51*H51,6)</f>
      </c>
      <c r="L51" s="38">
        <v>0</v>
      </c>
      <c s="32">
        <f>ROUND(ROUND(L51,2)*ROUND(G51,3),2)</f>
      </c>
      <c s="36" t="s">
        <v>53</v>
      </c>
      <c>
        <f>(M51*21)/100</f>
      </c>
      <c t="s">
        <v>27</v>
      </c>
    </row>
    <row r="52" spans="1:5" ht="12.75">
      <c r="A52" s="35" t="s">
        <v>54</v>
      </c>
      <c r="E52" s="39" t="s">
        <v>4110</v>
      </c>
    </row>
    <row r="53" spans="1:5" ht="12.75">
      <c r="A53" s="35" t="s">
        <v>55</v>
      </c>
      <c r="E53" s="40" t="s">
        <v>4152</v>
      </c>
    </row>
    <row r="54" spans="1:5" ht="280.5">
      <c r="A54" t="s">
        <v>56</v>
      </c>
      <c r="E54" s="39" t="s">
        <v>4112</v>
      </c>
    </row>
    <row r="55" spans="1:16" ht="12.75">
      <c r="A55" t="s">
        <v>49</v>
      </c>
      <c s="34" t="s">
        <v>143</v>
      </c>
      <c s="34" t="s">
        <v>4153</v>
      </c>
      <c s="35" t="s">
        <v>5</v>
      </c>
      <c s="6" t="s">
        <v>4154</v>
      </c>
      <c s="36" t="s">
        <v>75</v>
      </c>
      <c s="37">
        <v>44</v>
      </c>
      <c s="36">
        <v>0</v>
      </c>
      <c s="36">
        <f>ROUND(G55*H55,6)</f>
      </c>
      <c r="L55" s="38">
        <v>0</v>
      </c>
      <c s="32">
        <f>ROUND(ROUND(L55,2)*ROUND(G55,3),2)</f>
      </c>
      <c s="36" t="s">
        <v>53</v>
      </c>
      <c>
        <f>(M55*21)/100</f>
      </c>
      <c t="s">
        <v>27</v>
      </c>
    </row>
    <row r="56" spans="1:5" ht="12.75">
      <c r="A56" s="35" t="s">
        <v>54</v>
      </c>
      <c r="E56" s="39" t="s">
        <v>3463</v>
      </c>
    </row>
    <row r="57" spans="1:5" ht="12.75">
      <c r="A57" s="35" t="s">
        <v>55</v>
      </c>
      <c r="E57" s="40" t="s">
        <v>4155</v>
      </c>
    </row>
    <row r="58" spans="1:5" ht="76.5">
      <c r="A58" t="s">
        <v>56</v>
      </c>
      <c r="E58" s="39" t="s">
        <v>4156</v>
      </c>
    </row>
    <row r="59" spans="1:16" ht="12.75">
      <c r="A59" t="s">
        <v>49</v>
      </c>
      <c s="34" t="s">
        <v>146</v>
      </c>
      <c s="34" t="s">
        <v>4128</v>
      </c>
      <c s="35" t="s">
        <v>5</v>
      </c>
      <c s="6" t="s">
        <v>4129</v>
      </c>
      <c s="36" t="s">
        <v>75</v>
      </c>
      <c s="37">
        <v>450</v>
      </c>
      <c s="36">
        <v>0</v>
      </c>
      <c s="36">
        <f>ROUND(G59*H59,6)</f>
      </c>
      <c r="L59" s="38">
        <v>0</v>
      </c>
      <c s="32">
        <f>ROUND(ROUND(L59,2)*ROUND(G59,3),2)</f>
      </c>
      <c s="36" t="s">
        <v>53</v>
      </c>
      <c>
        <f>(M59*21)/100</f>
      </c>
      <c t="s">
        <v>27</v>
      </c>
    </row>
    <row r="60" spans="1:5" ht="12.75">
      <c r="A60" s="35" t="s">
        <v>54</v>
      </c>
      <c r="E60" s="39" t="s">
        <v>4130</v>
      </c>
    </row>
    <row r="61" spans="1:5" ht="12.75">
      <c r="A61" s="35" t="s">
        <v>55</v>
      </c>
      <c r="E61" s="40" t="s">
        <v>5</v>
      </c>
    </row>
    <row r="62" spans="1:5" ht="204">
      <c r="A62" t="s">
        <v>56</v>
      </c>
      <c r="E62" s="39" t="s">
        <v>4132</v>
      </c>
    </row>
    <row r="63" spans="1:16" ht="25.5">
      <c r="A63" t="s">
        <v>49</v>
      </c>
      <c s="34" t="s">
        <v>787</v>
      </c>
      <c s="34" t="s">
        <v>4133</v>
      </c>
      <c s="35" t="s">
        <v>5</v>
      </c>
      <c s="6" t="s">
        <v>4134</v>
      </c>
      <c s="36" t="s">
        <v>3254</v>
      </c>
      <c s="37">
        <v>671.76</v>
      </c>
      <c s="36">
        <v>0</v>
      </c>
      <c s="36">
        <f>ROUND(G63*H63,6)</f>
      </c>
      <c r="L63" s="38">
        <v>0</v>
      </c>
      <c s="32">
        <f>ROUND(ROUND(L63,2)*ROUND(G63,3),2)</f>
      </c>
      <c s="36" t="s">
        <v>53</v>
      </c>
      <c>
        <f>(M63*21)/100</f>
      </c>
      <c t="s">
        <v>27</v>
      </c>
    </row>
    <row r="64" spans="1:5" ht="12.75">
      <c r="A64" s="35" t="s">
        <v>54</v>
      </c>
      <c r="E64" s="39" t="s">
        <v>4135</v>
      </c>
    </row>
    <row r="65" spans="1:5" ht="12.75">
      <c r="A65" s="35" t="s">
        <v>55</v>
      </c>
      <c r="E65" s="40" t="s">
        <v>5</v>
      </c>
    </row>
    <row r="66" spans="1:5" ht="140.25">
      <c r="A66" t="s">
        <v>56</v>
      </c>
      <c r="E66" s="39" t="s">
        <v>3912</v>
      </c>
    </row>
    <row r="67" spans="1:13" ht="12.75">
      <c r="A67" t="s">
        <v>46</v>
      </c>
      <c r="C67" s="31" t="s">
        <v>667</v>
      </c>
      <c r="E67" s="33" t="s">
        <v>668</v>
      </c>
      <c r="J67" s="32">
        <f>0</f>
      </c>
      <c s="32">
        <f>0</f>
      </c>
      <c s="32">
        <f>0+L68+L72</f>
      </c>
      <c s="32">
        <f>0+M68+M72</f>
      </c>
    </row>
    <row r="68" spans="1:16" ht="25.5">
      <c r="A68" t="s">
        <v>49</v>
      </c>
      <c s="34" t="s">
        <v>47</v>
      </c>
      <c s="34" t="s">
        <v>3530</v>
      </c>
      <c s="35" t="s">
        <v>3531</v>
      </c>
      <c s="6" t="s">
        <v>4018</v>
      </c>
      <c s="36" t="s">
        <v>2833</v>
      </c>
      <c s="37">
        <v>121.363</v>
      </c>
      <c s="36">
        <v>0</v>
      </c>
      <c s="36">
        <f>ROUND(G68*H68,6)</f>
      </c>
      <c r="L68" s="38">
        <v>0</v>
      </c>
      <c s="32">
        <f>ROUND(ROUND(L68,2)*ROUND(G68,3),2)</f>
      </c>
      <c s="36" t="s">
        <v>419</v>
      </c>
      <c>
        <f>(M68*21)/100</f>
      </c>
      <c t="s">
        <v>27</v>
      </c>
    </row>
    <row r="69" spans="1:5" ht="12.75">
      <c r="A69" s="35" t="s">
        <v>54</v>
      </c>
      <c r="E69" s="39" t="s">
        <v>2839</v>
      </c>
    </row>
    <row r="70" spans="1:5" ht="12.75">
      <c r="A70" s="35" t="s">
        <v>55</v>
      </c>
      <c r="E70" s="40" t="s">
        <v>4157</v>
      </c>
    </row>
    <row r="71" spans="1:5" ht="165.75">
      <c r="A71" t="s">
        <v>56</v>
      </c>
      <c r="E71" s="39" t="s">
        <v>2835</v>
      </c>
    </row>
    <row r="72" spans="1:16" ht="25.5">
      <c r="A72" t="s">
        <v>49</v>
      </c>
      <c s="34" t="s">
        <v>27</v>
      </c>
      <c s="34" t="s">
        <v>3100</v>
      </c>
      <c s="35" t="s">
        <v>3101</v>
      </c>
      <c s="6" t="s">
        <v>3102</v>
      </c>
      <c s="36" t="s">
        <v>2833</v>
      </c>
      <c s="37">
        <v>671.76</v>
      </c>
      <c s="36">
        <v>0</v>
      </c>
      <c s="36">
        <f>ROUND(G72*H72,6)</f>
      </c>
      <c r="L72" s="38">
        <v>0</v>
      </c>
      <c s="32">
        <f>ROUND(ROUND(L72,2)*ROUND(G72,3),2)</f>
      </c>
      <c s="36" t="s">
        <v>419</v>
      </c>
      <c>
        <f>(M72*21)/100</f>
      </c>
      <c t="s">
        <v>27</v>
      </c>
    </row>
    <row r="73" spans="1:5" ht="12.75">
      <c r="A73" s="35" t="s">
        <v>54</v>
      </c>
      <c r="E73" s="39" t="s">
        <v>2839</v>
      </c>
    </row>
    <row r="74" spans="1:5" ht="12.75">
      <c r="A74" s="35" t="s">
        <v>55</v>
      </c>
      <c r="E74" s="40" t="s">
        <v>5</v>
      </c>
    </row>
    <row r="75" spans="1:5" ht="165.75">
      <c r="A75" t="s">
        <v>56</v>
      </c>
      <c r="E75" s="39" t="s">
        <v>2835</v>
      </c>
    </row>
    <row r="76" spans="1:13" ht="12.75">
      <c r="A76" t="s">
        <v>46</v>
      </c>
      <c r="C76" s="31" t="s">
        <v>47</v>
      </c>
      <c r="E76" s="33" t="s">
        <v>48</v>
      </c>
      <c r="J76" s="32">
        <f>0</f>
      </c>
      <c s="32">
        <f>0</f>
      </c>
      <c s="32">
        <f>0+L77+L81+L85+L89</f>
      </c>
      <c s="32">
        <f>0+M77+M81+M85+M89</f>
      </c>
    </row>
    <row r="77" spans="1:16" ht="12.75">
      <c r="A77" t="s">
        <v>49</v>
      </c>
      <c s="34" t="s">
        <v>26</v>
      </c>
      <c s="34" t="s">
        <v>3541</v>
      </c>
      <c s="35" t="s">
        <v>5</v>
      </c>
      <c s="6" t="s">
        <v>3542</v>
      </c>
      <c s="36" t="s">
        <v>60</v>
      </c>
      <c s="37">
        <v>57.792</v>
      </c>
      <c s="36">
        <v>0</v>
      </c>
      <c s="36">
        <f>ROUND(G77*H77,6)</f>
      </c>
      <c r="L77" s="38">
        <v>0</v>
      </c>
      <c s="32">
        <f>ROUND(ROUND(L77,2)*ROUND(G77,3),2)</f>
      </c>
      <c s="36" t="s">
        <v>53</v>
      </c>
      <c>
        <f>(M77*21)/100</f>
      </c>
      <c t="s">
        <v>27</v>
      </c>
    </row>
    <row r="78" spans="1:5" ht="12.75">
      <c r="A78" s="35" t="s">
        <v>54</v>
      </c>
      <c r="E78" s="39" t="s">
        <v>4020</v>
      </c>
    </row>
    <row r="79" spans="1:5" ht="12.75">
      <c r="A79" s="35" t="s">
        <v>55</v>
      </c>
      <c r="E79" s="40" t="s">
        <v>4158</v>
      </c>
    </row>
    <row r="80" spans="1:5" ht="369.75">
      <c r="A80" t="s">
        <v>56</v>
      </c>
      <c r="E80" s="39" t="s">
        <v>4022</v>
      </c>
    </row>
    <row r="81" spans="1:16" ht="12.75">
      <c r="A81" t="s">
        <v>49</v>
      </c>
      <c s="34" t="s">
        <v>65</v>
      </c>
      <c s="34" t="s">
        <v>4023</v>
      </c>
      <c s="35" t="s">
        <v>5</v>
      </c>
      <c s="6" t="s">
        <v>4024</v>
      </c>
      <c s="36" t="s">
        <v>60</v>
      </c>
      <c s="37">
        <v>458.276</v>
      </c>
      <c s="36">
        <v>0</v>
      </c>
      <c s="36">
        <f>ROUND(G81*H81,6)</f>
      </c>
      <c r="L81" s="38">
        <v>0</v>
      </c>
      <c s="32">
        <f>ROUND(ROUND(L81,2)*ROUND(G81,3),2)</f>
      </c>
      <c s="36" t="s">
        <v>53</v>
      </c>
      <c>
        <f>(M81*21)/100</f>
      </c>
      <c t="s">
        <v>27</v>
      </c>
    </row>
    <row r="82" spans="1:5" ht="12.75">
      <c r="A82" s="35" t="s">
        <v>54</v>
      </c>
      <c r="E82" s="39" t="s">
        <v>4025</v>
      </c>
    </row>
    <row r="83" spans="1:5" ht="12.75">
      <c r="A83" s="35" t="s">
        <v>55</v>
      </c>
      <c r="E83" s="40" t="s">
        <v>5</v>
      </c>
    </row>
    <row r="84" spans="1:5" ht="409.5">
      <c r="A84" t="s">
        <v>56</v>
      </c>
      <c r="E84" s="39" t="s">
        <v>3600</v>
      </c>
    </row>
    <row r="85" spans="1:16" ht="12.75">
      <c r="A85" t="s">
        <v>49</v>
      </c>
      <c s="34" t="s">
        <v>69</v>
      </c>
      <c s="34" t="s">
        <v>3315</v>
      </c>
      <c s="35" t="s">
        <v>5</v>
      </c>
      <c s="6" t="s">
        <v>3552</v>
      </c>
      <c s="36" t="s">
        <v>60</v>
      </c>
      <c s="37">
        <v>458.276</v>
      </c>
      <c s="36">
        <v>0</v>
      </c>
      <c s="36">
        <f>ROUND(G85*H85,6)</f>
      </c>
      <c r="L85" s="38">
        <v>0</v>
      </c>
      <c s="32">
        <f>ROUND(ROUND(L85,2)*ROUND(G85,3),2)</f>
      </c>
      <c s="36" t="s">
        <v>53</v>
      </c>
      <c>
        <f>(M85*21)/100</f>
      </c>
      <c t="s">
        <v>27</v>
      </c>
    </row>
    <row r="86" spans="1:5" ht="12.75">
      <c r="A86" s="35" t="s">
        <v>54</v>
      </c>
      <c r="E86" s="39" t="s">
        <v>4026</v>
      </c>
    </row>
    <row r="87" spans="1:5" ht="12.75">
      <c r="A87" s="35" t="s">
        <v>55</v>
      </c>
      <c r="E87" s="40" t="s">
        <v>5</v>
      </c>
    </row>
    <row r="88" spans="1:5" ht="255">
      <c r="A88" t="s">
        <v>56</v>
      </c>
      <c r="E88" s="39" t="s">
        <v>4027</v>
      </c>
    </row>
    <row r="89" spans="1:16" ht="12.75">
      <c r="A89" t="s">
        <v>49</v>
      </c>
      <c s="34" t="s">
        <v>72</v>
      </c>
      <c s="34" t="s">
        <v>3319</v>
      </c>
      <c s="35" t="s">
        <v>5</v>
      </c>
      <c s="6" t="s">
        <v>3559</v>
      </c>
      <c s="36" t="s">
        <v>52</v>
      </c>
      <c s="37">
        <v>693.598</v>
      </c>
      <c s="36">
        <v>0</v>
      </c>
      <c s="36">
        <f>ROUND(G89*H89,6)</f>
      </c>
      <c r="L89" s="38">
        <v>0</v>
      </c>
      <c s="32">
        <f>ROUND(ROUND(L89,2)*ROUND(G89,3),2)</f>
      </c>
      <c s="36" t="s">
        <v>53</v>
      </c>
      <c>
        <f>(M89*21)/100</f>
      </c>
      <c t="s">
        <v>27</v>
      </c>
    </row>
    <row r="90" spans="1:5" ht="12.75">
      <c r="A90" s="35" t="s">
        <v>54</v>
      </c>
      <c r="E90" s="39" t="s">
        <v>4028</v>
      </c>
    </row>
    <row r="91" spans="1:5" ht="12.75">
      <c r="A91" s="35" t="s">
        <v>55</v>
      </c>
      <c r="E91" s="40" t="s">
        <v>5</v>
      </c>
    </row>
    <row r="92" spans="1:5" ht="25.5">
      <c r="A92" t="s">
        <v>56</v>
      </c>
      <c r="E92" s="39" t="s">
        <v>3321</v>
      </c>
    </row>
    <row r="93" spans="1:13" ht="12.75">
      <c r="A93" t="s">
        <v>46</v>
      </c>
      <c r="C93" s="31" t="s">
        <v>82</v>
      </c>
      <c r="E93" s="33" t="s">
        <v>2448</v>
      </c>
      <c r="J93" s="32">
        <f>0</f>
      </c>
      <c s="32">
        <f>0</f>
      </c>
      <c s="32">
        <f>0+L94+L98</f>
      </c>
      <c s="32">
        <f>0+M94+M98</f>
      </c>
    </row>
    <row r="94" spans="1:16" ht="12.75">
      <c r="A94" t="s">
        <v>49</v>
      </c>
      <c s="34" t="s">
        <v>151</v>
      </c>
      <c s="34" t="s">
        <v>4088</v>
      </c>
      <c s="35" t="s">
        <v>5</v>
      </c>
      <c s="6" t="s">
        <v>4089</v>
      </c>
      <c s="36" t="s">
        <v>75</v>
      </c>
      <c s="37">
        <v>336</v>
      </c>
      <c s="36">
        <v>0</v>
      </c>
      <c s="36">
        <f>ROUND(G94*H94,6)</f>
      </c>
      <c r="L94" s="38">
        <v>0</v>
      </c>
      <c s="32">
        <f>ROUND(ROUND(L94,2)*ROUND(G94,3),2)</f>
      </c>
      <c s="36" t="s">
        <v>53</v>
      </c>
      <c>
        <f>(M94*21)/100</f>
      </c>
      <c t="s">
        <v>27</v>
      </c>
    </row>
    <row r="95" spans="1:5" ht="12.75">
      <c r="A95" s="35" t="s">
        <v>54</v>
      </c>
      <c r="E95" s="39" t="s">
        <v>4090</v>
      </c>
    </row>
    <row r="96" spans="1:5" ht="12.75">
      <c r="A96" s="35" t="s">
        <v>55</v>
      </c>
      <c r="E96" s="40" t="s">
        <v>4159</v>
      </c>
    </row>
    <row r="97" spans="1:5" ht="357">
      <c r="A97" t="s">
        <v>56</v>
      </c>
      <c r="E97" s="39" t="s">
        <v>4092</v>
      </c>
    </row>
    <row r="98" spans="1:16" ht="12.75">
      <c r="A98" t="s">
        <v>49</v>
      </c>
      <c s="34" t="s">
        <v>155</v>
      </c>
      <c s="34" t="s">
        <v>4093</v>
      </c>
      <c s="35" t="s">
        <v>5</v>
      </c>
      <c s="6" t="s">
        <v>4094</v>
      </c>
      <c s="36" t="s">
        <v>60</v>
      </c>
      <c s="37">
        <v>0.3</v>
      </c>
      <c s="36">
        <v>0</v>
      </c>
      <c s="36">
        <f>ROUND(G98*H98,6)</f>
      </c>
      <c r="L98" s="38">
        <v>0</v>
      </c>
      <c s="32">
        <f>ROUND(ROUND(L98,2)*ROUND(G98,3),2)</f>
      </c>
      <c s="36" t="s">
        <v>53</v>
      </c>
      <c>
        <f>(M98*21)/100</f>
      </c>
      <c t="s">
        <v>27</v>
      </c>
    </row>
    <row r="99" spans="1:5" ht="12.75">
      <c r="A99" s="35" t="s">
        <v>54</v>
      </c>
      <c r="E99" s="39" t="s">
        <v>4095</v>
      </c>
    </row>
    <row r="100" spans="1:5" ht="12.75">
      <c r="A100" s="35" t="s">
        <v>55</v>
      </c>
      <c r="E100" s="40" t="s">
        <v>4160</v>
      </c>
    </row>
    <row r="101" spans="1:5" ht="409.5">
      <c r="A101" t="s">
        <v>56</v>
      </c>
      <c r="E101" s="39" t="s">
        <v>4048</v>
      </c>
    </row>
    <row r="102" spans="1:13" ht="12.75">
      <c r="A102" t="s">
        <v>46</v>
      </c>
      <c r="C102" s="31" t="s">
        <v>4161</v>
      </c>
      <c r="E102" s="33" t="s">
        <v>3340</v>
      </c>
      <c r="J102" s="32">
        <f>0</f>
      </c>
      <c s="32">
        <f>0</f>
      </c>
      <c s="32">
        <f>0+L103+L107+L111+L115+L119+L123</f>
      </c>
      <c s="32">
        <f>0+M103+M107+M111+M115+M119+M123</f>
      </c>
    </row>
    <row r="103" spans="1:16" ht="12.75">
      <c r="A103" t="s">
        <v>49</v>
      </c>
      <c s="34" t="s">
        <v>77</v>
      </c>
      <c s="34" t="s">
        <v>3345</v>
      </c>
      <c s="35" t="s">
        <v>5</v>
      </c>
      <c s="6" t="s">
        <v>3346</v>
      </c>
      <c s="36" t="s">
        <v>60</v>
      </c>
      <c s="37">
        <v>36.54</v>
      </c>
      <c s="36">
        <v>0</v>
      </c>
      <c s="36">
        <f>ROUND(G103*H103,6)</f>
      </c>
      <c r="L103" s="38">
        <v>0</v>
      </c>
      <c s="32">
        <f>ROUND(ROUND(L103,2)*ROUND(G103,3),2)</f>
      </c>
      <c s="36" t="s">
        <v>53</v>
      </c>
      <c>
        <f>(M103*21)/100</f>
      </c>
      <c t="s">
        <v>27</v>
      </c>
    </row>
    <row r="104" spans="1:5" ht="12.75">
      <c r="A104" s="35" t="s">
        <v>54</v>
      </c>
      <c r="E104" s="39" t="s">
        <v>4040</v>
      </c>
    </row>
    <row r="105" spans="1:5" ht="12.75">
      <c r="A105" s="35" t="s">
        <v>55</v>
      </c>
      <c r="E105" s="40" t="s">
        <v>4162</v>
      </c>
    </row>
    <row r="106" spans="1:5" ht="369.75">
      <c r="A106" t="s">
        <v>56</v>
      </c>
      <c r="E106" s="39" t="s">
        <v>4042</v>
      </c>
    </row>
    <row r="107" spans="1:16" ht="12.75">
      <c r="A107" t="s">
        <v>49</v>
      </c>
      <c s="34" t="s">
        <v>82</v>
      </c>
      <c s="34" t="s">
        <v>2387</v>
      </c>
      <c s="35" t="s">
        <v>5</v>
      </c>
      <c s="6" t="s">
        <v>2388</v>
      </c>
      <c s="36" t="s">
        <v>60</v>
      </c>
      <c s="37">
        <v>255.724</v>
      </c>
      <c s="36">
        <v>0</v>
      </c>
      <c s="36">
        <f>ROUND(G107*H107,6)</f>
      </c>
      <c r="L107" s="38">
        <v>0</v>
      </c>
      <c s="32">
        <f>ROUND(ROUND(L107,2)*ROUND(G107,3),2)</f>
      </c>
      <c s="36" t="s">
        <v>53</v>
      </c>
      <c>
        <f>(M107*21)/100</f>
      </c>
      <c t="s">
        <v>27</v>
      </c>
    </row>
    <row r="108" spans="1:5" ht="12.75">
      <c r="A108" s="35" t="s">
        <v>54</v>
      </c>
      <c r="E108" s="39" t="s">
        <v>4043</v>
      </c>
    </row>
    <row r="109" spans="1:5" ht="12.75">
      <c r="A109" s="35" t="s">
        <v>55</v>
      </c>
      <c r="E109" s="40" t="s">
        <v>4163</v>
      </c>
    </row>
    <row r="110" spans="1:5" ht="409.5">
      <c r="A110" t="s">
        <v>56</v>
      </c>
      <c r="E110" s="39" t="s">
        <v>4045</v>
      </c>
    </row>
    <row r="111" spans="1:16" ht="12.75">
      <c r="A111" t="s">
        <v>49</v>
      </c>
      <c s="34" t="s">
        <v>86</v>
      </c>
      <c s="34" t="s">
        <v>3779</v>
      </c>
      <c s="35" t="s">
        <v>5</v>
      </c>
      <c s="6" t="s">
        <v>3780</v>
      </c>
      <c s="36" t="s">
        <v>60</v>
      </c>
      <c s="37">
        <v>22.849</v>
      </c>
      <c s="36">
        <v>0</v>
      </c>
      <c s="36">
        <f>ROUND(G111*H111,6)</f>
      </c>
      <c r="L111" s="38">
        <v>0</v>
      </c>
      <c s="32">
        <f>ROUND(ROUND(L111,2)*ROUND(G111,3),2)</f>
      </c>
      <c s="36" t="s">
        <v>53</v>
      </c>
      <c>
        <f>(M111*21)/100</f>
      </c>
      <c t="s">
        <v>27</v>
      </c>
    </row>
    <row r="112" spans="1:5" ht="12.75">
      <c r="A112" s="35" t="s">
        <v>54</v>
      </c>
      <c r="E112" s="39" t="s">
        <v>4164</v>
      </c>
    </row>
    <row r="113" spans="1:5" ht="12.75">
      <c r="A113" s="35" t="s">
        <v>55</v>
      </c>
      <c r="E113" s="40" t="s">
        <v>4165</v>
      </c>
    </row>
    <row r="114" spans="1:5" ht="409.5">
      <c r="A114" t="s">
        <v>56</v>
      </c>
      <c r="E114" s="39" t="s">
        <v>4048</v>
      </c>
    </row>
    <row r="115" spans="1:16" ht="12.75">
      <c r="A115" t="s">
        <v>49</v>
      </c>
      <c s="34" t="s">
        <v>90</v>
      </c>
      <c s="34" t="s">
        <v>3353</v>
      </c>
      <c s="35" t="s">
        <v>5</v>
      </c>
      <c s="6" t="s">
        <v>3354</v>
      </c>
      <c s="36" t="s">
        <v>60</v>
      </c>
      <c s="37">
        <v>0.296</v>
      </c>
      <c s="36">
        <v>0</v>
      </c>
      <c s="36">
        <f>ROUND(G115*H115,6)</f>
      </c>
      <c r="L115" s="38">
        <v>0</v>
      </c>
      <c s="32">
        <f>ROUND(ROUND(L115,2)*ROUND(G115,3),2)</f>
      </c>
      <c s="36" t="s">
        <v>53</v>
      </c>
      <c>
        <f>(M115*21)/100</f>
      </c>
      <c t="s">
        <v>27</v>
      </c>
    </row>
    <row r="116" spans="1:5" ht="12.75">
      <c r="A116" s="35" t="s">
        <v>54</v>
      </c>
      <c r="E116" s="39" t="s">
        <v>4054</v>
      </c>
    </row>
    <row r="117" spans="1:5" ht="12.75">
      <c r="A117" s="35" t="s">
        <v>55</v>
      </c>
      <c r="E117" s="40" t="s">
        <v>4166</v>
      </c>
    </row>
    <row r="118" spans="1:5" ht="38.25">
      <c r="A118" t="s">
        <v>56</v>
      </c>
      <c r="E118" s="39" t="s">
        <v>3356</v>
      </c>
    </row>
    <row r="119" spans="1:16" ht="12.75">
      <c r="A119" t="s">
        <v>49</v>
      </c>
      <c s="34" t="s">
        <v>94</v>
      </c>
      <c s="34" t="s">
        <v>3357</v>
      </c>
      <c s="35" t="s">
        <v>5</v>
      </c>
      <c s="6" t="s">
        <v>3358</v>
      </c>
      <c s="36" t="s">
        <v>60</v>
      </c>
      <c s="37">
        <v>54.6</v>
      </c>
      <c s="36">
        <v>0</v>
      </c>
      <c s="36">
        <f>ROUND(G119*H119,6)</f>
      </c>
      <c r="L119" s="38">
        <v>0</v>
      </c>
      <c s="32">
        <f>ROUND(ROUND(L119,2)*ROUND(G119,3),2)</f>
      </c>
      <c s="36" t="s">
        <v>53</v>
      </c>
      <c>
        <f>(M119*21)/100</f>
      </c>
      <c t="s">
        <v>27</v>
      </c>
    </row>
    <row r="120" spans="1:5" ht="12.75">
      <c r="A120" s="35" t="s">
        <v>54</v>
      </c>
      <c r="E120" s="39" t="s">
        <v>4056</v>
      </c>
    </row>
    <row r="121" spans="1:5" ht="12.75">
      <c r="A121" s="35" t="s">
        <v>55</v>
      </c>
      <c r="E121" s="40" t="s">
        <v>4167</v>
      </c>
    </row>
    <row r="122" spans="1:5" ht="369.75">
      <c r="A122" t="s">
        <v>56</v>
      </c>
      <c r="E122" s="39" t="s">
        <v>4058</v>
      </c>
    </row>
    <row r="123" spans="1:16" ht="12.75">
      <c r="A123" t="s">
        <v>49</v>
      </c>
      <c s="34" t="s">
        <v>98</v>
      </c>
      <c s="34" t="s">
        <v>4061</v>
      </c>
      <c s="35" t="s">
        <v>5</v>
      </c>
      <c s="6" t="s">
        <v>4062</v>
      </c>
      <c s="36" t="s">
        <v>60</v>
      </c>
      <c s="37">
        <v>0.008</v>
      </c>
      <c s="36">
        <v>0</v>
      </c>
      <c s="36">
        <f>ROUND(G123*H123,6)</f>
      </c>
      <c r="L123" s="38">
        <v>0</v>
      </c>
      <c s="32">
        <f>ROUND(ROUND(L123,2)*ROUND(G123,3),2)</f>
      </c>
      <c s="36" t="s">
        <v>53</v>
      </c>
      <c>
        <f>(M123*21)/100</f>
      </c>
      <c t="s">
        <v>27</v>
      </c>
    </row>
    <row r="124" spans="1:5" ht="12.75">
      <c r="A124" s="35" t="s">
        <v>54</v>
      </c>
      <c r="E124" s="39" t="s">
        <v>4168</v>
      </c>
    </row>
    <row r="125" spans="1:5" ht="12.75">
      <c r="A125" s="35" t="s">
        <v>55</v>
      </c>
      <c r="E125" s="40" t="s">
        <v>4169</v>
      </c>
    </row>
    <row r="126" spans="1:5" ht="51">
      <c r="A126" t="s">
        <v>56</v>
      </c>
      <c r="E126" s="39" t="s">
        <v>4065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4013</v>
      </c>
      <c s="41">
        <f>Rekapitulace!C77</f>
      </c>
      <c s="20" t="s">
        <v>0</v>
      </c>
      <c t="s">
        <v>23</v>
      </c>
      <c t="s">
        <v>27</v>
      </c>
    </row>
    <row r="4" spans="1:16" ht="32" customHeight="1">
      <c r="A4" s="24" t="s">
        <v>20</v>
      </c>
      <c s="25" t="s">
        <v>28</v>
      </c>
      <c s="27" t="s">
        <v>4013</v>
      </c>
      <c r="E4" s="26" t="s">
        <v>4014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4172</v>
      </c>
      <c r="E8" s="30" t="s">
        <v>4171</v>
      </c>
      <c r="J8" s="29">
        <f>0+J9+J34+J67+J76+J93+J102</f>
      </c>
      <c s="29">
        <f>0+K9+K34+K67+K76+K93+K102</f>
      </c>
      <c s="29">
        <f>0+L9+L34+L67+L76+L93+L102</f>
      </c>
      <c s="29">
        <f>0+M9+M34+M67+M76+M93+M102</f>
      </c>
    </row>
    <row r="9" spans="1:13" ht="12.75">
      <c r="A9" t="s">
        <v>46</v>
      </c>
      <c r="C9" s="31" t="s">
        <v>3908</v>
      </c>
      <c r="E9" s="33" t="s">
        <v>3104</v>
      </c>
      <c r="J9" s="32">
        <f>0</f>
      </c>
      <c s="32">
        <f>0</f>
      </c>
      <c s="32">
        <f>0+L10+L14+L18+L22+L26+L30</f>
      </c>
      <c s="32">
        <f>0+M10+M14+M18+M22+M26+M30</f>
      </c>
    </row>
    <row r="10" spans="1:16" ht="12.75">
      <c r="A10" t="s">
        <v>49</v>
      </c>
      <c s="34" t="s">
        <v>103</v>
      </c>
      <c s="34" t="s">
        <v>4066</v>
      </c>
      <c s="35" t="s">
        <v>5</v>
      </c>
      <c s="6" t="s">
        <v>4067</v>
      </c>
      <c s="36" t="s">
        <v>52</v>
      </c>
      <c s="37">
        <v>289.9</v>
      </c>
      <c s="36">
        <v>0</v>
      </c>
      <c s="36">
        <f>ROUND(G10*H10,6)</f>
      </c>
      <c r="L10" s="38">
        <v>0</v>
      </c>
      <c s="32">
        <f>ROUND(ROUND(L10,2)*ROUND(G10,3),2)</f>
      </c>
      <c s="36" t="s">
        <v>53</v>
      </c>
      <c>
        <f>(M10*21)/100</f>
      </c>
      <c t="s">
        <v>27</v>
      </c>
    </row>
    <row r="11" spans="1:5" ht="12.75">
      <c r="A11" s="35" t="s">
        <v>54</v>
      </c>
      <c r="E11" s="39" t="s">
        <v>4071</v>
      </c>
    </row>
    <row r="12" spans="1:5" ht="12.75">
      <c r="A12" s="35" t="s">
        <v>55</v>
      </c>
      <c r="E12" s="40" t="s">
        <v>4173</v>
      </c>
    </row>
    <row r="13" spans="1:5" ht="153">
      <c r="A13" t="s">
        <v>56</v>
      </c>
      <c r="E13" s="39" t="s">
        <v>4070</v>
      </c>
    </row>
    <row r="14" spans="1:16" ht="12.75">
      <c r="A14" t="s">
        <v>49</v>
      </c>
      <c s="34" t="s">
        <v>106</v>
      </c>
      <c s="34" t="s">
        <v>4073</v>
      </c>
      <c s="35" t="s">
        <v>5</v>
      </c>
      <c s="6" t="s">
        <v>4074</v>
      </c>
      <c s="36" t="s">
        <v>52</v>
      </c>
      <c s="37">
        <v>289.9</v>
      </c>
      <c s="36">
        <v>0</v>
      </c>
      <c s="36">
        <f>ROUND(G14*H14,6)</f>
      </c>
      <c r="L14" s="38">
        <v>0</v>
      </c>
      <c s="32">
        <f>ROUND(ROUND(L14,2)*ROUND(G14,3),2)</f>
      </c>
      <c s="36" t="s">
        <v>53</v>
      </c>
      <c>
        <f>(M14*21)/100</f>
      </c>
      <c t="s">
        <v>27</v>
      </c>
    </row>
    <row r="15" spans="1:5" ht="12.75">
      <c r="A15" s="35" t="s">
        <v>54</v>
      </c>
      <c r="E15" s="39" t="s">
        <v>4075</v>
      </c>
    </row>
    <row r="16" spans="1:5" ht="12.75">
      <c r="A16" s="35" t="s">
        <v>55</v>
      </c>
      <c r="E16" s="40" t="s">
        <v>4173</v>
      </c>
    </row>
    <row r="17" spans="1:5" ht="51">
      <c r="A17" t="s">
        <v>56</v>
      </c>
      <c r="E17" s="39" t="s">
        <v>4077</v>
      </c>
    </row>
    <row r="18" spans="1:16" ht="12.75">
      <c r="A18" t="s">
        <v>49</v>
      </c>
      <c s="34" t="s">
        <v>110</v>
      </c>
      <c s="34" t="s">
        <v>4142</v>
      </c>
      <c s="35" t="s">
        <v>5</v>
      </c>
      <c s="6" t="s">
        <v>4143</v>
      </c>
      <c s="36" t="s">
        <v>52</v>
      </c>
      <c s="37">
        <v>268</v>
      </c>
      <c s="36">
        <v>0</v>
      </c>
      <c s="36">
        <f>ROUND(G18*H18,6)</f>
      </c>
      <c r="L18" s="38">
        <v>0</v>
      </c>
      <c s="32">
        <f>ROUND(ROUND(L18,2)*ROUND(G18,3),2)</f>
      </c>
      <c s="36" t="s">
        <v>53</v>
      </c>
      <c>
        <f>(M18*21)/100</f>
      </c>
      <c t="s">
        <v>27</v>
      </c>
    </row>
    <row r="19" spans="1:5" ht="12.75">
      <c r="A19" s="35" t="s">
        <v>54</v>
      </c>
      <c r="E19" s="39" t="s">
        <v>4174</v>
      </c>
    </row>
    <row r="20" spans="1:5" ht="12.75">
      <c r="A20" s="35" t="s">
        <v>55</v>
      </c>
      <c r="E20" s="40" t="s">
        <v>4175</v>
      </c>
    </row>
    <row r="21" spans="1:5" ht="51">
      <c r="A21" t="s">
        <v>56</v>
      </c>
      <c r="E21" s="39" t="s">
        <v>4077</v>
      </c>
    </row>
    <row r="22" spans="1:16" ht="12.75">
      <c r="A22" t="s">
        <v>49</v>
      </c>
      <c s="34" t="s">
        <v>113</v>
      </c>
      <c s="34" t="s">
        <v>4073</v>
      </c>
      <c s="35" t="s">
        <v>47</v>
      </c>
      <c s="6" t="s">
        <v>4074</v>
      </c>
      <c s="36" t="s">
        <v>52</v>
      </c>
      <c s="37">
        <v>14.28</v>
      </c>
      <c s="36">
        <v>0</v>
      </c>
      <c s="36">
        <f>ROUND(G22*H22,6)</f>
      </c>
      <c r="L22" s="38">
        <v>0</v>
      </c>
      <c s="32">
        <f>ROUND(ROUND(L22,2)*ROUND(G22,3),2)</f>
      </c>
      <c s="36" t="s">
        <v>53</v>
      </c>
      <c>
        <f>(M22*21)/100</f>
      </c>
      <c t="s">
        <v>27</v>
      </c>
    </row>
    <row r="23" spans="1:5" ht="12.75">
      <c r="A23" s="35" t="s">
        <v>54</v>
      </c>
      <c r="E23" s="39" t="s">
        <v>4078</v>
      </c>
    </row>
    <row r="24" spans="1:5" ht="12.75">
      <c r="A24" s="35" t="s">
        <v>55</v>
      </c>
      <c r="E24" s="40" t="s">
        <v>4146</v>
      </c>
    </row>
    <row r="25" spans="1:5" ht="51">
      <c r="A25" t="s">
        <v>56</v>
      </c>
      <c r="E25" s="39" t="s">
        <v>4077</v>
      </c>
    </row>
    <row r="26" spans="1:16" ht="12.75">
      <c r="A26" t="s">
        <v>49</v>
      </c>
      <c s="34" t="s">
        <v>117</v>
      </c>
      <c s="34" t="s">
        <v>4080</v>
      </c>
      <c s="35" t="s">
        <v>5</v>
      </c>
      <c s="6" t="s">
        <v>4081</v>
      </c>
      <c s="36" t="s">
        <v>52</v>
      </c>
      <c s="37">
        <v>14.28</v>
      </c>
      <c s="36">
        <v>0</v>
      </c>
      <c s="36">
        <f>ROUND(G26*H26,6)</f>
      </c>
      <c r="L26" s="38">
        <v>0</v>
      </c>
      <c s="32">
        <f>ROUND(ROUND(L26,2)*ROUND(G26,3),2)</f>
      </c>
      <c s="36" t="s">
        <v>53</v>
      </c>
      <c>
        <f>(M26*21)/100</f>
      </c>
      <c t="s">
        <v>27</v>
      </c>
    </row>
    <row r="27" spans="1:5" ht="12.75">
      <c r="A27" s="35" t="s">
        <v>54</v>
      </c>
      <c r="E27" s="39" t="s">
        <v>4082</v>
      </c>
    </row>
    <row r="28" spans="1:5" ht="12.75">
      <c r="A28" s="35" t="s">
        <v>55</v>
      </c>
      <c r="E28" s="40" t="s">
        <v>5</v>
      </c>
    </row>
    <row r="29" spans="1:5" ht="191.25">
      <c r="A29" t="s">
        <v>56</v>
      </c>
      <c r="E29" s="39" t="s">
        <v>4083</v>
      </c>
    </row>
    <row r="30" spans="1:16" ht="12.75">
      <c r="A30" t="s">
        <v>49</v>
      </c>
      <c s="34" t="s">
        <v>121</v>
      </c>
      <c s="34" t="s">
        <v>4084</v>
      </c>
      <c s="35" t="s">
        <v>5</v>
      </c>
      <c s="6" t="s">
        <v>4085</v>
      </c>
      <c s="36" t="s">
        <v>52</v>
      </c>
      <c s="37">
        <v>14.28</v>
      </c>
      <c s="36">
        <v>0</v>
      </c>
      <c s="36">
        <f>ROUND(G30*H30,6)</f>
      </c>
      <c r="L30" s="38">
        <v>0</v>
      </c>
      <c s="32">
        <f>ROUND(ROUND(L30,2)*ROUND(G30,3),2)</f>
      </c>
      <c s="36" t="s">
        <v>53</v>
      </c>
      <c>
        <f>(M30*21)/100</f>
      </c>
      <c t="s">
        <v>27</v>
      </c>
    </row>
    <row r="31" spans="1:5" ht="12.75">
      <c r="A31" s="35" t="s">
        <v>54</v>
      </c>
      <c r="E31" s="39" t="s">
        <v>4086</v>
      </c>
    </row>
    <row r="32" spans="1:5" ht="12.75">
      <c r="A32" s="35" t="s">
        <v>55</v>
      </c>
      <c r="E32" s="40" t="s">
        <v>5</v>
      </c>
    </row>
    <row r="33" spans="1:5" ht="51">
      <c r="A33" t="s">
        <v>56</v>
      </c>
      <c r="E33" s="39" t="s">
        <v>4087</v>
      </c>
    </row>
    <row r="34" spans="1:13" ht="12.75">
      <c r="A34" t="s">
        <v>46</v>
      </c>
      <c r="C34" s="31" t="s">
        <v>3922</v>
      </c>
      <c r="E34" s="33" t="s">
        <v>2079</v>
      </c>
      <c r="J34" s="32">
        <f>0</f>
      </c>
      <c s="32">
        <f>0</f>
      </c>
      <c s="32">
        <f>0+L35+L39+L43+L47+L51+L55+L59+L63</f>
      </c>
      <c s="32">
        <f>0+M35+M39+M43+M47+M51+M55+M59+M63</f>
      </c>
    </row>
    <row r="35" spans="1:16" ht="12.75">
      <c r="A35" t="s">
        <v>49</v>
      </c>
      <c s="34" t="s">
        <v>125</v>
      </c>
      <c s="34" t="s">
        <v>3416</v>
      </c>
      <c s="35" t="s">
        <v>5</v>
      </c>
      <c s="6" t="s">
        <v>3417</v>
      </c>
      <c s="36" t="s">
        <v>75</v>
      </c>
      <c s="37">
        <v>283.223</v>
      </c>
      <c s="36">
        <v>0</v>
      </c>
      <c s="36">
        <f>ROUND(G35*H35,6)</f>
      </c>
      <c r="L35" s="38">
        <v>0</v>
      </c>
      <c s="32">
        <f>ROUND(ROUND(L35,2)*ROUND(G35,3),2)</f>
      </c>
      <c s="36" t="s">
        <v>53</v>
      </c>
      <c>
        <f>(M35*21)/100</f>
      </c>
      <c t="s">
        <v>27</v>
      </c>
    </row>
    <row r="36" spans="1:5" ht="12.75">
      <c r="A36" s="35" t="s">
        <v>54</v>
      </c>
      <c r="E36" s="39" t="s">
        <v>4147</v>
      </c>
    </row>
    <row r="37" spans="1:5" ht="12.75">
      <c r="A37" s="35" t="s">
        <v>55</v>
      </c>
      <c r="E37" s="40" t="s">
        <v>5</v>
      </c>
    </row>
    <row r="38" spans="1:5" ht="51">
      <c r="A38" t="s">
        <v>56</v>
      </c>
      <c r="E38" s="39" t="s">
        <v>4103</v>
      </c>
    </row>
    <row r="39" spans="1:16" ht="12.75">
      <c r="A39" t="s">
        <v>49</v>
      </c>
      <c s="34" t="s">
        <v>128</v>
      </c>
      <c s="34" t="s">
        <v>4148</v>
      </c>
      <c s="35" t="s">
        <v>5</v>
      </c>
      <c s="6" t="s">
        <v>4149</v>
      </c>
      <c s="36" t="s">
        <v>75</v>
      </c>
      <c s="37">
        <v>280</v>
      </c>
      <c s="36">
        <v>0</v>
      </c>
      <c s="36">
        <f>ROUND(G39*H39,6)</f>
      </c>
      <c r="L39" s="38">
        <v>0</v>
      </c>
      <c s="32">
        <f>ROUND(ROUND(L39,2)*ROUND(G39,3),2)</f>
      </c>
      <c s="36" t="s">
        <v>419</v>
      </c>
      <c>
        <f>(M39*21)/100</f>
      </c>
      <c t="s">
        <v>27</v>
      </c>
    </row>
    <row r="40" spans="1:5" ht="12.75">
      <c r="A40" s="35" t="s">
        <v>54</v>
      </c>
      <c r="E40" s="39" t="s">
        <v>4097</v>
      </c>
    </row>
    <row r="41" spans="1:5" ht="12.75">
      <c r="A41" s="35" t="s">
        <v>55</v>
      </c>
      <c r="E41" s="40" t="s">
        <v>5</v>
      </c>
    </row>
    <row r="42" spans="1:5" ht="25.5">
      <c r="A42" t="s">
        <v>56</v>
      </c>
      <c r="E42" s="39" t="s">
        <v>4150</v>
      </c>
    </row>
    <row r="43" spans="1:16" ht="12.75">
      <c r="A43" t="s">
        <v>49</v>
      </c>
      <c s="34" t="s">
        <v>132</v>
      </c>
      <c s="34" t="s">
        <v>3423</v>
      </c>
      <c s="35" t="s">
        <v>5</v>
      </c>
      <c s="6" t="s">
        <v>3424</v>
      </c>
      <c s="36" t="s">
        <v>75</v>
      </c>
      <c s="37">
        <v>16</v>
      </c>
      <c s="36">
        <v>0</v>
      </c>
      <c s="36">
        <f>ROUND(G43*H43,6)</f>
      </c>
      <c r="L43" s="38">
        <v>0</v>
      </c>
      <c s="32">
        <f>ROUND(ROUND(L43,2)*ROUND(G43,3),2)</f>
      </c>
      <c s="36" t="s">
        <v>53</v>
      </c>
      <c>
        <f>(M43*21)/100</f>
      </c>
      <c t="s">
        <v>27</v>
      </c>
    </row>
    <row r="44" spans="1:5" ht="12.75">
      <c r="A44" s="35" t="s">
        <v>54</v>
      </c>
      <c r="E44" s="39" t="s">
        <v>4100</v>
      </c>
    </row>
    <row r="45" spans="1:5" ht="12.75">
      <c r="A45" s="35" t="s">
        <v>55</v>
      </c>
      <c r="E45" s="40" t="s">
        <v>5</v>
      </c>
    </row>
    <row r="46" spans="1:5" ht="306">
      <c r="A46" t="s">
        <v>56</v>
      </c>
      <c r="E46" s="39" t="s">
        <v>4101</v>
      </c>
    </row>
    <row r="47" spans="1:16" ht="25.5">
      <c r="A47" t="s">
        <v>49</v>
      </c>
      <c s="34" t="s">
        <v>136</v>
      </c>
      <c s="34" t="s">
        <v>4104</v>
      </c>
      <c s="35" t="s">
        <v>5</v>
      </c>
      <c s="6" t="s">
        <v>4105</v>
      </c>
      <c s="36" t="s">
        <v>75</v>
      </c>
      <c s="37">
        <v>4</v>
      </c>
      <c s="36">
        <v>0</v>
      </c>
      <c s="36">
        <f>ROUND(G47*H47,6)</f>
      </c>
      <c r="L47" s="38">
        <v>0</v>
      </c>
      <c s="32">
        <f>ROUND(ROUND(L47,2)*ROUND(G47,3),2)</f>
      </c>
      <c s="36" t="s">
        <v>53</v>
      </c>
      <c>
        <f>(M47*21)/100</f>
      </c>
      <c t="s">
        <v>27</v>
      </c>
    </row>
    <row r="48" spans="1:5" ht="12.75">
      <c r="A48" s="35" t="s">
        <v>54</v>
      </c>
      <c r="E48" s="39" t="s">
        <v>4151</v>
      </c>
    </row>
    <row r="49" spans="1:5" ht="12.75">
      <c r="A49" s="35" t="s">
        <v>55</v>
      </c>
      <c r="E49" s="40" t="s">
        <v>3463</v>
      </c>
    </row>
    <row r="50" spans="1:5" ht="242.25">
      <c r="A50" t="s">
        <v>56</v>
      </c>
      <c r="E50" s="39" t="s">
        <v>4107</v>
      </c>
    </row>
    <row r="51" spans="1:16" ht="12.75">
      <c r="A51" t="s">
        <v>49</v>
      </c>
      <c s="34" t="s">
        <v>139</v>
      </c>
      <c s="34" t="s">
        <v>4108</v>
      </c>
      <c s="35" t="s">
        <v>5</v>
      </c>
      <c s="6" t="s">
        <v>4109</v>
      </c>
      <c s="36" t="s">
        <v>52</v>
      </c>
      <c s="37">
        <v>1.6</v>
      </c>
      <c s="36">
        <v>0</v>
      </c>
      <c s="36">
        <f>ROUND(G51*H51,6)</f>
      </c>
      <c r="L51" s="38">
        <v>0</v>
      </c>
      <c s="32">
        <f>ROUND(ROUND(L51,2)*ROUND(G51,3),2)</f>
      </c>
      <c s="36" t="s">
        <v>53</v>
      </c>
      <c>
        <f>(M51*21)/100</f>
      </c>
      <c t="s">
        <v>27</v>
      </c>
    </row>
    <row r="52" spans="1:5" ht="12.75">
      <c r="A52" s="35" t="s">
        <v>54</v>
      </c>
      <c r="E52" s="39" t="s">
        <v>4110</v>
      </c>
    </row>
    <row r="53" spans="1:5" ht="12.75">
      <c r="A53" s="35" t="s">
        <v>55</v>
      </c>
      <c r="E53" s="40" t="s">
        <v>4176</v>
      </c>
    </row>
    <row r="54" spans="1:5" ht="280.5">
      <c r="A54" t="s">
        <v>56</v>
      </c>
      <c r="E54" s="39" t="s">
        <v>4112</v>
      </c>
    </row>
    <row r="55" spans="1:16" ht="12.75">
      <c r="A55" t="s">
        <v>49</v>
      </c>
      <c s="34" t="s">
        <v>143</v>
      </c>
      <c s="34" t="s">
        <v>4153</v>
      </c>
      <c s="35" t="s">
        <v>5</v>
      </c>
      <c s="6" t="s">
        <v>4154</v>
      </c>
      <c s="36" t="s">
        <v>75</v>
      </c>
      <c s="37">
        <v>6</v>
      </c>
      <c s="36">
        <v>0</v>
      </c>
      <c s="36">
        <f>ROUND(G55*H55,6)</f>
      </c>
      <c r="L55" s="38">
        <v>0</v>
      </c>
      <c s="32">
        <f>ROUND(ROUND(L55,2)*ROUND(G55,3),2)</f>
      </c>
      <c s="36" t="s">
        <v>53</v>
      </c>
      <c>
        <f>(M55*21)/100</f>
      </c>
      <c t="s">
        <v>27</v>
      </c>
    </row>
    <row r="56" spans="1:5" ht="12.75">
      <c r="A56" s="35" t="s">
        <v>54</v>
      </c>
      <c r="E56" s="39" t="s">
        <v>3463</v>
      </c>
    </row>
    <row r="57" spans="1:5" ht="12.75">
      <c r="A57" s="35" t="s">
        <v>55</v>
      </c>
      <c r="E57" s="40" t="s">
        <v>4177</v>
      </c>
    </row>
    <row r="58" spans="1:5" ht="76.5">
      <c r="A58" t="s">
        <v>56</v>
      </c>
      <c r="E58" s="39" t="s">
        <v>4156</v>
      </c>
    </row>
    <row r="59" spans="1:16" ht="12.75">
      <c r="A59" t="s">
        <v>49</v>
      </c>
      <c s="34" t="s">
        <v>146</v>
      </c>
      <c s="34" t="s">
        <v>4128</v>
      </c>
      <c s="35" t="s">
        <v>5</v>
      </c>
      <c s="6" t="s">
        <v>4129</v>
      </c>
      <c s="36" t="s">
        <v>75</v>
      </c>
      <c s="37">
        <v>450</v>
      </c>
      <c s="36">
        <v>0</v>
      </c>
      <c s="36">
        <f>ROUND(G59*H59,6)</f>
      </c>
      <c r="L59" s="38">
        <v>0</v>
      </c>
      <c s="32">
        <f>ROUND(ROUND(L59,2)*ROUND(G59,3),2)</f>
      </c>
      <c s="36" t="s">
        <v>53</v>
      </c>
      <c>
        <f>(M59*21)/100</f>
      </c>
      <c t="s">
        <v>27</v>
      </c>
    </row>
    <row r="60" spans="1:5" ht="12.75">
      <c r="A60" s="35" t="s">
        <v>54</v>
      </c>
      <c r="E60" s="39" t="s">
        <v>4130</v>
      </c>
    </row>
    <row r="61" spans="1:5" ht="12.75">
      <c r="A61" s="35" t="s">
        <v>55</v>
      </c>
      <c r="E61" s="40" t="s">
        <v>5</v>
      </c>
    </row>
    <row r="62" spans="1:5" ht="204">
      <c r="A62" t="s">
        <v>56</v>
      </c>
      <c r="E62" s="39" t="s">
        <v>4132</v>
      </c>
    </row>
    <row r="63" spans="1:16" ht="25.5">
      <c r="A63" t="s">
        <v>49</v>
      </c>
      <c s="34" t="s">
        <v>787</v>
      </c>
      <c s="34" t="s">
        <v>4133</v>
      </c>
      <c s="35" t="s">
        <v>5</v>
      </c>
      <c s="6" t="s">
        <v>4134</v>
      </c>
      <c s="36" t="s">
        <v>3254</v>
      </c>
      <c s="37">
        <v>671.76</v>
      </c>
      <c s="36">
        <v>0</v>
      </c>
      <c s="36">
        <f>ROUND(G63*H63,6)</f>
      </c>
      <c r="L63" s="38">
        <v>0</v>
      </c>
      <c s="32">
        <f>ROUND(ROUND(L63,2)*ROUND(G63,3),2)</f>
      </c>
      <c s="36" t="s">
        <v>53</v>
      </c>
      <c>
        <f>(M63*21)/100</f>
      </c>
      <c t="s">
        <v>27</v>
      </c>
    </row>
    <row r="64" spans="1:5" ht="12.75">
      <c r="A64" s="35" t="s">
        <v>54</v>
      </c>
      <c r="E64" s="39" t="s">
        <v>4135</v>
      </c>
    </row>
    <row r="65" spans="1:5" ht="12.75">
      <c r="A65" s="35" t="s">
        <v>55</v>
      </c>
      <c r="E65" s="40" t="s">
        <v>5</v>
      </c>
    </row>
    <row r="66" spans="1:5" ht="140.25">
      <c r="A66" t="s">
        <v>56</v>
      </c>
      <c r="E66" s="39" t="s">
        <v>3912</v>
      </c>
    </row>
    <row r="67" spans="1:13" ht="12.75">
      <c r="A67" t="s">
        <v>46</v>
      </c>
      <c r="C67" s="31" t="s">
        <v>667</v>
      </c>
      <c r="E67" s="33" t="s">
        <v>668</v>
      </c>
      <c r="J67" s="32">
        <f>0</f>
      </c>
      <c s="32">
        <f>0</f>
      </c>
      <c s="32">
        <f>0+L68+L72</f>
      </c>
      <c s="32">
        <f>0+M68+M72</f>
      </c>
    </row>
    <row r="68" spans="1:16" ht="25.5">
      <c r="A68" t="s">
        <v>49</v>
      </c>
      <c s="34" t="s">
        <v>47</v>
      </c>
      <c s="34" t="s">
        <v>3530</v>
      </c>
      <c s="35" t="s">
        <v>3531</v>
      </c>
      <c s="6" t="s">
        <v>4018</v>
      </c>
      <c s="36" t="s">
        <v>2833</v>
      </c>
      <c s="37">
        <v>1316.406</v>
      </c>
      <c s="36">
        <v>0</v>
      </c>
      <c s="36">
        <f>ROUND(G68*H68,6)</f>
      </c>
      <c r="L68" s="38">
        <v>0</v>
      </c>
      <c s="32">
        <f>ROUND(ROUND(L68,2)*ROUND(G68,3),2)</f>
      </c>
      <c s="36" t="s">
        <v>419</v>
      </c>
      <c>
        <f>(M68*21)/100</f>
      </c>
      <c t="s">
        <v>27</v>
      </c>
    </row>
    <row r="69" spans="1:5" ht="12.75">
      <c r="A69" s="35" t="s">
        <v>54</v>
      </c>
      <c r="E69" s="39" t="s">
        <v>2839</v>
      </c>
    </row>
    <row r="70" spans="1:5" ht="12.75">
      <c r="A70" s="35" t="s">
        <v>55</v>
      </c>
      <c r="E70" s="40" t="s">
        <v>4178</v>
      </c>
    </row>
    <row r="71" spans="1:5" ht="165.75">
      <c r="A71" t="s">
        <v>56</v>
      </c>
      <c r="E71" s="39" t="s">
        <v>2835</v>
      </c>
    </row>
    <row r="72" spans="1:16" ht="25.5">
      <c r="A72" t="s">
        <v>49</v>
      </c>
      <c s="34" t="s">
        <v>27</v>
      </c>
      <c s="34" t="s">
        <v>3100</v>
      </c>
      <c s="35" t="s">
        <v>3101</v>
      </c>
      <c s="6" t="s">
        <v>3102</v>
      </c>
      <c s="36" t="s">
        <v>2833</v>
      </c>
      <c s="37">
        <v>671.76</v>
      </c>
      <c s="36">
        <v>0</v>
      </c>
      <c s="36">
        <f>ROUND(G72*H72,6)</f>
      </c>
      <c r="L72" s="38">
        <v>0</v>
      </c>
      <c s="32">
        <f>ROUND(ROUND(L72,2)*ROUND(G72,3),2)</f>
      </c>
      <c s="36" t="s">
        <v>419</v>
      </c>
      <c>
        <f>(M72*21)/100</f>
      </c>
      <c t="s">
        <v>27</v>
      </c>
    </row>
    <row r="73" spans="1:5" ht="12.75">
      <c r="A73" s="35" t="s">
        <v>54</v>
      </c>
      <c r="E73" s="39" t="s">
        <v>2839</v>
      </c>
    </row>
    <row r="74" spans="1:5" ht="12.75">
      <c r="A74" s="35" t="s">
        <v>55</v>
      </c>
      <c r="E74" s="40" t="s">
        <v>5</v>
      </c>
    </row>
    <row r="75" spans="1:5" ht="165.75">
      <c r="A75" t="s">
        <v>56</v>
      </c>
      <c r="E75" s="39" t="s">
        <v>2835</v>
      </c>
    </row>
    <row r="76" spans="1:13" ht="12.75">
      <c r="A76" t="s">
        <v>46</v>
      </c>
      <c r="C76" s="31" t="s">
        <v>47</v>
      </c>
      <c r="E76" s="33" t="s">
        <v>48</v>
      </c>
      <c r="J76" s="32">
        <f>0</f>
      </c>
      <c s="32">
        <f>0</f>
      </c>
      <c s="32">
        <f>0+L77+L81+L85+L89</f>
      </c>
      <c s="32">
        <f>0+M77+M81+M85+M89</f>
      </c>
    </row>
    <row r="77" spans="1:16" ht="12.75">
      <c r="A77" t="s">
        <v>49</v>
      </c>
      <c s="34" t="s">
        <v>26</v>
      </c>
      <c s="34" t="s">
        <v>3541</v>
      </c>
      <c s="35" t="s">
        <v>5</v>
      </c>
      <c s="6" t="s">
        <v>3542</v>
      </c>
      <c s="36" t="s">
        <v>60</v>
      </c>
      <c s="37">
        <v>877.604</v>
      </c>
      <c s="36">
        <v>0</v>
      </c>
      <c s="36">
        <f>ROUND(G77*H77,6)</f>
      </c>
      <c r="L77" s="38">
        <v>0</v>
      </c>
      <c s="32">
        <f>ROUND(ROUND(L77,2)*ROUND(G77,3),2)</f>
      </c>
      <c s="36" t="s">
        <v>53</v>
      </c>
      <c>
        <f>(M77*21)/100</f>
      </c>
      <c t="s">
        <v>27</v>
      </c>
    </row>
    <row r="78" spans="1:5" ht="12.75">
      <c r="A78" s="35" t="s">
        <v>54</v>
      </c>
      <c r="E78" s="39" t="s">
        <v>4020</v>
      </c>
    </row>
    <row r="79" spans="1:5" ht="12.75">
      <c r="A79" s="35" t="s">
        <v>55</v>
      </c>
      <c r="E79" s="40" t="s">
        <v>4179</v>
      </c>
    </row>
    <row r="80" spans="1:5" ht="369.75">
      <c r="A80" t="s">
        <v>56</v>
      </c>
      <c r="E80" s="39" t="s">
        <v>4022</v>
      </c>
    </row>
    <row r="81" spans="1:16" ht="12.75">
      <c r="A81" t="s">
        <v>49</v>
      </c>
      <c s="34" t="s">
        <v>65</v>
      </c>
      <c s="34" t="s">
        <v>4023</v>
      </c>
      <c s="35" t="s">
        <v>5</v>
      </c>
      <c s="6" t="s">
        <v>4024</v>
      </c>
      <c s="36" t="s">
        <v>60</v>
      </c>
      <c s="37">
        <v>457.94</v>
      </c>
      <c s="36">
        <v>0</v>
      </c>
      <c s="36">
        <f>ROUND(G81*H81,6)</f>
      </c>
      <c r="L81" s="38">
        <v>0</v>
      </c>
      <c s="32">
        <f>ROUND(ROUND(L81,2)*ROUND(G81,3),2)</f>
      </c>
      <c s="36" t="s">
        <v>53</v>
      </c>
      <c>
        <f>(M81*21)/100</f>
      </c>
      <c t="s">
        <v>27</v>
      </c>
    </row>
    <row r="82" spans="1:5" ht="12.75">
      <c r="A82" s="35" t="s">
        <v>54</v>
      </c>
      <c r="E82" s="39" t="s">
        <v>4025</v>
      </c>
    </row>
    <row r="83" spans="1:5" ht="12.75">
      <c r="A83" s="35" t="s">
        <v>55</v>
      </c>
      <c r="E83" s="40" t="s">
        <v>5</v>
      </c>
    </row>
    <row r="84" spans="1:5" ht="409.5">
      <c r="A84" t="s">
        <v>56</v>
      </c>
      <c r="E84" s="39" t="s">
        <v>3600</v>
      </c>
    </row>
    <row r="85" spans="1:16" ht="12.75">
      <c r="A85" t="s">
        <v>49</v>
      </c>
      <c s="34" t="s">
        <v>69</v>
      </c>
      <c s="34" t="s">
        <v>3315</v>
      </c>
      <c s="35" t="s">
        <v>5</v>
      </c>
      <c s="6" t="s">
        <v>3552</v>
      </c>
      <c s="36" t="s">
        <v>60</v>
      </c>
      <c s="37">
        <v>457.94</v>
      </c>
      <c s="36">
        <v>0</v>
      </c>
      <c s="36">
        <f>ROUND(G85*H85,6)</f>
      </c>
      <c r="L85" s="38">
        <v>0</v>
      </c>
      <c s="32">
        <f>ROUND(ROUND(L85,2)*ROUND(G85,3),2)</f>
      </c>
      <c s="36" t="s">
        <v>53</v>
      </c>
      <c>
        <f>(M85*21)/100</f>
      </c>
      <c t="s">
        <v>27</v>
      </c>
    </row>
    <row r="86" spans="1:5" ht="12.75">
      <c r="A86" s="35" t="s">
        <v>54</v>
      </c>
      <c r="E86" s="39" t="s">
        <v>4026</v>
      </c>
    </row>
    <row r="87" spans="1:5" ht="12.75">
      <c r="A87" s="35" t="s">
        <v>55</v>
      </c>
      <c r="E87" s="40" t="s">
        <v>5</v>
      </c>
    </row>
    <row r="88" spans="1:5" ht="255">
      <c r="A88" t="s">
        <v>56</v>
      </c>
      <c r="E88" s="39" t="s">
        <v>4027</v>
      </c>
    </row>
    <row r="89" spans="1:16" ht="12.75">
      <c r="A89" t="s">
        <v>49</v>
      </c>
      <c s="34" t="s">
        <v>72</v>
      </c>
      <c s="34" t="s">
        <v>3319</v>
      </c>
      <c s="35" t="s">
        <v>5</v>
      </c>
      <c s="6" t="s">
        <v>3559</v>
      </c>
      <c s="36" t="s">
        <v>52</v>
      </c>
      <c s="37">
        <v>671.024</v>
      </c>
      <c s="36">
        <v>0</v>
      </c>
      <c s="36">
        <f>ROUND(G89*H89,6)</f>
      </c>
      <c r="L89" s="38">
        <v>0</v>
      </c>
      <c s="32">
        <f>ROUND(ROUND(L89,2)*ROUND(G89,3),2)</f>
      </c>
      <c s="36" t="s">
        <v>53</v>
      </c>
      <c>
        <f>(M89*21)/100</f>
      </c>
      <c t="s">
        <v>27</v>
      </c>
    </row>
    <row r="90" spans="1:5" ht="12.75">
      <c r="A90" s="35" t="s">
        <v>54</v>
      </c>
      <c r="E90" s="39" t="s">
        <v>4028</v>
      </c>
    </row>
    <row r="91" spans="1:5" ht="12.75">
      <c r="A91" s="35" t="s">
        <v>55</v>
      </c>
      <c r="E91" s="40" t="s">
        <v>5</v>
      </c>
    </row>
    <row r="92" spans="1:5" ht="25.5">
      <c r="A92" t="s">
        <v>56</v>
      </c>
      <c r="E92" s="39" t="s">
        <v>3321</v>
      </c>
    </row>
    <row r="93" spans="1:13" ht="12.75">
      <c r="A93" t="s">
        <v>46</v>
      </c>
      <c r="C93" s="31" t="s">
        <v>82</v>
      </c>
      <c r="E93" s="33" t="s">
        <v>2448</v>
      </c>
      <c r="J93" s="32">
        <f>0</f>
      </c>
      <c s="32">
        <f>0</f>
      </c>
      <c s="32">
        <f>0+L94+L98</f>
      </c>
      <c s="32">
        <f>0+M94+M98</f>
      </c>
    </row>
    <row r="94" spans="1:16" ht="12.75">
      <c r="A94" t="s">
        <v>49</v>
      </c>
      <c s="34" t="s">
        <v>151</v>
      </c>
      <c s="34" t="s">
        <v>4088</v>
      </c>
      <c s="35" t="s">
        <v>5</v>
      </c>
      <c s="6" t="s">
        <v>4089</v>
      </c>
      <c s="36" t="s">
        <v>75</v>
      </c>
      <c s="37">
        <v>336</v>
      </c>
      <c s="36">
        <v>0</v>
      </c>
      <c s="36">
        <f>ROUND(G94*H94,6)</f>
      </c>
      <c r="L94" s="38">
        <v>0</v>
      </c>
      <c s="32">
        <f>ROUND(ROUND(L94,2)*ROUND(G94,3),2)</f>
      </c>
      <c s="36" t="s">
        <v>53</v>
      </c>
      <c>
        <f>(M94*21)/100</f>
      </c>
      <c t="s">
        <v>27</v>
      </c>
    </row>
    <row r="95" spans="1:5" ht="12.75">
      <c r="A95" s="35" t="s">
        <v>54</v>
      </c>
      <c r="E95" s="39" t="s">
        <v>4090</v>
      </c>
    </row>
    <row r="96" spans="1:5" ht="12.75">
      <c r="A96" s="35" t="s">
        <v>55</v>
      </c>
      <c r="E96" s="40" t="s">
        <v>4159</v>
      </c>
    </row>
    <row r="97" spans="1:5" ht="357">
      <c r="A97" t="s">
        <v>56</v>
      </c>
      <c r="E97" s="39" t="s">
        <v>4092</v>
      </c>
    </row>
    <row r="98" spans="1:16" ht="12.75">
      <c r="A98" t="s">
        <v>49</v>
      </c>
      <c s="34" t="s">
        <v>155</v>
      </c>
      <c s="34" t="s">
        <v>4093</v>
      </c>
      <c s="35" t="s">
        <v>5</v>
      </c>
      <c s="6" t="s">
        <v>4094</v>
      </c>
      <c s="36" t="s">
        <v>60</v>
      </c>
      <c s="37">
        <v>0.5</v>
      </c>
      <c s="36">
        <v>0</v>
      </c>
      <c s="36">
        <f>ROUND(G98*H98,6)</f>
      </c>
      <c r="L98" s="38">
        <v>0</v>
      </c>
      <c s="32">
        <f>ROUND(ROUND(L98,2)*ROUND(G98,3),2)</f>
      </c>
      <c s="36" t="s">
        <v>53</v>
      </c>
      <c>
        <f>(M98*21)/100</f>
      </c>
      <c t="s">
        <v>27</v>
      </c>
    </row>
    <row r="99" spans="1:5" ht="12.75">
      <c r="A99" s="35" t="s">
        <v>54</v>
      </c>
      <c r="E99" s="39" t="s">
        <v>4095</v>
      </c>
    </row>
    <row r="100" spans="1:5" ht="12.75">
      <c r="A100" s="35" t="s">
        <v>55</v>
      </c>
      <c r="E100" s="40" t="s">
        <v>4180</v>
      </c>
    </row>
    <row r="101" spans="1:5" ht="409.5">
      <c r="A101" t="s">
        <v>56</v>
      </c>
      <c r="E101" s="39" t="s">
        <v>4048</v>
      </c>
    </row>
    <row r="102" spans="1:13" ht="12.75">
      <c r="A102" t="s">
        <v>46</v>
      </c>
      <c r="C102" s="31" t="s">
        <v>3928</v>
      </c>
      <c r="E102" s="33" t="s">
        <v>3340</v>
      </c>
      <c r="J102" s="32">
        <f>0</f>
      </c>
      <c s="32">
        <f>0</f>
      </c>
      <c s="32">
        <f>0+L103+L107+L111+L115+L119+L123</f>
      </c>
      <c s="32">
        <f>0+M103+M107+M111+M115+M119+M123</f>
      </c>
    </row>
    <row r="103" spans="1:16" ht="12.75">
      <c r="A103" t="s">
        <v>49</v>
      </c>
      <c s="34" t="s">
        <v>77</v>
      </c>
      <c s="34" t="s">
        <v>3345</v>
      </c>
      <c s="35" t="s">
        <v>5</v>
      </c>
      <c s="6" t="s">
        <v>3346</v>
      </c>
      <c s="36" t="s">
        <v>60</v>
      </c>
      <c s="37">
        <v>36.54</v>
      </c>
      <c s="36">
        <v>0</v>
      </c>
      <c s="36">
        <f>ROUND(G103*H103,6)</f>
      </c>
      <c r="L103" s="38">
        <v>0</v>
      </c>
      <c s="32">
        <f>ROUND(ROUND(L103,2)*ROUND(G103,3),2)</f>
      </c>
      <c s="36" t="s">
        <v>53</v>
      </c>
      <c>
        <f>(M103*21)/100</f>
      </c>
      <c t="s">
        <v>27</v>
      </c>
    </row>
    <row r="104" spans="1:5" ht="12.75">
      <c r="A104" s="35" t="s">
        <v>54</v>
      </c>
      <c r="E104" s="39" t="s">
        <v>4040</v>
      </c>
    </row>
    <row r="105" spans="1:5" ht="12.75">
      <c r="A105" s="35" t="s">
        <v>55</v>
      </c>
      <c r="E105" s="40" t="s">
        <v>4162</v>
      </c>
    </row>
    <row r="106" spans="1:5" ht="369.75">
      <c r="A106" t="s">
        <v>56</v>
      </c>
      <c r="E106" s="39" t="s">
        <v>4042</v>
      </c>
    </row>
    <row r="107" spans="1:16" ht="12.75">
      <c r="A107" t="s">
        <v>49</v>
      </c>
      <c s="34" t="s">
        <v>82</v>
      </c>
      <c s="34" t="s">
        <v>2387</v>
      </c>
      <c s="35" t="s">
        <v>5</v>
      </c>
      <c s="6" t="s">
        <v>2388</v>
      </c>
      <c s="36" t="s">
        <v>60</v>
      </c>
      <c s="37">
        <v>255.724</v>
      </c>
      <c s="36">
        <v>0</v>
      </c>
      <c s="36">
        <f>ROUND(G107*H107,6)</f>
      </c>
      <c r="L107" s="38">
        <v>0</v>
      </c>
      <c s="32">
        <f>ROUND(ROUND(L107,2)*ROUND(G107,3),2)</f>
      </c>
      <c s="36" t="s">
        <v>53</v>
      </c>
      <c>
        <f>(M107*21)/100</f>
      </c>
      <c t="s">
        <v>27</v>
      </c>
    </row>
    <row r="108" spans="1:5" ht="12.75">
      <c r="A108" s="35" t="s">
        <v>54</v>
      </c>
      <c r="E108" s="39" t="s">
        <v>4043</v>
      </c>
    </row>
    <row r="109" spans="1:5" ht="12.75">
      <c r="A109" s="35" t="s">
        <v>55</v>
      </c>
      <c r="E109" s="40" t="s">
        <v>4163</v>
      </c>
    </row>
    <row r="110" spans="1:5" ht="409.5">
      <c r="A110" t="s">
        <v>56</v>
      </c>
      <c r="E110" s="39" t="s">
        <v>4045</v>
      </c>
    </row>
    <row r="111" spans="1:16" ht="12.75">
      <c r="A111" t="s">
        <v>49</v>
      </c>
      <c s="34" t="s">
        <v>86</v>
      </c>
      <c s="34" t="s">
        <v>3779</v>
      </c>
      <c s="35" t="s">
        <v>5</v>
      </c>
      <c s="6" t="s">
        <v>3780</v>
      </c>
      <c s="36" t="s">
        <v>60</v>
      </c>
      <c s="37">
        <v>23.541</v>
      </c>
      <c s="36">
        <v>0</v>
      </c>
      <c s="36">
        <f>ROUND(G111*H111,6)</f>
      </c>
      <c r="L111" s="38">
        <v>0</v>
      </c>
      <c s="32">
        <f>ROUND(ROUND(L111,2)*ROUND(G111,3),2)</f>
      </c>
      <c s="36" t="s">
        <v>53</v>
      </c>
      <c>
        <f>(M111*21)/100</f>
      </c>
      <c t="s">
        <v>27</v>
      </c>
    </row>
    <row r="112" spans="1:5" ht="12.75">
      <c r="A112" s="35" t="s">
        <v>54</v>
      </c>
      <c r="E112" s="39" t="s">
        <v>4164</v>
      </c>
    </row>
    <row r="113" spans="1:5" ht="12.75">
      <c r="A113" s="35" t="s">
        <v>55</v>
      </c>
      <c r="E113" s="40" t="s">
        <v>4181</v>
      </c>
    </row>
    <row r="114" spans="1:5" ht="409.5">
      <c r="A114" t="s">
        <v>56</v>
      </c>
      <c r="E114" s="39" t="s">
        <v>4048</v>
      </c>
    </row>
    <row r="115" spans="1:16" ht="12.75">
      <c r="A115" t="s">
        <v>49</v>
      </c>
      <c s="34" t="s">
        <v>90</v>
      </c>
      <c s="34" t="s">
        <v>3353</v>
      </c>
      <c s="35" t="s">
        <v>5</v>
      </c>
      <c s="6" t="s">
        <v>3354</v>
      </c>
      <c s="36" t="s">
        <v>60</v>
      </c>
      <c s="37">
        <v>0.296</v>
      </c>
      <c s="36">
        <v>0</v>
      </c>
      <c s="36">
        <f>ROUND(G115*H115,6)</f>
      </c>
      <c r="L115" s="38">
        <v>0</v>
      </c>
      <c s="32">
        <f>ROUND(ROUND(L115,2)*ROUND(G115,3),2)</f>
      </c>
      <c s="36" t="s">
        <v>53</v>
      </c>
      <c>
        <f>(M115*21)/100</f>
      </c>
      <c t="s">
        <v>27</v>
      </c>
    </row>
    <row r="116" spans="1:5" ht="12.75">
      <c r="A116" s="35" t="s">
        <v>54</v>
      </c>
      <c r="E116" s="39" t="s">
        <v>4054</v>
      </c>
    </row>
    <row r="117" spans="1:5" ht="12.75">
      <c r="A117" s="35" t="s">
        <v>55</v>
      </c>
      <c r="E117" s="40" t="s">
        <v>4166</v>
      </c>
    </row>
    <row r="118" spans="1:5" ht="38.25">
      <c r="A118" t="s">
        <v>56</v>
      </c>
      <c r="E118" s="39" t="s">
        <v>3356</v>
      </c>
    </row>
    <row r="119" spans="1:16" ht="12.75">
      <c r="A119" t="s">
        <v>49</v>
      </c>
      <c s="34" t="s">
        <v>94</v>
      </c>
      <c s="34" t="s">
        <v>3357</v>
      </c>
      <c s="35" t="s">
        <v>5</v>
      </c>
      <c s="6" t="s">
        <v>3358</v>
      </c>
      <c s="36" t="s">
        <v>60</v>
      </c>
      <c s="37">
        <v>54.6</v>
      </c>
      <c s="36">
        <v>0</v>
      </c>
      <c s="36">
        <f>ROUND(G119*H119,6)</f>
      </c>
      <c r="L119" s="38">
        <v>0</v>
      </c>
      <c s="32">
        <f>ROUND(ROUND(L119,2)*ROUND(G119,3),2)</f>
      </c>
      <c s="36" t="s">
        <v>53</v>
      </c>
      <c>
        <f>(M119*21)/100</f>
      </c>
      <c t="s">
        <v>27</v>
      </c>
    </row>
    <row r="120" spans="1:5" ht="12.75">
      <c r="A120" s="35" t="s">
        <v>54</v>
      </c>
      <c r="E120" s="39" t="s">
        <v>4056</v>
      </c>
    </row>
    <row r="121" spans="1:5" ht="12.75">
      <c r="A121" s="35" t="s">
        <v>55</v>
      </c>
      <c r="E121" s="40" t="s">
        <v>4167</v>
      </c>
    </row>
    <row r="122" spans="1:5" ht="369.75">
      <c r="A122" t="s">
        <v>56</v>
      </c>
      <c r="E122" s="39" t="s">
        <v>4058</v>
      </c>
    </row>
    <row r="123" spans="1:16" ht="12.75">
      <c r="A123" t="s">
        <v>49</v>
      </c>
      <c s="34" t="s">
        <v>98</v>
      </c>
      <c s="34" t="s">
        <v>4061</v>
      </c>
      <c s="35" t="s">
        <v>5</v>
      </c>
      <c s="6" t="s">
        <v>4062</v>
      </c>
      <c s="36" t="s">
        <v>60</v>
      </c>
      <c s="37">
        <v>0.013</v>
      </c>
      <c s="36">
        <v>0</v>
      </c>
      <c s="36">
        <f>ROUND(G123*H123,6)</f>
      </c>
      <c r="L123" s="38">
        <v>0</v>
      </c>
      <c s="32">
        <f>ROUND(ROUND(L123,2)*ROUND(G123,3),2)</f>
      </c>
      <c s="36" t="s">
        <v>53</v>
      </c>
      <c>
        <f>(M123*21)/100</f>
      </c>
      <c t="s">
        <v>27</v>
      </c>
    </row>
    <row r="124" spans="1:5" ht="12.75">
      <c r="A124" s="35" t="s">
        <v>54</v>
      </c>
      <c r="E124" s="39" t="s">
        <v>4168</v>
      </c>
    </row>
    <row r="125" spans="1:5" ht="12.75">
      <c r="A125" s="35" t="s">
        <v>55</v>
      </c>
      <c r="E125" s="40" t="s">
        <v>4182</v>
      </c>
    </row>
    <row r="126" spans="1:5" ht="51">
      <c r="A126" t="s">
        <v>56</v>
      </c>
      <c r="E126" s="39" t="s">
        <v>4065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4013</v>
      </c>
      <c s="41">
        <f>Rekapitulace!C77</f>
      </c>
      <c s="20" t="s">
        <v>0</v>
      </c>
      <c t="s">
        <v>23</v>
      </c>
      <c t="s">
        <v>27</v>
      </c>
    </row>
    <row r="4" spans="1:16" ht="32" customHeight="1">
      <c r="A4" s="24" t="s">
        <v>20</v>
      </c>
      <c s="25" t="s">
        <v>28</v>
      </c>
      <c s="27" t="s">
        <v>4013</v>
      </c>
      <c r="E4" s="26" t="s">
        <v>4014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4185</v>
      </c>
      <c r="E8" s="30" t="s">
        <v>4184</v>
      </c>
      <c r="J8" s="29">
        <f>0+J9+J14+J35+J52+J77+J122</f>
      </c>
      <c s="29">
        <f>0+K9+K14+K35+K52+K77+K122</f>
      </c>
      <c s="29">
        <f>0+L9+L14+L35+L52+L77+L122</f>
      </c>
      <c s="29">
        <f>0+M9+M14+M35+M52+M77+M122</f>
      </c>
    </row>
    <row r="9" spans="1:13" ht="12.75">
      <c r="A9" t="s">
        <v>46</v>
      </c>
      <c r="C9" s="31" t="s">
        <v>667</v>
      </c>
      <c r="E9" s="33" t="s">
        <v>668</v>
      </c>
      <c r="J9" s="32">
        <f>0</f>
      </c>
      <c s="32">
        <f>0</f>
      </c>
      <c s="32">
        <f>0+L10</f>
      </c>
      <c s="32">
        <f>0+M10</f>
      </c>
    </row>
    <row r="10" spans="1:16" ht="25.5">
      <c r="A10" t="s">
        <v>49</v>
      </c>
      <c s="34" t="s">
        <v>47</v>
      </c>
      <c s="34" t="s">
        <v>3100</v>
      </c>
      <c s="35" t="s">
        <v>3101</v>
      </c>
      <c s="6" t="s">
        <v>3102</v>
      </c>
      <c s="36" t="s">
        <v>2833</v>
      </c>
      <c s="37">
        <v>331.757</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3" ht="12.75">
      <c r="A14" t="s">
        <v>46</v>
      </c>
      <c r="C14" s="31" t="s">
        <v>47</v>
      </c>
      <c r="E14" s="33" t="s">
        <v>48</v>
      </c>
      <c r="J14" s="32">
        <f>0</f>
      </c>
      <c s="32">
        <f>0</f>
      </c>
      <c s="32">
        <f>0+L15+L19+L23+L27+L31</f>
      </c>
      <c s="32">
        <f>0+M15+M19+M23+M27+M31</f>
      </c>
    </row>
    <row r="15" spans="1:16" ht="12.75">
      <c r="A15" t="s">
        <v>49</v>
      </c>
      <c s="34" t="s">
        <v>27</v>
      </c>
      <c s="34" t="s">
        <v>4023</v>
      </c>
      <c s="35" t="s">
        <v>5</v>
      </c>
      <c s="6" t="s">
        <v>4024</v>
      </c>
      <c s="36" t="s">
        <v>60</v>
      </c>
      <c s="37">
        <v>783.734</v>
      </c>
      <c s="36">
        <v>0</v>
      </c>
      <c s="36">
        <f>ROUND(G15*H15,6)</f>
      </c>
      <c r="L15" s="38">
        <v>0</v>
      </c>
      <c s="32">
        <f>ROUND(ROUND(L15,2)*ROUND(G15,3),2)</f>
      </c>
      <c s="36" t="s">
        <v>53</v>
      </c>
      <c>
        <f>(M15*21)/100</f>
      </c>
      <c t="s">
        <v>27</v>
      </c>
    </row>
    <row r="16" spans="1:5" ht="12.75">
      <c r="A16" s="35" t="s">
        <v>54</v>
      </c>
      <c r="E16" s="39" t="s">
        <v>4025</v>
      </c>
    </row>
    <row r="17" spans="1:5" ht="12.75">
      <c r="A17" s="35" t="s">
        <v>55</v>
      </c>
      <c r="E17" s="40" t="s">
        <v>5</v>
      </c>
    </row>
    <row r="18" spans="1:5" ht="409.5">
      <c r="A18" t="s">
        <v>56</v>
      </c>
      <c r="E18" s="39" t="s">
        <v>3600</v>
      </c>
    </row>
    <row r="19" spans="1:16" ht="12.75">
      <c r="A19" t="s">
        <v>49</v>
      </c>
      <c s="34" t="s">
        <v>26</v>
      </c>
      <c s="34" t="s">
        <v>3829</v>
      </c>
      <c s="35" t="s">
        <v>5</v>
      </c>
      <c s="6" t="s">
        <v>3830</v>
      </c>
      <c s="36" t="s">
        <v>60</v>
      </c>
      <c s="37">
        <v>140.924</v>
      </c>
      <c s="36">
        <v>0</v>
      </c>
      <c s="36">
        <f>ROUND(G19*H19,6)</f>
      </c>
      <c r="L19" s="38">
        <v>0</v>
      </c>
      <c s="32">
        <f>ROUND(ROUND(L19,2)*ROUND(G19,3),2)</f>
      </c>
      <c s="36" t="s">
        <v>53</v>
      </c>
      <c>
        <f>(M19*21)/100</f>
      </c>
      <c t="s">
        <v>27</v>
      </c>
    </row>
    <row r="20" spans="1:5" ht="12.75">
      <c r="A20" s="35" t="s">
        <v>54</v>
      </c>
      <c r="E20" s="39" t="s">
        <v>5</v>
      </c>
    </row>
    <row r="21" spans="1:5" ht="12.75">
      <c r="A21" s="35" t="s">
        <v>55</v>
      </c>
      <c r="E21" s="40" t="s">
        <v>4186</v>
      </c>
    </row>
    <row r="22" spans="1:5" ht="191.25">
      <c r="A22" t="s">
        <v>56</v>
      </c>
      <c r="E22" s="39" t="s">
        <v>4187</v>
      </c>
    </row>
    <row r="23" spans="1:16" ht="12.75">
      <c r="A23" t="s">
        <v>49</v>
      </c>
      <c s="34" t="s">
        <v>65</v>
      </c>
      <c s="34" t="s">
        <v>3315</v>
      </c>
      <c s="35" t="s">
        <v>5</v>
      </c>
      <c s="6" t="s">
        <v>3552</v>
      </c>
      <c s="36" t="s">
        <v>60</v>
      </c>
      <c s="37">
        <v>924.658</v>
      </c>
      <c s="36">
        <v>0</v>
      </c>
      <c s="36">
        <f>ROUND(G23*H23,6)</f>
      </c>
      <c r="L23" s="38">
        <v>0</v>
      </c>
      <c s="32">
        <f>ROUND(ROUND(L23,2)*ROUND(G23,3),2)</f>
      </c>
      <c s="36" t="s">
        <v>53</v>
      </c>
      <c>
        <f>(M23*21)/100</f>
      </c>
      <c t="s">
        <v>27</v>
      </c>
    </row>
    <row r="24" spans="1:5" ht="12.75">
      <c r="A24" s="35" t="s">
        <v>54</v>
      </c>
      <c r="E24" s="39" t="s">
        <v>4026</v>
      </c>
    </row>
    <row r="25" spans="1:5" ht="12.75">
      <c r="A25" s="35" t="s">
        <v>55</v>
      </c>
      <c r="E25" s="40" t="s">
        <v>5</v>
      </c>
    </row>
    <row r="26" spans="1:5" ht="255">
      <c r="A26" t="s">
        <v>56</v>
      </c>
      <c r="E26" s="39" t="s">
        <v>4027</v>
      </c>
    </row>
    <row r="27" spans="1:16" ht="12.75">
      <c r="A27" t="s">
        <v>49</v>
      </c>
      <c s="34" t="s">
        <v>69</v>
      </c>
      <c s="34" t="s">
        <v>3319</v>
      </c>
      <c s="35" t="s">
        <v>5</v>
      </c>
      <c s="6" t="s">
        <v>3559</v>
      </c>
      <c s="36" t="s">
        <v>52</v>
      </c>
      <c s="37">
        <v>1012.994</v>
      </c>
      <c s="36">
        <v>0</v>
      </c>
      <c s="36">
        <f>ROUND(G27*H27,6)</f>
      </c>
      <c r="L27" s="38">
        <v>0</v>
      </c>
      <c s="32">
        <f>ROUND(ROUND(L27,2)*ROUND(G27,3),2)</f>
      </c>
      <c s="36" t="s">
        <v>53</v>
      </c>
      <c>
        <f>(M27*21)/100</f>
      </c>
      <c t="s">
        <v>27</v>
      </c>
    </row>
    <row r="28" spans="1:5" ht="12.75">
      <c r="A28" s="35" t="s">
        <v>54</v>
      </c>
      <c r="E28" s="39" t="s">
        <v>4028</v>
      </c>
    </row>
    <row r="29" spans="1:5" ht="12.75">
      <c r="A29" s="35" t="s">
        <v>55</v>
      </c>
      <c r="E29" s="40" t="s">
        <v>5</v>
      </c>
    </row>
    <row r="30" spans="1:5" ht="25.5">
      <c r="A30" t="s">
        <v>56</v>
      </c>
      <c r="E30" s="39" t="s">
        <v>3321</v>
      </c>
    </row>
    <row r="31" spans="1:16" ht="12.75">
      <c r="A31" t="s">
        <v>49</v>
      </c>
      <c s="34" t="s">
        <v>72</v>
      </c>
      <c s="34" t="s">
        <v>4029</v>
      </c>
      <c s="35" t="s">
        <v>5</v>
      </c>
      <c s="6" t="s">
        <v>4030</v>
      </c>
      <c s="36" t="s">
        <v>60</v>
      </c>
      <c s="37">
        <v>102.96</v>
      </c>
      <c s="36">
        <v>0</v>
      </c>
      <c s="36">
        <f>ROUND(G31*H31,6)</f>
      </c>
      <c r="L31" s="38">
        <v>0</v>
      </c>
      <c s="32">
        <f>ROUND(ROUND(L31,2)*ROUND(G31,3),2)</f>
      </c>
      <c s="36" t="s">
        <v>53</v>
      </c>
      <c>
        <f>(M31*21)/100</f>
      </c>
      <c t="s">
        <v>27</v>
      </c>
    </row>
    <row r="32" spans="1:5" ht="12.75">
      <c r="A32" s="35" t="s">
        <v>54</v>
      </c>
      <c r="E32" s="39" t="s">
        <v>4031</v>
      </c>
    </row>
    <row r="33" spans="1:5" ht="12.75">
      <c r="A33" s="35" t="s">
        <v>55</v>
      </c>
      <c r="E33" s="40" t="s">
        <v>5</v>
      </c>
    </row>
    <row r="34" spans="1:5" ht="114.75">
      <c r="A34" t="s">
        <v>56</v>
      </c>
      <c r="E34" s="39" t="s">
        <v>4033</v>
      </c>
    </row>
    <row r="35" spans="1:13" ht="12.75">
      <c r="A35" t="s">
        <v>46</v>
      </c>
      <c r="C35" s="31" t="s">
        <v>27</v>
      </c>
      <c r="E35" s="33" t="s">
        <v>3340</v>
      </c>
      <c r="J35" s="32">
        <f>0</f>
      </c>
      <c s="32">
        <f>0</f>
      </c>
      <c s="32">
        <f>0+L36+L40+L44+L48</f>
      </c>
      <c s="32">
        <f>0+M36+M40+M44+M48</f>
      </c>
    </row>
    <row r="36" spans="1:16" ht="12.75">
      <c r="A36" t="s">
        <v>49</v>
      </c>
      <c s="34" t="s">
        <v>77</v>
      </c>
      <c s="34" t="s">
        <v>3345</v>
      </c>
      <c s="35" t="s">
        <v>5</v>
      </c>
      <c s="6" t="s">
        <v>3346</v>
      </c>
      <c s="36" t="s">
        <v>60</v>
      </c>
      <c s="37">
        <v>35.751</v>
      </c>
      <c s="36">
        <v>0</v>
      </c>
      <c s="36">
        <f>ROUND(G36*H36,6)</f>
      </c>
      <c r="L36" s="38">
        <v>0</v>
      </c>
      <c s="32">
        <f>ROUND(ROUND(L36,2)*ROUND(G36,3),2)</f>
      </c>
      <c s="36" t="s">
        <v>53</v>
      </c>
      <c>
        <f>(M36*21)/100</f>
      </c>
      <c t="s">
        <v>27</v>
      </c>
    </row>
    <row r="37" spans="1:5" ht="12.75">
      <c r="A37" s="35" t="s">
        <v>54</v>
      </c>
      <c r="E37" s="39" t="s">
        <v>4040</v>
      </c>
    </row>
    <row r="38" spans="1:5" ht="12.75">
      <c r="A38" s="35" t="s">
        <v>55</v>
      </c>
      <c r="E38" s="40" t="s">
        <v>5</v>
      </c>
    </row>
    <row r="39" spans="1:5" ht="369.75">
      <c r="A39" t="s">
        <v>56</v>
      </c>
      <c r="E39" s="39" t="s">
        <v>4042</v>
      </c>
    </row>
    <row r="40" spans="1:16" ht="12.75">
      <c r="A40" t="s">
        <v>49</v>
      </c>
      <c s="34" t="s">
        <v>82</v>
      </c>
      <c s="34" t="s">
        <v>3779</v>
      </c>
      <c s="35" t="s">
        <v>5</v>
      </c>
      <c s="6" t="s">
        <v>3780</v>
      </c>
      <c s="36" t="s">
        <v>60</v>
      </c>
      <c s="37">
        <v>0.345</v>
      </c>
      <c s="36">
        <v>0</v>
      </c>
      <c s="36">
        <f>ROUND(G40*H40,6)</f>
      </c>
      <c r="L40" s="38">
        <v>0</v>
      </c>
      <c s="32">
        <f>ROUND(ROUND(L40,2)*ROUND(G40,3),2)</f>
      </c>
      <c s="36" t="s">
        <v>53</v>
      </c>
      <c>
        <f>(M40*21)/100</f>
      </c>
      <c t="s">
        <v>27</v>
      </c>
    </row>
    <row r="41" spans="1:5" ht="12.75">
      <c r="A41" s="35" t="s">
        <v>54</v>
      </c>
      <c r="E41" s="39" t="s">
        <v>4188</v>
      </c>
    </row>
    <row r="42" spans="1:5" ht="12.75">
      <c r="A42" s="35" t="s">
        <v>55</v>
      </c>
      <c r="E42" s="40" t="s">
        <v>4189</v>
      </c>
    </row>
    <row r="43" spans="1:5" ht="409.5">
      <c r="A43" t="s">
        <v>56</v>
      </c>
      <c r="E43" s="39" t="s">
        <v>4048</v>
      </c>
    </row>
    <row r="44" spans="1:16" ht="12.75">
      <c r="A44" t="s">
        <v>49</v>
      </c>
      <c s="34" t="s">
        <v>86</v>
      </c>
      <c s="34" t="s">
        <v>3353</v>
      </c>
      <c s="35" t="s">
        <v>5</v>
      </c>
      <c s="6" t="s">
        <v>3354</v>
      </c>
      <c s="36" t="s">
        <v>60</v>
      </c>
      <c s="37">
        <v>0.298</v>
      </c>
      <c s="36">
        <v>0</v>
      </c>
      <c s="36">
        <f>ROUND(G44*H44,6)</f>
      </c>
      <c r="L44" s="38">
        <v>0</v>
      </c>
      <c s="32">
        <f>ROUND(ROUND(L44,2)*ROUND(G44,3),2)</f>
      </c>
      <c s="36" t="s">
        <v>53</v>
      </c>
      <c>
        <f>(M44*21)/100</f>
      </c>
      <c t="s">
        <v>27</v>
      </c>
    </row>
    <row r="45" spans="1:5" ht="12.75">
      <c r="A45" s="35" t="s">
        <v>54</v>
      </c>
      <c r="E45" s="39" t="s">
        <v>4054</v>
      </c>
    </row>
    <row r="46" spans="1:5" ht="12.75">
      <c r="A46" s="35" t="s">
        <v>55</v>
      </c>
      <c r="E46" s="40" t="s">
        <v>4190</v>
      </c>
    </row>
    <row r="47" spans="1:5" ht="38.25">
      <c r="A47" t="s">
        <v>56</v>
      </c>
      <c r="E47" s="39" t="s">
        <v>3356</v>
      </c>
    </row>
    <row r="48" spans="1:16" ht="12.75">
      <c r="A48" t="s">
        <v>49</v>
      </c>
      <c s="34" t="s">
        <v>90</v>
      </c>
      <c s="34" t="s">
        <v>3357</v>
      </c>
      <c s="35" t="s">
        <v>5</v>
      </c>
      <c s="6" t="s">
        <v>3358</v>
      </c>
      <c s="36" t="s">
        <v>60</v>
      </c>
      <c s="37">
        <v>70.1</v>
      </c>
      <c s="36">
        <v>0</v>
      </c>
      <c s="36">
        <f>ROUND(G48*H48,6)</f>
      </c>
      <c r="L48" s="38">
        <v>0</v>
      </c>
      <c s="32">
        <f>ROUND(ROUND(L48,2)*ROUND(G48,3),2)</f>
      </c>
      <c s="36" t="s">
        <v>53</v>
      </c>
      <c>
        <f>(M48*21)/100</f>
      </c>
      <c t="s">
        <v>27</v>
      </c>
    </row>
    <row r="49" spans="1:5" ht="12.75">
      <c r="A49" s="35" t="s">
        <v>54</v>
      </c>
      <c r="E49" s="39" t="s">
        <v>4191</v>
      </c>
    </row>
    <row r="50" spans="1:5" ht="12.75">
      <c r="A50" s="35" t="s">
        <v>55</v>
      </c>
      <c r="E50" s="40" t="s">
        <v>4192</v>
      </c>
    </row>
    <row r="51" spans="1:5" ht="369.75">
      <c r="A51" t="s">
        <v>56</v>
      </c>
      <c r="E51" s="39" t="s">
        <v>4058</v>
      </c>
    </row>
    <row r="52" spans="1:13" ht="12.75">
      <c r="A52" t="s">
        <v>46</v>
      </c>
      <c r="C52" s="31" t="s">
        <v>26</v>
      </c>
      <c r="E52" s="33" t="s">
        <v>3104</v>
      </c>
      <c r="J52" s="32">
        <f>0</f>
      </c>
      <c s="32">
        <f>0</f>
      </c>
      <c s="32">
        <f>0+L53+L57+L61+L65+L69+L73</f>
      </c>
      <c s="32">
        <f>0+M53+M57+M61+M65+M69+M73</f>
      </c>
    </row>
    <row r="53" spans="1:16" ht="12.75">
      <c r="A53" t="s">
        <v>49</v>
      </c>
      <c s="34" t="s">
        <v>94</v>
      </c>
      <c s="34" t="s">
        <v>4066</v>
      </c>
      <c s="35" t="s">
        <v>5</v>
      </c>
      <c s="6" t="s">
        <v>4067</v>
      </c>
      <c s="36" t="s">
        <v>52</v>
      </c>
      <c s="37">
        <v>542.55</v>
      </c>
      <c s="36">
        <v>0</v>
      </c>
      <c s="36">
        <f>ROUND(G53*H53,6)</f>
      </c>
      <c r="L53" s="38">
        <v>0</v>
      </c>
      <c s="32">
        <f>ROUND(ROUND(L53,2)*ROUND(G53,3),2)</f>
      </c>
      <c s="36" t="s">
        <v>53</v>
      </c>
      <c>
        <f>(M53*21)/100</f>
      </c>
      <c t="s">
        <v>27</v>
      </c>
    </row>
    <row r="54" spans="1:5" ht="12.75">
      <c r="A54" s="35" t="s">
        <v>54</v>
      </c>
      <c r="E54" s="39" t="s">
        <v>4068</v>
      </c>
    </row>
    <row r="55" spans="1:5" ht="12.75">
      <c r="A55" s="35" t="s">
        <v>55</v>
      </c>
      <c r="E55" s="40" t="s">
        <v>5</v>
      </c>
    </row>
    <row r="56" spans="1:5" ht="153">
      <c r="A56" t="s">
        <v>56</v>
      </c>
      <c r="E56" s="39" t="s">
        <v>4070</v>
      </c>
    </row>
    <row r="57" spans="1:16" ht="12.75">
      <c r="A57" t="s">
        <v>49</v>
      </c>
      <c s="34" t="s">
        <v>98</v>
      </c>
      <c s="34" t="s">
        <v>4066</v>
      </c>
      <c s="35" t="s">
        <v>47</v>
      </c>
      <c s="6" t="s">
        <v>4067</v>
      </c>
      <c s="36" t="s">
        <v>52</v>
      </c>
      <c s="37">
        <v>274.699</v>
      </c>
      <c s="36">
        <v>0</v>
      </c>
      <c s="36">
        <f>ROUND(G57*H57,6)</f>
      </c>
      <c r="L57" s="38">
        <v>0</v>
      </c>
      <c s="32">
        <f>ROUND(ROUND(L57,2)*ROUND(G57,3),2)</f>
      </c>
      <c s="36" t="s">
        <v>53</v>
      </c>
      <c>
        <f>(M57*21)/100</f>
      </c>
      <c t="s">
        <v>27</v>
      </c>
    </row>
    <row r="58" spans="1:5" ht="12.75">
      <c r="A58" s="35" t="s">
        <v>54</v>
      </c>
      <c r="E58" s="39" t="s">
        <v>4071</v>
      </c>
    </row>
    <row r="59" spans="1:5" ht="12.75">
      <c r="A59" s="35" t="s">
        <v>55</v>
      </c>
      <c r="E59" s="40" t="s">
        <v>5</v>
      </c>
    </row>
    <row r="60" spans="1:5" ht="153">
      <c r="A60" t="s">
        <v>56</v>
      </c>
      <c r="E60" s="39" t="s">
        <v>4070</v>
      </c>
    </row>
    <row r="61" spans="1:16" ht="12.75">
      <c r="A61" t="s">
        <v>49</v>
      </c>
      <c s="34" t="s">
        <v>103</v>
      </c>
      <c s="34" t="s">
        <v>4073</v>
      </c>
      <c s="35" t="s">
        <v>5</v>
      </c>
      <c s="6" t="s">
        <v>4074</v>
      </c>
      <c s="36" t="s">
        <v>52</v>
      </c>
      <c s="37">
        <v>930.892</v>
      </c>
      <c s="36">
        <v>0</v>
      </c>
      <c s="36">
        <f>ROUND(G61*H61,6)</f>
      </c>
      <c r="L61" s="38">
        <v>0</v>
      </c>
      <c s="32">
        <f>ROUND(ROUND(L61,2)*ROUND(G61,3),2)</f>
      </c>
      <c s="36" t="s">
        <v>53</v>
      </c>
      <c>
        <f>(M61*21)/100</f>
      </c>
      <c t="s">
        <v>27</v>
      </c>
    </row>
    <row r="62" spans="1:5" ht="12.75">
      <c r="A62" s="35" t="s">
        <v>54</v>
      </c>
      <c r="E62" s="39" t="s">
        <v>4075</v>
      </c>
    </row>
    <row r="63" spans="1:5" ht="12.75">
      <c r="A63" s="35" t="s">
        <v>55</v>
      </c>
      <c r="E63" s="40" t="s">
        <v>4193</v>
      </c>
    </row>
    <row r="64" spans="1:5" ht="51">
      <c r="A64" t="s">
        <v>56</v>
      </c>
      <c r="E64" s="39" t="s">
        <v>4077</v>
      </c>
    </row>
    <row r="65" spans="1:16" ht="12.75">
      <c r="A65" t="s">
        <v>49</v>
      </c>
      <c s="34" t="s">
        <v>106</v>
      </c>
      <c s="34" t="s">
        <v>4073</v>
      </c>
      <c s="35" t="s">
        <v>47</v>
      </c>
      <c s="6" t="s">
        <v>4074</v>
      </c>
      <c s="36" t="s">
        <v>52</v>
      </c>
      <c s="37">
        <v>13.734</v>
      </c>
      <c s="36">
        <v>0</v>
      </c>
      <c s="36">
        <f>ROUND(G65*H65,6)</f>
      </c>
      <c r="L65" s="38">
        <v>0</v>
      </c>
      <c s="32">
        <f>ROUND(ROUND(L65,2)*ROUND(G65,3),2)</f>
      </c>
      <c s="36" t="s">
        <v>53</v>
      </c>
      <c>
        <f>(M65*21)/100</f>
      </c>
      <c t="s">
        <v>27</v>
      </c>
    </row>
    <row r="66" spans="1:5" ht="12.75">
      <c r="A66" s="35" t="s">
        <v>54</v>
      </c>
      <c r="E66" s="39" t="s">
        <v>4078</v>
      </c>
    </row>
    <row r="67" spans="1:5" ht="12.75">
      <c r="A67" s="35" t="s">
        <v>55</v>
      </c>
      <c r="E67" s="40" t="s">
        <v>5</v>
      </c>
    </row>
    <row r="68" spans="1:5" ht="51">
      <c r="A68" t="s">
        <v>56</v>
      </c>
      <c r="E68" s="39" t="s">
        <v>4077</v>
      </c>
    </row>
    <row r="69" spans="1:16" ht="12.75">
      <c r="A69" t="s">
        <v>49</v>
      </c>
      <c s="34" t="s">
        <v>110</v>
      </c>
      <c s="34" t="s">
        <v>4080</v>
      </c>
      <c s="35" t="s">
        <v>5</v>
      </c>
      <c s="6" t="s">
        <v>4081</v>
      </c>
      <c s="36" t="s">
        <v>52</v>
      </c>
      <c s="37">
        <v>13.734</v>
      </c>
      <c s="36">
        <v>0</v>
      </c>
      <c s="36">
        <f>ROUND(G69*H69,6)</f>
      </c>
      <c r="L69" s="38">
        <v>0</v>
      </c>
      <c s="32">
        <f>ROUND(ROUND(L69,2)*ROUND(G69,3),2)</f>
      </c>
      <c s="36" t="s">
        <v>53</v>
      </c>
      <c>
        <f>(M69*21)/100</f>
      </c>
      <c t="s">
        <v>27</v>
      </c>
    </row>
    <row r="70" spans="1:5" ht="12.75">
      <c r="A70" s="35" t="s">
        <v>54</v>
      </c>
      <c r="E70" s="39" t="s">
        <v>4082</v>
      </c>
    </row>
    <row r="71" spans="1:5" ht="12.75">
      <c r="A71" s="35" t="s">
        <v>55</v>
      </c>
      <c r="E71" s="40" t="s">
        <v>5</v>
      </c>
    </row>
    <row r="72" spans="1:5" ht="191.25">
      <c r="A72" t="s">
        <v>56</v>
      </c>
      <c r="E72" s="39" t="s">
        <v>4083</v>
      </c>
    </row>
    <row r="73" spans="1:16" ht="12.75">
      <c r="A73" t="s">
        <v>49</v>
      </c>
      <c s="34" t="s">
        <v>113</v>
      </c>
      <c s="34" t="s">
        <v>4084</v>
      </c>
      <c s="35" t="s">
        <v>5</v>
      </c>
      <c s="6" t="s">
        <v>4085</v>
      </c>
      <c s="36" t="s">
        <v>52</v>
      </c>
      <c s="37">
        <v>13.734</v>
      </c>
      <c s="36">
        <v>0</v>
      </c>
      <c s="36">
        <f>ROUND(G73*H73,6)</f>
      </c>
      <c r="L73" s="38">
        <v>0</v>
      </c>
      <c s="32">
        <f>ROUND(ROUND(L73,2)*ROUND(G73,3),2)</f>
      </c>
      <c s="36" t="s">
        <v>53</v>
      </c>
      <c>
        <f>(M73*21)/100</f>
      </c>
      <c t="s">
        <v>27</v>
      </c>
    </row>
    <row r="74" spans="1:5" ht="12.75">
      <c r="A74" s="35" t="s">
        <v>54</v>
      </c>
      <c r="E74" s="39" t="s">
        <v>4086</v>
      </c>
    </row>
    <row r="75" spans="1:5" ht="12.75">
      <c r="A75" s="35" t="s">
        <v>55</v>
      </c>
      <c r="E75" s="40" t="s">
        <v>5</v>
      </c>
    </row>
    <row r="76" spans="1:5" ht="51">
      <c r="A76" t="s">
        <v>56</v>
      </c>
      <c r="E76" s="39" t="s">
        <v>4087</v>
      </c>
    </row>
    <row r="77" spans="1:13" ht="12.75">
      <c r="A77" t="s">
        <v>46</v>
      </c>
      <c r="C77" s="31" t="s">
        <v>65</v>
      </c>
      <c r="E77" s="33" t="s">
        <v>2079</v>
      </c>
      <c r="J77" s="32">
        <f>0</f>
      </c>
      <c s="32">
        <f>0</f>
      </c>
      <c s="32">
        <f>0+L78+L82+L86+L90+L94+L98+L102+L106+L110+L114+L118</f>
      </c>
      <c s="32">
        <f>0+M78+M82+M86+M90+M94+M98+M102+M106+M110+M114+M118</f>
      </c>
    </row>
    <row r="78" spans="1:16" ht="12.75">
      <c r="A78" t="s">
        <v>49</v>
      </c>
      <c s="34" t="s">
        <v>117</v>
      </c>
      <c s="34" t="s">
        <v>3420</v>
      </c>
      <c s="35" t="s">
        <v>5</v>
      </c>
      <c s="6" t="s">
        <v>3421</v>
      </c>
      <c s="36" t="s">
        <v>75</v>
      </c>
      <c s="37">
        <v>287</v>
      </c>
      <c s="36">
        <v>0</v>
      </c>
      <c s="36">
        <f>ROUND(G78*H78,6)</f>
      </c>
      <c r="L78" s="38">
        <v>0</v>
      </c>
      <c s="32">
        <f>ROUND(ROUND(L78,2)*ROUND(G78,3),2)</f>
      </c>
      <c s="36" t="s">
        <v>53</v>
      </c>
      <c>
        <f>(M78*21)/100</f>
      </c>
      <c t="s">
        <v>27</v>
      </c>
    </row>
    <row r="79" spans="1:5" ht="12.75">
      <c r="A79" s="35" t="s">
        <v>54</v>
      </c>
      <c r="E79" s="39" t="s">
        <v>4097</v>
      </c>
    </row>
    <row r="80" spans="1:5" ht="12.75">
      <c r="A80" s="35" t="s">
        <v>55</v>
      </c>
      <c r="E80" s="40" t="s">
        <v>5</v>
      </c>
    </row>
    <row r="81" spans="1:5" ht="229.5">
      <c r="A81" t="s">
        <v>56</v>
      </c>
      <c r="E81" s="39" t="s">
        <v>4099</v>
      </c>
    </row>
    <row r="82" spans="1:16" ht="12.75">
      <c r="A82" t="s">
        <v>49</v>
      </c>
      <c s="34" t="s">
        <v>121</v>
      </c>
      <c s="34" t="s">
        <v>3423</v>
      </c>
      <c s="35" t="s">
        <v>5</v>
      </c>
      <c s="6" t="s">
        <v>3424</v>
      </c>
      <c s="36" t="s">
        <v>75</v>
      </c>
      <c s="37">
        <v>4.604</v>
      </c>
      <c s="36">
        <v>0</v>
      </c>
      <c s="36">
        <f>ROUND(G82*H82,6)</f>
      </c>
      <c r="L82" s="38">
        <v>0</v>
      </c>
      <c s="32">
        <f>ROUND(ROUND(L82,2)*ROUND(G82,3),2)</f>
      </c>
      <c s="36" t="s">
        <v>53</v>
      </c>
      <c>
        <f>(M82*21)/100</f>
      </c>
      <c t="s">
        <v>27</v>
      </c>
    </row>
    <row r="83" spans="1:5" ht="12.75">
      <c r="A83" s="35" t="s">
        <v>54</v>
      </c>
      <c r="E83" s="39" t="s">
        <v>4100</v>
      </c>
    </row>
    <row r="84" spans="1:5" ht="12.75">
      <c r="A84" s="35" t="s">
        <v>55</v>
      </c>
      <c r="E84" s="40" t="s">
        <v>5</v>
      </c>
    </row>
    <row r="85" spans="1:5" ht="306">
      <c r="A85" t="s">
        <v>56</v>
      </c>
      <c r="E85" s="39" t="s">
        <v>4101</v>
      </c>
    </row>
    <row r="86" spans="1:16" ht="25.5">
      <c r="A86" t="s">
        <v>49</v>
      </c>
      <c s="34" t="s">
        <v>125</v>
      </c>
      <c s="34" t="s">
        <v>4104</v>
      </c>
      <c s="35" t="s">
        <v>5</v>
      </c>
      <c s="6" t="s">
        <v>4105</v>
      </c>
      <c s="36" t="s">
        <v>75</v>
      </c>
      <c s="37">
        <v>5.8</v>
      </c>
      <c s="36">
        <v>0</v>
      </c>
      <c s="36">
        <f>ROUND(G86*H86,6)</f>
      </c>
      <c r="L86" s="38">
        <v>0</v>
      </c>
      <c s="32">
        <f>ROUND(ROUND(L86,2)*ROUND(G86,3),2)</f>
      </c>
      <c s="36" t="s">
        <v>53</v>
      </c>
      <c>
        <f>(M86*21)/100</f>
      </c>
      <c t="s">
        <v>27</v>
      </c>
    </row>
    <row r="87" spans="1:5" ht="12.75">
      <c r="A87" s="35" t="s">
        <v>54</v>
      </c>
      <c r="E87" s="39" t="s">
        <v>4194</v>
      </c>
    </row>
    <row r="88" spans="1:5" ht="12.75">
      <c r="A88" s="35" t="s">
        <v>55</v>
      </c>
      <c r="E88" s="40" t="s">
        <v>3463</v>
      </c>
    </row>
    <row r="89" spans="1:5" ht="242.25">
      <c r="A89" t="s">
        <v>56</v>
      </c>
      <c r="E89" s="39" t="s">
        <v>4107</v>
      </c>
    </row>
    <row r="90" spans="1:16" ht="25.5">
      <c r="A90" t="s">
        <v>49</v>
      </c>
      <c s="34" t="s">
        <v>128</v>
      </c>
      <c s="34" t="s">
        <v>4113</v>
      </c>
      <c s="35" t="s">
        <v>5</v>
      </c>
      <c s="6" t="s">
        <v>4195</v>
      </c>
      <c s="36" t="s">
        <v>75</v>
      </c>
      <c s="37">
        <v>280</v>
      </c>
      <c s="36">
        <v>0</v>
      </c>
      <c s="36">
        <f>ROUND(G90*H90,6)</f>
      </c>
      <c r="L90" s="38">
        <v>0</v>
      </c>
      <c s="32">
        <f>ROUND(ROUND(L90,2)*ROUND(G90,3),2)</f>
      </c>
      <c s="36" t="s">
        <v>53</v>
      </c>
      <c>
        <f>(M90*21)/100</f>
      </c>
      <c t="s">
        <v>27</v>
      </c>
    </row>
    <row r="91" spans="1:5" ht="12.75">
      <c r="A91" s="35" t="s">
        <v>54</v>
      </c>
      <c r="E91" s="39" t="s">
        <v>3463</v>
      </c>
    </row>
    <row r="92" spans="1:5" ht="12.75">
      <c r="A92" s="35" t="s">
        <v>55</v>
      </c>
      <c r="E92" s="40" t="s">
        <v>5</v>
      </c>
    </row>
    <row r="93" spans="1:5" ht="89.25">
      <c r="A93" t="s">
        <v>56</v>
      </c>
      <c r="E93" s="39" t="s">
        <v>4116</v>
      </c>
    </row>
    <row r="94" spans="1:16" ht="25.5">
      <c r="A94" t="s">
        <v>49</v>
      </c>
      <c s="34" t="s">
        <v>132</v>
      </c>
      <c s="34" t="s">
        <v>4104</v>
      </c>
      <c s="35" t="s">
        <v>47</v>
      </c>
      <c s="6" t="s">
        <v>4105</v>
      </c>
      <c s="36" t="s">
        <v>75</v>
      </c>
      <c s="37">
        <v>280</v>
      </c>
      <c s="36">
        <v>0</v>
      </c>
      <c s="36">
        <f>ROUND(G94*H94,6)</f>
      </c>
      <c r="L94" s="38">
        <v>0</v>
      </c>
      <c s="32">
        <f>ROUND(ROUND(L94,2)*ROUND(G94,3),2)</f>
      </c>
      <c s="36" t="s">
        <v>53</v>
      </c>
      <c>
        <f>(M94*21)/100</f>
      </c>
      <c t="s">
        <v>27</v>
      </c>
    </row>
    <row r="95" spans="1:5" ht="12.75">
      <c r="A95" s="35" t="s">
        <v>54</v>
      </c>
      <c r="E95" s="39" t="s">
        <v>4196</v>
      </c>
    </row>
    <row r="96" spans="1:5" ht="12.75">
      <c r="A96" s="35" t="s">
        <v>55</v>
      </c>
      <c r="E96" s="40" t="s">
        <v>3463</v>
      </c>
    </row>
    <row r="97" spans="1:5" ht="242.25">
      <c r="A97" t="s">
        <v>56</v>
      </c>
      <c r="E97" s="39" t="s">
        <v>4107</v>
      </c>
    </row>
    <row r="98" spans="1:16" ht="12.75">
      <c r="A98" t="s">
        <v>49</v>
      </c>
      <c s="34" t="s">
        <v>136</v>
      </c>
      <c s="34" t="s">
        <v>4108</v>
      </c>
      <c s="35" t="s">
        <v>5</v>
      </c>
      <c s="6" t="s">
        <v>4109</v>
      </c>
      <c s="36" t="s">
        <v>52</v>
      </c>
      <c s="37">
        <v>0.8</v>
      </c>
      <c s="36">
        <v>0</v>
      </c>
      <c s="36">
        <f>ROUND(G98*H98,6)</f>
      </c>
      <c r="L98" s="38">
        <v>0</v>
      </c>
      <c s="32">
        <f>ROUND(ROUND(L98,2)*ROUND(G98,3),2)</f>
      </c>
      <c s="36" t="s">
        <v>53</v>
      </c>
      <c>
        <f>(M98*21)/100</f>
      </c>
      <c t="s">
        <v>27</v>
      </c>
    </row>
    <row r="99" spans="1:5" ht="12.75">
      <c r="A99" s="35" t="s">
        <v>54</v>
      </c>
      <c r="E99" s="39" t="s">
        <v>4110</v>
      </c>
    </row>
    <row r="100" spans="1:5" ht="12.75">
      <c r="A100" s="35" t="s">
        <v>55</v>
      </c>
      <c r="E100" s="40" t="s">
        <v>4197</v>
      </c>
    </row>
    <row r="101" spans="1:5" ht="280.5">
      <c r="A101" t="s">
        <v>56</v>
      </c>
      <c r="E101" s="39" t="s">
        <v>4112</v>
      </c>
    </row>
    <row r="102" spans="1:16" ht="12.75">
      <c r="A102" t="s">
        <v>49</v>
      </c>
      <c s="34" t="s">
        <v>139</v>
      </c>
      <c s="34" t="s">
        <v>3416</v>
      </c>
      <c s="35" t="s">
        <v>5</v>
      </c>
      <c s="6" t="s">
        <v>3417</v>
      </c>
      <c s="36" t="s">
        <v>75</v>
      </c>
      <c s="37">
        <v>6.9</v>
      </c>
      <c s="36">
        <v>0</v>
      </c>
      <c s="36">
        <f>ROUND(G102*H102,6)</f>
      </c>
      <c r="L102" s="38">
        <v>0</v>
      </c>
      <c s="32">
        <f>ROUND(ROUND(L102,2)*ROUND(G102,3),2)</f>
      </c>
      <c s="36" t="s">
        <v>53</v>
      </c>
      <c>
        <f>(M102*21)/100</f>
      </c>
      <c t="s">
        <v>27</v>
      </c>
    </row>
    <row r="103" spans="1:5" ht="12.75">
      <c r="A103" s="35" t="s">
        <v>54</v>
      </c>
      <c r="E103" s="39" t="s">
        <v>4102</v>
      </c>
    </row>
    <row r="104" spans="1:5" ht="12.75">
      <c r="A104" s="35" t="s">
        <v>55</v>
      </c>
      <c r="E104" s="40" t="s">
        <v>5</v>
      </c>
    </row>
    <row r="105" spans="1:5" ht="51">
      <c r="A105" t="s">
        <v>56</v>
      </c>
      <c r="E105" s="39" t="s">
        <v>4103</v>
      </c>
    </row>
    <row r="106" spans="1:16" ht="12.75">
      <c r="A106" t="s">
        <v>49</v>
      </c>
      <c s="34" t="s">
        <v>143</v>
      </c>
      <c s="34" t="s">
        <v>1834</v>
      </c>
      <c s="35" t="s">
        <v>5</v>
      </c>
      <c s="6" t="s">
        <v>4118</v>
      </c>
      <c s="36" t="s">
        <v>80</v>
      </c>
      <c s="37">
        <v>5</v>
      </c>
      <c s="36">
        <v>0</v>
      </c>
      <c s="36">
        <f>ROUND(G106*H106,6)</f>
      </c>
      <c r="L106" s="38">
        <v>0</v>
      </c>
      <c s="32">
        <f>ROUND(ROUND(L106,2)*ROUND(G106,3),2)</f>
      </c>
      <c s="36" t="s">
        <v>419</v>
      </c>
      <c>
        <f>(M106*21)/100</f>
      </c>
      <c t="s">
        <v>27</v>
      </c>
    </row>
    <row r="107" spans="1:5" ht="12.75">
      <c r="A107" s="35" t="s">
        <v>54</v>
      </c>
      <c r="E107" s="39" t="s">
        <v>4198</v>
      </c>
    </row>
    <row r="108" spans="1:5" ht="12.75">
      <c r="A108" s="35" t="s">
        <v>55</v>
      </c>
      <c r="E108" s="40" t="s">
        <v>5</v>
      </c>
    </row>
    <row r="109" spans="1:5" ht="12.75">
      <c r="A109" t="s">
        <v>56</v>
      </c>
      <c r="E109" s="39" t="s">
        <v>4120</v>
      </c>
    </row>
    <row r="110" spans="1:16" ht="12.75">
      <c r="A110" t="s">
        <v>49</v>
      </c>
      <c s="34" t="s">
        <v>146</v>
      </c>
      <c s="34" t="s">
        <v>1836</v>
      </c>
      <c s="35" t="s">
        <v>5</v>
      </c>
      <c s="6" t="s">
        <v>4199</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4200</v>
      </c>
    </row>
    <row r="114" spans="1:16" ht="12.75">
      <c r="A114" t="s">
        <v>49</v>
      </c>
      <c s="34" t="s">
        <v>787</v>
      </c>
      <c s="34" t="s">
        <v>4128</v>
      </c>
      <c s="35" t="s">
        <v>5</v>
      </c>
      <c s="6" t="s">
        <v>4129</v>
      </c>
      <c s="36" t="s">
        <v>75</v>
      </c>
      <c s="37">
        <v>529</v>
      </c>
      <c s="36">
        <v>0</v>
      </c>
      <c s="36">
        <f>ROUND(G114*H114,6)</f>
      </c>
      <c r="L114" s="38">
        <v>0</v>
      </c>
      <c s="32">
        <f>ROUND(ROUND(L114,2)*ROUND(G114,3),2)</f>
      </c>
      <c s="36" t="s">
        <v>53</v>
      </c>
      <c>
        <f>(M114*21)/100</f>
      </c>
      <c t="s">
        <v>27</v>
      </c>
    </row>
    <row r="115" spans="1:5" ht="12.75">
      <c r="A115" s="35" t="s">
        <v>54</v>
      </c>
      <c r="E115" s="39" t="s">
        <v>4130</v>
      </c>
    </row>
    <row r="116" spans="1:5" ht="12.75">
      <c r="A116" s="35" t="s">
        <v>55</v>
      </c>
      <c r="E116" s="40" t="s">
        <v>4201</v>
      </c>
    </row>
    <row r="117" spans="1:5" ht="12.75">
      <c r="A117" t="s">
        <v>56</v>
      </c>
      <c r="E117" s="39" t="s">
        <v>5</v>
      </c>
    </row>
    <row r="118" spans="1:16" ht="25.5">
      <c r="A118" t="s">
        <v>49</v>
      </c>
      <c s="34" t="s">
        <v>151</v>
      </c>
      <c s="34" t="s">
        <v>4133</v>
      </c>
      <c s="35" t="s">
        <v>5</v>
      </c>
      <c s="6" t="s">
        <v>4134</v>
      </c>
      <c s="36" t="s">
        <v>3254</v>
      </c>
      <c s="37">
        <v>1715.81</v>
      </c>
      <c s="36">
        <v>0</v>
      </c>
      <c s="36">
        <f>ROUND(G118*H118,6)</f>
      </c>
      <c r="L118" s="38">
        <v>0</v>
      </c>
      <c s="32">
        <f>ROUND(ROUND(L118,2)*ROUND(G118,3),2)</f>
      </c>
      <c s="36" t="s">
        <v>53</v>
      </c>
      <c>
        <f>(M118*21)/100</f>
      </c>
      <c t="s">
        <v>27</v>
      </c>
    </row>
    <row r="119" spans="1:5" ht="12.75">
      <c r="A119" s="35" t="s">
        <v>54</v>
      </c>
      <c r="E119" s="39" t="s">
        <v>4135</v>
      </c>
    </row>
    <row r="120" spans="1:5" ht="12.75">
      <c r="A120" s="35" t="s">
        <v>55</v>
      </c>
      <c r="E120" s="40" t="s">
        <v>4201</v>
      </c>
    </row>
    <row r="121" spans="1:5" ht="140.25">
      <c r="A121" t="s">
        <v>56</v>
      </c>
      <c r="E121" s="39" t="s">
        <v>3912</v>
      </c>
    </row>
    <row r="122" spans="1:13" ht="12.75">
      <c r="A122" t="s">
        <v>46</v>
      </c>
      <c r="C122" s="31" t="s">
        <v>69</v>
      </c>
      <c r="E122" s="33" t="s">
        <v>3774</v>
      </c>
      <c r="J122" s="32">
        <f>0</f>
      </c>
      <c s="32">
        <f>0</f>
      </c>
      <c s="32">
        <f>0+L123</f>
      </c>
      <c s="32">
        <f>0+M123</f>
      </c>
    </row>
    <row r="123" spans="1:16" ht="12.75">
      <c r="A123" t="s">
        <v>49</v>
      </c>
      <c s="34" t="s">
        <v>155</v>
      </c>
      <c s="34" t="s">
        <v>4034</v>
      </c>
      <c s="35" t="s">
        <v>5</v>
      </c>
      <c s="6" t="s">
        <v>4035</v>
      </c>
      <c s="36" t="s">
        <v>4036</v>
      </c>
      <c s="37">
        <v>88</v>
      </c>
      <c s="36">
        <v>0</v>
      </c>
      <c s="36">
        <f>ROUND(G123*H123,6)</f>
      </c>
      <c r="L123" s="38">
        <v>0</v>
      </c>
      <c s="32">
        <f>ROUND(ROUND(L123,2)*ROUND(G123,3),2)</f>
      </c>
      <c s="36" t="s">
        <v>53</v>
      </c>
      <c>
        <f>(M123*21)/100</f>
      </c>
      <c t="s">
        <v>27</v>
      </c>
    </row>
    <row r="124" spans="1:5" ht="12.75">
      <c r="A124" s="35" t="s">
        <v>54</v>
      </c>
      <c r="E124" s="39" t="s">
        <v>4037</v>
      </c>
    </row>
    <row r="125" spans="1:5" ht="12.75">
      <c r="A125" s="35" t="s">
        <v>55</v>
      </c>
      <c r="E125" s="40" t="s">
        <v>4202</v>
      </c>
    </row>
    <row r="126" spans="1:5" ht="293.25">
      <c r="A126" t="s">
        <v>56</v>
      </c>
      <c r="E126" s="39" t="s">
        <v>4039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4207</v>
      </c>
      <c r="E8" s="30" t="s">
        <v>4206</v>
      </c>
      <c r="J8" s="29">
        <f>0+J9+J30+J51+J80+J101+J142+J151+J160+J177+J186</f>
      </c>
      <c s="29">
        <f>0+K9+K30+K51+K80+K101+K142+K151+K160+K177+K186</f>
      </c>
      <c s="29">
        <f>0+L9+L30+L51+L80+L101+L142+L151+L160+L177+L186</f>
      </c>
      <c s="29">
        <f>0+M9+M30+M51+M80+M101+M142+M151+M160+M177+M186</f>
      </c>
    </row>
    <row r="9" spans="1:13" ht="12.75">
      <c r="A9" t="s">
        <v>46</v>
      </c>
      <c r="C9" s="31" t="s">
        <v>667</v>
      </c>
      <c r="E9" s="33" t="s">
        <v>668</v>
      </c>
      <c r="J9" s="32">
        <f>0</f>
      </c>
      <c s="32">
        <f>0</f>
      </c>
      <c s="32">
        <f>0+L10+L14+L18+L22+L26</f>
      </c>
      <c s="32">
        <f>0+M10+M14+M18+M22+M26</f>
      </c>
    </row>
    <row r="10" spans="1:16" ht="12.75">
      <c r="A10" t="s">
        <v>49</v>
      </c>
      <c s="34" t="s">
        <v>47</v>
      </c>
      <c s="34" t="s">
        <v>4208</v>
      </c>
      <c s="35" t="s">
        <v>5</v>
      </c>
      <c s="6" t="s">
        <v>4209</v>
      </c>
      <c s="36" t="s">
        <v>682</v>
      </c>
      <c s="37">
        <v>1</v>
      </c>
      <c s="36">
        <v>0</v>
      </c>
      <c s="36">
        <f>ROUND(G10*H10,6)</f>
      </c>
      <c r="L10" s="38">
        <v>0</v>
      </c>
      <c s="32">
        <f>ROUND(ROUND(L10,2)*ROUND(G10,3),2)</f>
      </c>
      <c s="36" t="s">
        <v>419</v>
      </c>
      <c>
        <f>(M10*21)/100</f>
      </c>
      <c t="s">
        <v>27</v>
      </c>
    </row>
    <row r="11" spans="1:5" ht="12.75">
      <c r="A11" s="35" t="s">
        <v>54</v>
      </c>
      <c r="E11" s="39" t="s">
        <v>4210</v>
      </c>
    </row>
    <row r="12" spans="1:5" ht="12.75">
      <c r="A12" s="35" t="s">
        <v>55</v>
      </c>
      <c r="E12" s="40" t="s">
        <v>5</v>
      </c>
    </row>
    <row r="13" spans="1:5" ht="12.75">
      <c r="A13" t="s">
        <v>56</v>
      </c>
      <c r="E13" s="39" t="s">
        <v>4211</v>
      </c>
    </row>
    <row r="14" spans="1:16" ht="25.5">
      <c r="A14" t="s">
        <v>49</v>
      </c>
      <c s="34" t="s">
        <v>227</v>
      </c>
      <c s="34" t="s">
        <v>3530</v>
      </c>
      <c s="35" t="s">
        <v>3531</v>
      </c>
      <c s="6" t="s">
        <v>3815</v>
      </c>
      <c s="36" t="s">
        <v>2833</v>
      </c>
      <c s="37">
        <v>1409.162</v>
      </c>
      <c s="36">
        <v>0</v>
      </c>
      <c s="36">
        <f>ROUND(G14*H14,6)</f>
      </c>
      <c r="L14" s="38">
        <v>0</v>
      </c>
      <c s="32">
        <f>ROUND(ROUND(L14,2)*ROUND(G14,3),2)</f>
      </c>
      <c s="36" t="s">
        <v>419</v>
      </c>
      <c>
        <f>(M14*21)/100</f>
      </c>
      <c t="s">
        <v>27</v>
      </c>
    </row>
    <row r="15" spans="1:5" ht="12.75">
      <c r="A15" s="35" t="s">
        <v>54</v>
      </c>
      <c r="E15" s="39" t="s">
        <v>2839</v>
      </c>
    </row>
    <row r="16" spans="1:5" ht="38.25">
      <c r="A16" s="35" t="s">
        <v>55</v>
      </c>
      <c r="E16" s="40" t="s">
        <v>4212</v>
      </c>
    </row>
    <row r="17" spans="1:5" ht="165.75">
      <c r="A17" t="s">
        <v>56</v>
      </c>
      <c r="E17" s="39" t="s">
        <v>3817</v>
      </c>
    </row>
    <row r="18" spans="1:16" ht="25.5">
      <c r="A18" t="s">
        <v>49</v>
      </c>
      <c s="34" t="s">
        <v>231</v>
      </c>
      <c s="34" t="s">
        <v>3285</v>
      </c>
      <c s="35" t="s">
        <v>3286</v>
      </c>
      <c s="6" t="s">
        <v>4213</v>
      </c>
      <c s="36" t="s">
        <v>2833</v>
      </c>
      <c s="37">
        <v>17</v>
      </c>
      <c s="36">
        <v>0</v>
      </c>
      <c s="36">
        <f>ROUND(G18*H18,6)</f>
      </c>
      <c r="L18" s="38">
        <v>0</v>
      </c>
      <c s="32">
        <f>ROUND(ROUND(L18,2)*ROUND(G18,3),2)</f>
      </c>
      <c s="36" t="s">
        <v>419</v>
      </c>
      <c>
        <f>(M18*21)/100</f>
      </c>
      <c t="s">
        <v>27</v>
      </c>
    </row>
    <row r="19" spans="1:5" ht="12.75">
      <c r="A19" s="35" t="s">
        <v>54</v>
      </c>
      <c r="E19" s="39" t="s">
        <v>2839</v>
      </c>
    </row>
    <row r="20" spans="1:5" ht="12.75">
      <c r="A20" s="35" t="s">
        <v>55</v>
      </c>
      <c r="E20" s="40" t="s">
        <v>4214</v>
      </c>
    </row>
    <row r="21" spans="1:5" ht="165.75">
      <c r="A21" t="s">
        <v>56</v>
      </c>
      <c r="E21" s="39" t="s">
        <v>3817</v>
      </c>
    </row>
    <row r="22" spans="1:16" ht="25.5">
      <c r="A22" t="s">
        <v>49</v>
      </c>
      <c s="34" t="s">
        <v>235</v>
      </c>
      <c s="34" t="s">
        <v>3100</v>
      </c>
      <c s="35" t="s">
        <v>3101</v>
      </c>
      <c s="6" t="s">
        <v>3822</v>
      </c>
      <c s="36" t="s">
        <v>2833</v>
      </c>
      <c s="37">
        <v>232.975</v>
      </c>
      <c s="36">
        <v>0</v>
      </c>
      <c s="36">
        <f>ROUND(G22*H22,6)</f>
      </c>
      <c r="L22" s="38">
        <v>0</v>
      </c>
      <c s="32">
        <f>ROUND(ROUND(L22,2)*ROUND(G22,3),2)</f>
      </c>
      <c s="36" t="s">
        <v>419</v>
      </c>
      <c>
        <f>(M22*21)/100</f>
      </c>
      <c t="s">
        <v>27</v>
      </c>
    </row>
    <row r="23" spans="1:5" ht="12.75">
      <c r="A23" s="35" t="s">
        <v>54</v>
      </c>
      <c r="E23" s="39" t="s">
        <v>2839</v>
      </c>
    </row>
    <row r="24" spans="1:5" ht="12.75">
      <c r="A24" s="35" t="s">
        <v>55</v>
      </c>
      <c r="E24" s="40" t="s">
        <v>4215</v>
      </c>
    </row>
    <row r="25" spans="1:5" ht="165.75">
      <c r="A25" t="s">
        <v>56</v>
      </c>
      <c r="E25" s="39" t="s">
        <v>3817</v>
      </c>
    </row>
    <row r="26" spans="1:16" ht="25.5">
      <c r="A26" t="s">
        <v>49</v>
      </c>
      <c s="34" t="s">
        <v>239</v>
      </c>
      <c s="34" t="s">
        <v>3097</v>
      </c>
      <c s="35" t="s">
        <v>3098</v>
      </c>
      <c s="6" t="s">
        <v>3099</v>
      </c>
      <c s="36" t="s">
        <v>2833</v>
      </c>
      <c s="37">
        <v>939.442</v>
      </c>
      <c s="36">
        <v>0</v>
      </c>
      <c s="36">
        <f>ROUND(G26*H26,6)</f>
      </c>
      <c r="L26" s="38">
        <v>0</v>
      </c>
      <c s="32">
        <f>ROUND(ROUND(L26,2)*ROUND(G26,3),2)</f>
      </c>
      <c s="36" t="s">
        <v>419</v>
      </c>
      <c>
        <f>(M26*21)/100</f>
      </c>
      <c t="s">
        <v>27</v>
      </c>
    </row>
    <row r="27" spans="1:5" ht="12.75">
      <c r="A27" s="35" t="s">
        <v>54</v>
      </c>
      <c r="E27" s="39" t="s">
        <v>2839</v>
      </c>
    </row>
    <row r="28" spans="1:5" ht="38.25">
      <c r="A28" s="35" t="s">
        <v>55</v>
      </c>
      <c r="E28" s="40" t="s">
        <v>4216</v>
      </c>
    </row>
    <row r="29" spans="1:5" ht="165.75">
      <c r="A29" t="s">
        <v>56</v>
      </c>
      <c r="E29" s="39" t="s">
        <v>2835</v>
      </c>
    </row>
    <row r="30" spans="1:13" ht="12.75">
      <c r="A30" t="s">
        <v>46</v>
      </c>
      <c r="C30" s="31" t="s">
        <v>47</v>
      </c>
      <c r="E30" s="33" t="s">
        <v>48</v>
      </c>
      <c r="J30" s="32">
        <f>0</f>
      </c>
      <c s="32">
        <f>0</f>
      </c>
      <c s="32">
        <f>0+L31+L35+L39+L43+L47</f>
      </c>
      <c s="32">
        <f>0+M31+M35+M39+M43+M47</f>
      </c>
    </row>
    <row r="31" spans="1:16" ht="12.75">
      <c r="A31" t="s">
        <v>49</v>
      </c>
      <c s="34" t="s">
        <v>27</v>
      </c>
      <c s="34" t="s">
        <v>4217</v>
      </c>
      <c s="35" t="s">
        <v>5</v>
      </c>
      <c s="6" t="s">
        <v>4218</v>
      </c>
      <c s="36" t="s">
        <v>52</v>
      </c>
      <c s="37">
        <v>170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56</v>
      </c>
      <c r="E34" s="39" t="s">
        <v>3291</v>
      </c>
    </row>
    <row r="35" spans="1:16" ht="12.75">
      <c r="A35" t="s">
        <v>49</v>
      </c>
      <c s="34" t="s">
        <v>26</v>
      </c>
      <c s="34" t="s">
        <v>4219</v>
      </c>
      <c s="35" t="s">
        <v>5</v>
      </c>
      <c s="6" t="s">
        <v>4220</v>
      </c>
      <c s="36" t="s">
        <v>75</v>
      </c>
      <c s="37">
        <v>58</v>
      </c>
      <c s="36">
        <v>0</v>
      </c>
      <c s="36">
        <f>ROUND(G35*H35,6)</f>
      </c>
      <c r="L35" s="38">
        <v>0</v>
      </c>
      <c s="32">
        <f>ROUND(ROUND(L35,2)*ROUND(G35,3),2)</f>
      </c>
      <c s="36" t="s">
        <v>53</v>
      </c>
      <c>
        <f>(M35*21)/100</f>
      </c>
      <c t="s">
        <v>27</v>
      </c>
    </row>
    <row r="36" spans="1:5" ht="12.75">
      <c r="A36" s="35" t="s">
        <v>54</v>
      </c>
      <c r="E36" s="39" t="s">
        <v>5</v>
      </c>
    </row>
    <row r="37" spans="1:5" ht="12.75">
      <c r="A37" s="35" t="s">
        <v>55</v>
      </c>
      <c r="E37" s="40" t="s">
        <v>4221</v>
      </c>
    </row>
    <row r="38" spans="1:5" ht="63.75">
      <c r="A38" t="s">
        <v>56</v>
      </c>
      <c r="E38" s="39" t="s">
        <v>4222</v>
      </c>
    </row>
    <row r="39" spans="1:16" ht="12.75">
      <c r="A39" t="s">
        <v>49</v>
      </c>
      <c s="34" t="s">
        <v>65</v>
      </c>
      <c s="34" t="s">
        <v>3824</v>
      </c>
      <c s="35" t="s">
        <v>5</v>
      </c>
      <c s="6" t="s">
        <v>3825</v>
      </c>
      <c s="36" t="s">
        <v>60</v>
      </c>
      <c s="37">
        <v>1221.16</v>
      </c>
      <c s="36">
        <v>0</v>
      </c>
      <c s="36">
        <f>ROUND(G39*H39,6)</f>
      </c>
      <c r="L39" s="38">
        <v>0</v>
      </c>
      <c s="32">
        <f>ROUND(ROUND(L39,2)*ROUND(G39,3),2)</f>
      </c>
      <c s="36" t="s">
        <v>53</v>
      </c>
      <c>
        <f>(M39*21)/100</f>
      </c>
      <c t="s">
        <v>27</v>
      </c>
    </row>
    <row r="40" spans="1:5" ht="12.75">
      <c r="A40" s="35" t="s">
        <v>54</v>
      </c>
      <c r="E40" s="39" t="s">
        <v>3826</v>
      </c>
    </row>
    <row r="41" spans="1:5" ht="63.75">
      <c r="A41" s="35" t="s">
        <v>55</v>
      </c>
      <c r="E41" s="40" t="s">
        <v>4223</v>
      </c>
    </row>
    <row r="42" spans="1:5" ht="318.75">
      <c r="A42" t="s">
        <v>56</v>
      </c>
      <c r="E42" s="39" t="s">
        <v>4224</v>
      </c>
    </row>
    <row r="43" spans="1:16" ht="12.75">
      <c r="A43" t="s">
        <v>49</v>
      </c>
      <c s="34" t="s">
        <v>69</v>
      </c>
      <c s="34" t="s">
        <v>3829</v>
      </c>
      <c s="35" t="s">
        <v>5</v>
      </c>
      <c s="6" t="s">
        <v>3830</v>
      </c>
      <c s="36" t="s">
        <v>60</v>
      </c>
      <c s="37">
        <v>1236.106</v>
      </c>
      <c s="36">
        <v>0</v>
      </c>
      <c s="36">
        <f>ROUND(G43*H43,6)</f>
      </c>
      <c r="L43" s="38">
        <v>0</v>
      </c>
      <c s="32">
        <f>ROUND(ROUND(L43,2)*ROUND(G43,3),2)</f>
      </c>
      <c s="36" t="s">
        <v>53</v>
      </c>
      <c>
        <f>(M43*21)/100</f>
      </c>
      <c t="s">
        <v>27</v>
      </c>
    </row>
    <row r="44" spans="1:5" ht="12.75">
      <c r="A44" s="35" t="s">
        <v>54</v>
      </c>
      <c r="E44" s="39" t="s">
        <v>5</v>
      </c>
    </row>
    <row r="45" spans="1:5" ht="38.25">
      <c r="A45" s="35" t="s">
        <v>55</v>
      </c>
      <c r="E45" s="40" t="s">
        <v>4225</v>
      </c>
    </row>
    <row r="46" spans="1:5" ht="191.25">
      <c r="A46" t="s">
        <v>56</v>
      </c>
      <c r="E46" s="39" t="s">
        <v>4226</v>
      </c>
    </row>
    <row r="47" spans="1:16" ht="12.75">
      <c r="A47" t="s">
        <v>49</v>
      </c>
      <c s="34" t="s">
        <v>72</v>
      </c>
      <c s="34" t="s">
        <v>3833</v>
      </c>
      <c s="35" t="s">
        <v>5</v>
      </c>
      <c s="6" t="s">
        <v>3834</v>
      </c>
      <c s="36" t="s">
        <v>60</v>
      </c>
      <c s="37">
        <v>465.37</v>
      </c>
      <c s="36">
        <v>0</v>
      </c>
      <c s="36">
        <f>ROUND(G47*H47,6)</f>
      </c>
      <c r="L47" s="38">
        <v>0</v>
      </c>
      <c s="32">
        <f>ROUND(ROUND(L47,2)*ROUND(G47,3),2)</f>
      </c>
      <c s="36" t="s">
        <v>53</v>
      </c>
      <c>
        <f>(M47*21)/100</f>
      </c>
      <c t="s">
        <v>27</v>
      </c>
    </row>
    <row r="48" spans="1:5" ht="12.75">
      <c r="A48" s="35" t="s">
        <v>54</v>
      </c>
      <c r="E48" s="39" t="s">
        <v>5</v>
      </c>
    </row>
    <row r="49" spans="1:5" ht="12.75">
      <c r="A49" s="35" t="s">
        <v>55</v>
      </c>
      <c r="E49" s="40" t="s">
        <v>4227</v>
      </c>
    </row>
    <row r="50" spans="1:5" ht="293.25">
      <c r="A50" t="s">
        <v>56</v>
      </c>
      <c r="E50" s="39" t="s">
        <v>4228</v>
      </c>
    </row>
    <row r="51" spans="1:13" ht="12.75">
      <c r="A51" t="s">
        <v>46</v>
      </c>
      <c r="C51" s="31" t="s">
        <v>27</v>
      </c>
      <c r="E51" s="33" t="s">
        <v>2416</v>
      </c>
      <c r="J51" s="32">
        <f>0</f>
      </c>
      <c s="32">
        <f>0</f>
      </c>
      <c s="32">
        <f>0+L52+L56+L60+L64+L68+L72+L76</f>
      </c>
      <c s="32">
        <f>0+M52+M56+M60+M64+M68+M72+M76</f>
      </c>
    </row>
    <row r="52" spans="1:16" ht="12.75">
      <c r="A52" t="s">
        <v>49</v>
      </c>
      <c s="34" t="s">
        <v>77</v>
      </c>
      <c s="34" t="s">
        <v>3336</v>
      </c>
      <c s="35" t="s">
        <v>5</v>
      </c>
      <c s="6" t="s">
        <v>3337</v>
      </c>
      <c s="36" t="s">
        <v>52</v>
      </c>
      <c s="37">
        <v>21.64</v>
      </c>
      <c s="36">
        <v>0</v>
      </c>
      <c s="36">
        <f>ROUND(G52*H52,6)</f>
      </c>
      <c r="L52" s="38">
        <v>0</v>
      </c>
      <c s="32">
        <f>ROUND(ROUND(L52,2)*ROUND(G52,3),2)</f>
      </c>
      <c s="36" t="s">
        <v>53</v>
      </c>
      <c>
        <f>(M52*21)/100</f>
      </c>
      <c t="s">
        <v>27</v>
      </c>
    </row>
    <row r="53" spans="1:5" ht="12.75">
      <c r="A53" s="35" t="s">
        <v>54</v>
      </c>
      <c r="E53" s="39" t="s">
        <v>5</v>
      </c>
    </row>
    <row r="54" spans="1:5" ht="38.25">
      <c r="A54" s="35" t="s">
        <v>55</v>
      </c>
      <c r="E54" s="40" t="s">
        <v>4229</v>
      </c>
    </row>
    <row r="55" spans="1:5" ht="25.5">
      <c r="A55" t="s">
        <v>56</v>
      </c>
      <c r="E55" s="39" t="s">
        <v>4230</v>
      </c>
    </row>
    <row r="56" spans="1:16" ht="12.75">
      <c r="A56" t="s">
        <v>49</v>
      </c>
      <c s="34" t="s">
        <v>82</v>
      </c>
      <c s="34" t="s">
        <v>3484</v>
      </c>
      <c s="35" t="s">
        <v>5</v>
      </c>
      <c s="6" t="s">
        <v>3485</v>
      </c>
      <c s="36" t="s">
        <v>2833</v>
      </c>
      <c s="37">
        <v>18.886</v>
      </c>
      <c s="36">
        <v>0</v>
      </c>
      <c s="36">
        <f>ROUND(G56*H56,6)</f>
      </c>
      <c r="L56" s="38">
        <v>0</v>
      </c>
      <c s="32">
        <f>ROUND(ROUND(L56,2)*ROUND(G56,3),2)</f>
      </c>
      <c s="36" t="s">
        <v>53</v>
      </c>
      <c>
        <f>(M56*21)/100</f>
      </c>
      <c t="s">
        <v>27</v>
      </c>
    </row>
    <row r="57" spans="1:5" ht="12.75">
      <c r="A57" s="35" t="s">
        <v>54</v>
      </c>
      <c r="E57" s="39" t="s">
        <v>5</v>
      </c>
    </row>
    <row r="58" spans="1:5" ht="165.75">
      <c r="A58" s="35" t="s">
        <v>55</v>
      </c>
      <c r="E58" s="40" t="s">
        <v>4231</v>
      </c>
    </row>
    <row r="59" spans="1:5" ht="38.25">
      <c r="A59" t="s">
        <v>56</v>
      </c>
      <c r="E59" s="39" t="s">
        <v>3838</v>
      </c>
    </row>
    <row r="60" spans="1:16" ht="12.75">
      <c r="A60" t="s">
        <v>49</v>
      </c>
      <c s="34" t="s">
        <v>86</v>
      </c>
      <c s="34" t="s">
        <v>3489</v>
      </c>
      <c s="35" t="s">
        <v>5</v>
      </c>
      <c s="6" t="s">
        <v>3490</v>
      </c>
      <c s="36" t="s">
        <v>52</v>
      </c>
      <c s="37">
        <v>152</v>
      </c>
      <c s="36">
        <v>0</v>
      </c>
      <c s="36">
        <f>ROUND(G60*H60,6)</f>
      </c>
      <c r="L60" s="38">
        <v>0</v>
      </c>
      <c s="32">
        <f>ROUND(ROUND(L60,2)*ROUND(G60,3),2)</f>
      </c>
      <c s="36" t="s">
        <v>53</v>
      </c>
      <c>
        <f>(M60*21)/100</f>
      </c>
      <c t="s">
        <v>27</v>
      </c>
    </row>
    <row r="61" spans="1:5" ht="12.75">
      <c r="A61" s="35" t="s">
        <v>54</v>
      </c>
      <c r="E61" s="39" t="s">
        <v>5</v>
      </c>
    </row>
    <row r="62" spans="1:5" ht="12.75">
      <c r="A62" s="35" t="s">
        <v>55</v>
      </c>
      <c r="E62" s="40" t="s">
        <v>4232</v>
      </c>
    </row>
    <row r="63" spans="1:5" ht="25.5">
      <c r="A63" t="s">
        <v>56</v>
      </c>
      <c r="E63" s="39" t="s">
        <v>3492</v>
      </c>
    </row>
    <row r="64" spans="1:16" ht="12.75">
      <c r="A64" t="s">
        <v>49</v>
      </c>
      <c s="34" t="s">
        <v>90</v>
      </c>
      <c s="34" t="s">
        <v>3844</v>
      </c>
      <c s="35" t="s">
        <v>5</v>
      </c>
      <c s="6" t="s">
        <v>3845</v>
      </c>
      <c s="36" t="s">
        <v>75</v>
      </c>
      <c s="37">
        <v>119</v>
      </c>
      <c s="36">
        <v>0</v>
      </c>
      <c s="36">
        <f>ROUND(G64*H64,6)</f>
      </c>
      <c r="L64" s="38">
        <v>0</v>
      </c>
      <c s="32">
        <f>ROUND(ROUND(L64,2)*ROUND(G64,3),2)</f>
      </c>
      <c s="36" t="s">
        <v>53</v>
      </c>
      <c>
        <f>(M64*21)/100</f>
      </c>
      <c t="s">
        <v>27</v>
      </c>
    </row>
    <row r="65" spans="1:5" ht="12.75">
      <c r="A65" s="35" t="s">
        <v>54</v>
      </c>
      <c r="E65" s="39" t="s">
        <v>5</v>
      </c>
    </row>
    <row r="66" spans="1:5" ht="51">
      <c r="A66" s="35" t="s">
        <v>55</v>
      </c>
      <c r="E66" s="40" t="s">
        <v>4233</v>
      </c>
    </row>
    <row r="67" spans="1:5" ht="191.25">
      <c r="A67" t="s">
        <v>56</v>
      </c>
      <c r="E67" s="39" t="s">
        <v>4234</v>
      </c>
    </row>
    <row r="68" spans="1:16" ht="25.5">
      <c r="A68" t="s">
        <v>49</v>
      </c>
      <c s="34" t="s">
        <v>94</v>
      </c>
      <c s="34" t="s">
        <v>4235</v>
      </c>
      <c s="35" t="s">
        <v>5</v>
      </c>
      <c s="6" t="s">
        <v>4236</v>
      </c>
      <c s="36" t="s">
        <v>80</v>
      </c>
      <c s="37">
        <v>198</v>
      </c>
      <c s="36">
        <v>0</v>
      </c>
      <c s="36">
        <f>ROUND(G68*H68,6)</f>
      </c>
      <c r="L68" s="38">
        <v>0</v>
      </c>
      <c s="32">
        <f>ROUND(ROUND(L68,2)*ROUND(G68,3),2)</f>
      </c>
      <c s="36" t="s">
        <v>53</v>
      </c>
      <c>
        <f>(M68*21)/100</f>
      </c>
      <c t="s">
        <v>27</v>
      </c>
    </row>
    <row r="69" spans="1:5" ht="12.75">
      <c r="A69" s="35" t="s">
        <v>54</v>
      </c>
      <c r="E69" s="39" t="s">
        <v>4237</v>
      </c>
    </row>
    <row r="70" spans="1:5" ht="12.75">
      <c r="A70" s="35" t="s">
        <v>55</v>
      </c>
      <c r="E70" s="40" t="s">
        <v>4238</v>
      </c>
    </row>
    <row r="71" spans="1:5" ht="63.75">
      <c r="A71" t="s">
        <v>56</v>
      </c>
      <c r="E71" s="39" t="s">
        <v>4239</v>
      </c>
    </row>
    <row r="72" spans="1:16" ht="12.75">
      <c r="A72" t="s">
        <v>49</v>
      </c>
      <c s="34" t="s">
        <v>243</v>
      </c>
      <c s="34" t="s">
        <v>4240</v>
      </c>
      <c s="35" t="s">
        <v>5</v>
      </c>
      <c s="6" t="s">
        <v>4241</v>
      </c>
      <c s="36" t="s">
        <v>75</v>
      </c>
      <c s="37">
        <v>36</v>
      </c>
      <c s="36">
        <v>0</v>
      </c>
      <c s="36">
        <f>ROUND(G72*H72,6)</f>
      </c>
      <c r="L72" s="38">
        <v>0</v>
      </c>
      <c s="32">
        <f>ROUND(ROUND(L72,2)*ROUND(G72,3),2)</f>
      </c>
      <c s="36" t="s">
        <v>419</v>
      </c>
      <c>
        <f>(M72*21)/100</f>
      </c>
      <c t="s">
        <v>27</v>
      </c>
    </row>
    <row r="73" spans="1:5" ht="12.75">
      <c r="A73" s="35" t="s">
        <v>54</v>
      </c>
      <c r="E73" s="39" t="s">
        <v>5</v>
      </c>
    </row>
    <row r="74" spans="1:5" ht="12.75">
      <c r="A74" s="35" t="s">
        <v>55</v>
      </c>
      <c r="E74" s="40" t="s">
        <v>4242</v>
      </c>
    </row>
    <row r="75" spans="1:5" ht="344.25">
      <c r="A75" t="s">
        <v>56</v>
      </c>
      <c r="E75" s="39" t="s">
        <v>4243</v>
      </c>
    </row>
    <row r="76" spans="1:16" ht="25.5">
      <c r="A76" t="s">
        <v>49</v>
      </c>
      <c s="34" t="s">
        <v>247</v>
      </c>
      <c s="34" t="s">
        <v>4244</v>
      </c>
      <c s="35" t="s">
        <v>5</v>
      </c>
      <c s="6" t="s">
        <v>4236</v>
      </c>
      <c s="36" t="s">
        <v>80</v>
      </c>
      <c s="37">
        <v>260</v>
      </c>
      <c s="36">
        <v>0</v>
      </c>
      <c s="36">
        <f>ROUND(G76*H76,6)</f>
      </c>
      <c r="L76" s="38">
        <v>0</v>
      </c>
      <c s="32">
        <f>ROUND(ROUND(L76,2)*ROUND(G76,3),2)</f>
      </c>
      <c s="36" t="s">
        <v>419</v>
      </c>
      <c>
        <f>(M76*21)/100</f>
      </c>
      <c t="s">
        <v>27</v>
      </c>
    </row>
    <row r="77" spans="1:5" ht="12.75">
      <c r="A77" s="35" t="s">
        <v>54</v>
      </c>
      <c r="E77" s="39" t="s">
        <v>4245</v>
      </c>
    </row>
    <row r="78" spans="1:5" ht="12.75">
      <c r="A78" s="35" t="s">
        <v>55</v>
      </c>
      <c r="E78" s="40" t="s">
        <v>4246</v>
      </c>
    </row>
    <row r="79" spans="1:5" ht="63.75">
      <c r="A79" t="s">
        <v>56</v>
      </c>
      <c r="E79" s="39" t="s">
        <v>4247</v>
      </c>
    </row>
    <row r="80" spans="1:13" ht="12.75">
      <c r="A80" t="s">
        <v>46</v>
      </c>
      <c r="C80" s="31" t="s">
        <v>26</v>
      </c>
      <c r="E80" s="33" t="s">
        <v>3774</v>
      </c>
      <c r="J80" s="32">
        <f>0</f>
      </c>
      <c s="32">
        <f>0</f>
      </c>
      <c s="32">
        <f>0+L81+L85+L89+L93+L97</f>
      </c>
      <c s="32">
        <f>0+M81+M85+M89+M93+M97</f>
      </c>
    </row>
    <row r="81" spans="1:16" ht="12.75">
      <c r="A81" t="s">
        <v>49</v>
      </c>
      <c s="34" t="s">
        <v>98</v>
      </c>
      <c s="34" t="s">
        <v>4248</v>
      </c>
      <c s="35" t="s">
        <v>5</v>
      </c>
      <c s="6" t="s">
        <v>4249</v>
      </c>
      <c s="36" t="s">
        <v>60</v>
      </c>
      <c s="37">
        <v>6.846</v>
      </c>
      <c s="36">
        <v>0</v>
      </c>
      <c s="36">
        <f>ROUND(G81*H81,6)</f>
      </c>
      <c r="L81" s="38">
        <v>0</v>
      </c>
      <c s="32">
        <f>ROUND(ROUND(L81,2)*ROUND(G81,3),2)</f>
      </c>
      <c s="36" t="s">
        <v>53</v>
      </c>
      <c>
        <f>(M81*21)/100</f>
      </c>
      <c t="s">
        <v>27</v>
      </c>
    </row>
    <row r="82" spans="1:5" ht="25.5">
      <c r="A82" s="35" t="s">
        <v>54</v>
      </c>
      <c r="E82" s="39" t="s">
        <v>4250</v>
      </c>
    </row>
    <row r="83" spans="1:5" ht="12.75">
      <c r="A83" s="35" t="s">
        <v>55</v>
      </c>
      <c r="E83" s="40" t="s">
        <v>4251</v>
      </c>
    </row>
    <row r="84" spans="1:5" ht="382.5">
      <c r="A84" t="s">
        <v>56</v>
      </c>
      <c r="E84" s="39" t="s">
        <v>4252</v>
      </c>
    </row>
    <row r="85" spans="1:16" ht="12.75">
      <c r="A85" t="s">
        <v>49</v>
      </c>
      <c s="34" t="s">
        <v>103</v>
      </c>
      <c s="34" t="s">
        <v>4253</v>
      </c>
      <c s="35" t="s">
        <v>5</v>
      </c>
      <c s="6" t="s">
        <v>4254</v>
      </c>
      <c s="36" t="s">
        <v>60</v>
      </c>
      <c s="37">
        <v>9.6</v>
      </c>
      <c s="36">
        <v>0</v>
      </c>
      <c s="36">
        <f>ROUND(G85*H85,6)</f>
      </c>
      <c r="L85" s="38">
        <v>0</v>
      </c>
      <c s="32">
        <f>ROUND(ROUND(L85,2)*ROUND(G85,3),2)</f>
      </c>
      <c s="36" t="s">
        <v>53</v>
      </c>
      <c>
        <f>(M85*21)/100</f>
      </c>
      <c t="s">
        <v>27</v>
      </c>
    </row>
    <row r="86" spans="1:5" ht="12.75">
      <c r="A86" s="35" t="s">
        <v>54</v>
      </c>
      <c r="E86" s="39" t="s">
        <v>5</v>
      </c>
    </row>
    <row r="87" spans="1:5" ht="12.75">
      <c r="A87" s="35" t="s">
        <v>55</v>
      </c>
      <c r="E87" s="40" t="s">
        <v>4255</v>
      </c>
    </row>
    <row r="88" spans="1:5" ht="51">
      <c r="A88" t="s">
        <v>56</v>
      </c>
      <c r="E88" s="39" t="s">
        <v>4256</v>
      </c>
    </row>
    <row r="89" spans="1:16" ht="12.75">
      <c r="A89" t="s">
        <v>49</v>
      </c>
      <c s="34" t="s">
        <v>106</v>
      </c>
      <c s="34" t="s">
        <v>4257</v>
      </c>
      <c s="35" t="s">
        <v>5</v>
      </c>
      <c s="6" t="s">
        <v>4258</v>
      </c>
      <c s="36" t="s">
        <v>60</v>
      </c>
      <c s="37">
        <v>10</v>
      </c>
      <c s="36">
        <v>0</v>
      </c>
      <c s="36">
        <f>ROUND(G89*H89,6)</f>
      </c>
      <c r="L89" s="38">
        <v>0</v>
      </c>
      <c s="32">
        <f>ROUND(ROUND(L89,2)*ROUND(G89,3),2)</f>
      </c>
      <c s="36" t="s">
        <v>53</v>
      </c>
      <c>
        <f>(M89*21)/100</f>
      </c>
      <c t="s">
        <v>27</v>
      </c>
    </row>
    <row r="90" spans="1:5" ht="12.75">
      <c r="A90" s="35" t="s">
        <v>54</v>
      </c>
      <c r="E90" s="39" t="s">
        <v>4259</v>
      </c>
    </row>
    <row r="91" spans="1:5" ht="12.75">
      <c r="A91" s="35" t="s">
        <v>55</v>
      </c>
      <c r="E91" s="40" t="s">
        <v>4260</v>
      </c>
    </row>
    <row r="92" spans="1:5" ht="25.5">
      <c r="A92" t="s">
        <v>56</v>
      </c>
      <c r="E92" s="39" t="s">
        <v>4261</v>
      </c>
    </row>
    <row r="93" spans="1:16" ht="12.75">
      <c r="A93" t="s">
        <v>49</v>
      </c>
      <c s="34" t="s">
        <v>110</v>
      </c>
      <c s="34" t="s">
        <v>4262</v>
      </c>
      <c s="35" t="s">
        <v>5</v>
      </c>
      <c s="6" t="s">
        <v>4263</v>
      </c>
      <c s="36" t="s">
        <v>60</v>
      </c>
      <c s="37">
        <v>37.74</v>
      </c>
      <c s="36">
        <v>0</v>
      </c>
      <c s="36">
        <f>ROUND(G93*H93,6)</f>
      </c>
      <c r="L93" s="38">
        <v>0</v>
      </c>
      <c s="32">
        <f>ROUND(ROUND(L93,2)*ROUND(G93,3),2)</f>
      </c>
      <c s="36" t="s">
        <v>53</v>
      </c>
      <c>
        <f>(M93*21)/100</f>
      </c>
      <c t="s">
        <v>27</v>
      </c>
    </row>
    <row r="94" spans="1:5" ht="12.75">
      <c r="A94" s="35" t="s">
        <v>54</v>
      </c>
      <c r="E94" s="39" t="s">
        <v>5</v>
      </c>
    </row>
    <row r="95" spans="1:5" ht="63.75">
      <c r="A95" s="35" t="s">
        <v>55</v>
      </c>
      <c r="E95" s="40" t="s">
        <v>4264</v>
      </c>
    </row>
    <row r="96" spans="1:5" ht="369.75">
      <c r="A96" t="s">
        <v>56</v>
      </c>
      <c r="E96" s="39" t="s">
        <v>3344</v>
      </c>
    </row>
    <row r="97" spans="1:16" ht="12.75">
      <c r="A97" t="s">
        <v>49</v>
      </c>
      <c s="34" t="s">
        <v>113</v>
      </c>
      <c s="34" t="s">
        <v>4265</v>
      </c>
      <c s="35" t="s">
        <v>5</v>
      </c>
      <c s="6" t="s">
        <v>4266</v>
      </c>
      <c s="36" t="s">
        <v>2833</v>
      </c>
      <c s="37">
        <v>12.004</v>
      </c>
      <c s="36">
        <v>0</v>
      </c>
      <c s="36">
        <f>ROUND(G97*H97,6)</f>
      </c>
      <c r="L97" s="38">
        <v>0</v>
      </c>
      <c s="32">
        <f>ROUND(ROUND(L97,2)*ROUND(G97,3),2)</f>
      </c>
      <c s="36" t="s">
        <v>53</v>
      </c>
      <c>
        <f>(M97*21)/100</f>
      </c>
      <c t="s">
        <v>27</v>
      </c>
    </row>
    <row r="98" spans="1:5" ht="12.75">
      <c r="A98" s="35" t="s">
        <v>54</v>
      </c>
      <c r="E98" s="39" t="s">
        <v>5</v>
      </c>
    </row>
    <row r="99" spans="1:5" ht="38.25">
      <c r="A99" s="35" t="s">
        <v>55</v>
      </c>
      <c r="E99" s="40" t="s">
        <v>4267</v>
      </c>
    </row>
    <row r="100" spans="1:5" ht="267.75">
      <c r="A100" t="s">
        <v>56</v>
      </c>
      <c r="E100" s="39" t="s">
        <v>4268</v>
      </c>
    </row>
    <row r="101" spans="1:13" ht="12.75">
      <c r="A101" t="s">
        <v>46</v>
      </c>
      <c r="C101" s="31" t="s">
        <v>65</v>
      </c>
      <c r="E101" s="33" t="s">
        <v>3340</v>
      </c>
      <c r="J101" s="32">
        <f>0</f>
      </c>
      <c s="32">
        <f>0</f>
      </c>
      <c s="32">
        <f>0+L102+L106+L110+L114+L118+L122+L126+L130+L134+L138</f>
      </c>
      <c s="32">
        <f>0+M102+M106+M110+M114+M118+M122+M126+M130+M134+M138</f>
      </c>
    </row>
    <row r="102" spans="1:16" ht="12.75">
      <c r="A102" t="s">
        <v>49</v>
      </c>
      <c s="34" t="s">
        <v>117</v>
      </c>
      <c s="34" t="s">
        <v>4269</v>
      </c>
      <c s="35" t="s">
        <v>5</v>
      </c>
      <c s="6" t="s">
        <v>4270</v>
      </c>
      <c s="36" t="s">
        <v>60</v>
      </c>
      <c s="37">
        <v>70</v>
      </c>
      <c s="36">
        <v>0</v>
      </c>
      <c s="36">
        <f>ROUND(G102*H102,6)</f>
      </c>
      <c r="L102" s="38">
        <v>0</v>
      </c>
      <c s="32">
        <f>ROUND(ROUND(L102,2)*ROUND(G102,3),2)</f>
      </c>
      <c s="36" t="s">
        <v>53</v>
      </c>
      <c>
        <f>(M102*21)/100</f>
      </c>
      <c t="s">
        <v>27</v>
      </c>
    </row>
    <row r="103" spans="1:5" ht="12.75">
      <c r="A103" s="35" t="s">
        <v>54</v>
      </c>
      <c r="E103" s="39" t="s">
        <v>5</v>
      </c>
    </row>
    <row r="104" spans="1:5" ht="25.5">
      <c r="A104" s="35" t="s">
        <v>55</v>
      </c>
      <c r="E104" s="40" t="s">
        <v>4271</v>
      </c>
    </row>
    <row r="105" spans="1:5" ht="369.75">
      <c r="A105" t="s">
        <v>56</v>
      </c>
      <c r="E105" s="39" t="s">
        <v>3344</v>
      </c>
    </row>
    <row r="106" spans="1:16" ht="12.75">
      <c r="A106" t="s">
        <v>49</v>
      </c>
      <c s="34" t="s">
        <v>121</v>
      </c>
      <c s="34" t="s">
        <v>4272</v>
      </c>
      <c s="35" t="s">
        <v>5</v>
      </c>
      <c s="6" t="s">
        <v>4273</v>
      </c>
      <c s="36" t="s">
        <v>2833</v>
      </c>
      <c s="37">
        <v>12.105</v>
      </c>
      <c s="36">
        <v>0</v>
      </c>
      <c s="36">
        <f>ROUND(G106*H106,6)</f>
      </c>
      <c r="L106" s="38">
        <v>0</v>
      </c>
      <c s="32">
        <f>ROUND(ROUND(L106,2)*ROUND(G106,3),2)</f>
      </c>
      <c s="36" t="s">
        <v>53</v>
      </c>
      <c>
        <f>(M106*21)/100</f>
      </c>
      <c t="s">
        <v>27</v>
      </c>
    </row>
    <row r="107" spans="1:5" ht="12.75">
      <c r="A107" s="35" t="s">
        <v>54</v>
      </c>
      <c r="E107" s="39" t="s">
        <v>5</v>
      </c>
    </row>
    <row r="108" spans="1:5" ht="12.75">
      <c r="A108" s="35" t="s">
        <v>55</v>
      </c>
      <c r="E108" s="40" t="s">
        <v>4274</v>
      </c>
    </row>
    <row r="109" spans="1:5" ht="267.75">
      <c r="A109" t="s">
        <v>56</v>
      </c>
      <c r="E109" s="39" t="s">
        <v>4275</v>
      </c>
    </row>
    <row r="110" spans="1:16" ht="12.75">
      <c r="A110" t="s">
        <v>49</v>
      </c>
      <c s="34" t="s">
        <v>125</v>
      </c>
      <c s="34" t="s">
        <v>4276</v>
      </c>
      <c s="35" t="s">
        <v>5</v>
      </c>
      <c s="6" t="s">
        <v>4277</v>
      </c>
      <c s="36" t="s">
        <v>2833</v>
      </c>
      <c s="37">
        <v>46.747</v>
      </c>
      <c s="36">
        <v>0</v>
      </c>
      <c s="36">
        <f>ROUND(G110*H110,6)</f>
      </c>
      <c r="L110" s="38">
        <v>0</v>
      </c>
      <c s="32">
        <f>ROUND(ROUND(L110,2)*ROUND(G110,3),2)</f>
      </c>
      <c s="36" t="s">
        <v>53</v>
      </c>
      <c>
        <f>(M110*21)/100</f>
      </c>
      <c t="s">
        <v>27</v>
      </c>
    </row>
    <row r="111" spans="1:5" ht="12.75">
      <c r="A111" s="35" t="s">
        <v>54</v>
      </c>
      <c r="E111" s="39" t="s">
        <v>5</v>
      </c>
    </row>
    <row r="112" spans="1:5" ht="12.75">
      <c r="A112" s="35" t="s">
        <v>55</v>
      </c>
      <c r="E112" s="40" t="s">
        <v>4278</v>
      </c>
    </row>
    <row r="113" spans="1:5" ht="293.25">
      <c r="A113" t="s">
        <v>56</v>
      </c>
      <c r="E113" s="39" t="s">
        <v>4279</v>
      </c>
    </row>
    <row r="114" spans="1:16" ht="12.75">
      <c r="A114" t="s">
        <v>49</v>
      </c>
      <c s="34" t="s">
        <v>128</v>
      </c>
      <c s="34" t="s">
        <v>4280</v>
      </c>
      <c s="35" t="s">
        <v>5</v>
      </c>
      <c s="6" t="s">
        <v>4281</v>
      </c>
      <c s="36" t="s">
        <v>60</v>
      </c>
      <c s="37">
        <v>4.4</v>
      </c>
      <c s="36">
        <v>0</v>
      </c>
      <c s="36">
        <f>ROUND(G114*H114,6)</f>
      </c>
      <c r="L114" s="38">
        <v>0</v>
      </c>
      <c s="32">
        <f>ROUND(ROUND(L114,2)*ROUND(G114,3),2)</f>
      </c>
      <c s="36" t="s">
        <v>53</v>
      </c>
      <c>
        <f>(M114*21)/100</f>
      </c>
      <c t="s">
        <v>27</v>
      </c>
    </row>
    <row r="115" spans="1:5" ht="12.75">
      <c r="A115" s="35" t="s">
        <v>54</v>
      </c>
      <c r="E115" s="39" t="s">
        <v>4282</v>
      </c>
    </row>
    <row r="116" spans="1:5" ht="25.5">
      <c r="A116" s="35" t="s">
        <v>55</v>
      </c>
      <c r="E116" s="40" t="s">
        <v>4283</v>
      </c>
    </row>
    <row r="117" spans="1:5" ht="369.75">
      <c r="A117" t="s">
        <v>56</v>
      </c>
      <c r="E117" s="39" t="s">
        <v>3344</v>
      </c>
    </row>
    <row r="118" spans="1:16" ht="12.75">
      <c r="A118" t="s">
        <v>49</v>
      </c>
      <c s="34" t="s">
        <v>132</v>
      </c>
      <c s="34" t="s">
        <v>3863</v>
      </c>
      <c s="35" t="s">
        <v>5</v>
      </c>
      <c s="6" t="s">
        <v>3864</v>
      </c>
      <c s="36" t="s">
        <v>60</v>
      </c>
      <c s="37">
        <v>55.308</v>
      </c>
      <c s="36">
        <v>0</v>
      </c>
      <c s="36">
        <f>ROUND(G118*H118,6)</f>
      </c>
      <c r="L118" s="38">
        <v>0</v>
      </c>
      <c s="32">
        <f>ROUND(ROUND(L118,2)*ROUND(G118,3),2)</f>
      </c>
      <c s="36" t="s">
        <v>53</v>
      </c>
      <c>
        <f>(M118*21)/100</f>
      </c>
      <c t="s">
        <v>27</v>
      </c>
    </row>
    <row r="119" spans="1:5" ht="12.75">
      <c r="A119" s="35" t="s">
        <v>54</v>
      </c>
      <c r="E119" s="39" t="s">
        <v>4284</v>
      </c>
    </row>
    <row r="120" spans="1:5" ht="25.5">
      <c r="A120" s="35" t="s">
        <v>55</v>
      </c>
      <c r="E120" s="40" t="s">
        <v>4285</v>
      </c>
    </row>
    <row r="121" spans="1:5" ht="369.75">
      <c r="A121" t="s">
        <v>56</v>
      </c>
      <c r="E121" s="39" t="s">
        <v>3344</v>
      </c>
    </row>
    <row r="122" spans="1:16" ht="12.75">
      <c r="A122" t="s">
        <v>49</v>
      </c>
      <c s="34" t="s">
        <v>136</v>
      </c>
      <c s="34" t="s">
        <v>3357</v>
      </c>
      <c s="35" t="s">
        <v>5</v>
      </c>
      <c s="6" t="s">
        <v>3358</v>
      </c>
      <c s="36" t="s">
        <v>60</v>
      </c>
      <c s="37">
        <v>5.4</v>
      </c>
      <c s="36">
        <v>0</v>
      </c>
      <c s="36">
        <f>ROUND(G122*H122,6)</f>
      </c>
      <c r="L122" s="38">
        <v>0</v>
      </c>
      <c s="32">
        <f>ROUND(ROUND(L122,2)*ROUND(G122,3),2)</f>
      </c>
      <c s="36" t="s">
        <v>53</v>
      </c>
      <c>
        <f>(M122*21)/100</f>
      </c>
      <c t="s">
        <v>27</v>
      </c>
    </row>
    <row r="123" spans="1:5" ht="12.75">
      <c r="A123" s="35" t="s">
        <v>54</v>
      </c>
      <c r="E123" s="39" t="s">
        <v>4286</v>
      </c>
    </row>
    <row r="124" spans="1:5" ht="12.75">
      <c r="A124" s="35" t="s">
        <v>55</v>
      </c>
      <c r="E124" s="40" t="s">
        <v>4287</v>
      </c>
    </row>
    <row r="125" spans="1:5" ht="38.25">
      <c r="A125" t="s">
        <v>56</v>
      </c>
      <c r="E125" s="39" t="s">
        <v>3352</v>
      </c>
    </row>
    <row r="126" spans="1:16" ht="12.75">
      <c r="A126" t="s">
        <v>49</v>
      </c>
      <c s="34" t="s">
        <v>139</v>
      </c>
      <c s="34" t="s">
        <v>4288</v>
      </c>
      <c s="35" t="s">
        <v>5</v>
      </c>
      <c s="6" t="s">
        <v>4289</v>
      </c>
      <c s="36" t="s">
        <v>60</v>
      </c>
      <c s="37">
        <v>50.67</v>
      </c>
      <c s="36">
        <v>0</v>
      </c>
      <c s="36">
        <f>ROUND(G126*H126,6)</f>
      </c>
      <c r="L126" s="38">
        <v>0</v>
      </c>
      <c s="32">
        <f>ROUND(ROUND(L126,2)*ROUND(G126,3),2)</f>
      </c>
      <c s="36" t="s">
        <v>53</v>
      </c>
      <c>
        <f>(M126*21)/100</f>
      </c>
      <c t="s">
        <v>27</v>
      </c>
    </row>
    <row r="127" spans="1:5" ht="12.75">
      <c r="A127" s="35" t="s">
        <v>54</v>
      </c>
      <c r="E127" s="39" t="s">
        <v>4290</v>
      </c>
    </row>
    <row r="128" spans="1:5" ht="51">
      <c r="A128" s="35" t="s">
        <v>55</v>
      </c>
      <c r="E128" s="40" t="s">
        <v>4291</v>
      </c>
    </row>
    <row r="129" spans="1:5" ht="25.5">
      <c r="A129" t="s">
        <v>56</v>
      </c>
      <c r="E129" s="39" t="s">
        <v>4292</v>
      </c>
    </row>
    <row r="130" spans="1:16" ht="12.75">
      <c r="A130" t="s">
        <v>49</v>
      </c>
      <c s="34" t="s">
        <v>143</v>
      </c>
      <c s="34" t="s">
        <v>4293</v>
      </c>
      <c s="35" t="s">
        <v>5</v>
      </c>
      <c s="6" t="s">
        <v>4294</v>
      </c>
      <c s="36" t="s">
        <v>60</v>
      </c>
      <c s="37">
        <v>7.832</v>
      </c>
      <c s="36">
        <v>0</v>
      </c>
      <c s="36">
        <f>ROUND(G130*H130,6)</f>
      </c>
      <c r="L130" s="38">
        <v>0</v>
      </c>
      <c s="32">
        <f>ROUND(ROUND(L130,2)*ROUND(G130,3),2)</f>
      </c>
      <c s="36" t="s">
        <v>53</v>
      </c>
      <c>
        <f>(M130*21)/100</f>
      </c>
      <c t="s">
        <v>27</v>
      </c>
    </row>
    <row r="131" spans="1:5" ht="12.75">
      <c r="A131" s="35" t="s">
        <v>54</v>
      </c>
      <c r="E131" s="39" t="s">
        <v>4295</v>
      </c>
    </row>
    <row r="132" spans="1:5" ht="12.75">
      <c r="A132" s="35" t="s">
        <v>55</v>
      </c>
      <c r="E132" s="40" t="s">
        <v>4296</v>
      </c>
    </row>
    <row r="133" spans="1:5" ht="409.5">
      <c r="A133" t="s">
        <v>56</v>
      </c>
      <c r="E133" s="39" t="s">
        <v>4297</v>
      </c>
    </row>
    <row r="134" spans="1:16" ht="12.75">
      <c r="A134" t="s">
        <v>49</v>
      </c>
      <c s="34" t="s">
        <v>146</v>
      </c>
      <c s="34" t="s">
        <v>4298</v>
      </c>
      <c s="35" t="s">
        <v>5</v>
      </c>
      <c s="6" t="s">
        <v>4299</v>
      </c>
      <c s="36" t="s">
        <v>60</v>
      </c>
      <c s="37">
        <v>22.88</v>
      </c>
      <c s="36">
        <v>0</v>
      </c>
      <c s="36">
        <f>ROUND(G134*H134,6)</f>
      </c>
      <c r="L134" s="38">
        <v>0</v>
      </c>
      <c s="32">
        <f>ROUND(ROUND(L134,2)*ROUND(G134,3),2)</f>
      </c>
      <c s="36" t="s">
        <v>53</v>
      </c>
      <c>
        <f>(M134*21)/100</f>
      </c>
      <c t="s">
        <v>27</v>
      </c>
    </row>
    <row r="135" spans="1:5" ht="12.75">
      <c r="A135" s="35" t="s">
        <v>54</v>
      </c>
      <c r="E135" s="39" t="s">
        <v>5</v>
      </c>
    </row>
    <row r="136" spans="1:5" ht="12.75">
      <c r="A136" s="35" t="s">
        <v>55</v>
      </c>
      <c r="E136" s="40" t="s">
        <v>4300</v>
      </c>
    </row>
    <row r="137" spans="1:5" ht="51">
      <c r="A137" t="s">
        <v>56</v>
      </c>
      <c r="E137" s="39" t="s">
        <v>4301</v>
      </c>
    </row>
    <row r="138" spans="1:16" ht="12.75">
      <c r="A138" t="s">
        <v>49</v>
      </c>
      <c s="34" t="s">
        <v>787</v>
      </c>
      <c s="34" t="s">
        <v>3866</v>
      </c>
      <c s="35" t="s">
        <v>5</v>
      </c>
      <c s="6" t="s">
        <v>3867</v>
      </c>
      <c s="36" t="s">
        <v>60</v>
      </c>
      <c s="37">
        <v>8.592</v>
      </c>
      <c s="36">
        <v>0</v>
      </c>
      <c s="36">
        <f>ROUND(G138*H138,6)</f>
      </c>
      <c r="L138" s="38">
        <v>0</v>
      </c>
      <c s="32">
        <f>ROUND(ROUND(L138,2)*ROUND(G138,3),2)</f>
      </c>
      <c s="36" t="s">
        <v>53</v>
      </c>
      <c>
        <f>(M138*21)/100</f>
      </c>
      <c t="s">
        <v>27</v>
      </c>
    </row>
    <row r="139" spans="1:5" ht="12.75">
      <c r="A139" s="35" t="s">
        <v>54</v>
      </c>
      <c r="E139" s="39" t="s">
        <v>5</v>
      </c>
    </row>
    <row r="140" spans="1:5" ht="38.25">
      <c r="A140" s="35" t="s">
        <v>55</v>
      </c>
      <c r="E140" s="40" t="s">
        <v>4302</v>
      </c>
    </row>
    <row r="141" spans="1:5" ht="114.75">
      <c r="A141" t="s">
        <v>56</v>
      </c>
      <c r="E141" s="39" t="s">
        <v>4303</v>
      </c>
    </row>
    <row r="142" spans="1:13" ht="12.75">
      <c r="A142" t="s">
        <v>46</v>
      </c>
      <c r="C142" s="31" t="s">
        <v>69</v>
      </c>
      <c r="E142" s="33" t="s">
        <v>3104</v>
      </c>
      <c r="J142" s="32">
        <f>0</f>
      </c>
      <c s="32">
        <f>0</f>
      </c>
      <c s="32">
        <f>0+L143+L147</f>
      </c>
      <c s="32">
        <f>0+M143+M147</f>
      </c>
    </row>
    <row r="143" spans="1:16" ht="12.75">
      <c r="A143" t="s">
        <v>49</v>
      </c>
      <c s="34" t="s">
        <v>151</v>
      </c>
      <c s="34" t="s">
        <v>4304</v>
      </c>
      <c s="35" t="s">
        <v>5</v>
      </c>
      <c s="6" t="s">
        <v>4305</v>
      </c>
      <c s="36" t="s">
        <v>52</v>
      </c>
      <c s="37">
        <v>170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51">
      <c r="A146" t="s">
        <v>56</v>
      </c>
      <c r="E146" s="39" t="s">
        <v>4306</v>
      </c>
    </row>
    <row r="147" spans="1:16" ht="12.75">
      <c r="A147" t="s">
        <v>49</v>
      </c>
      <c s="34" t="s">
        <v>155</v>
      </c>
      <c s="34" t="s">
        <v>4307</v>
      </c>
      <c s="35" t="s">
        <v>5</v>
      </c>
      <c s="6" t="s">
        <v>4308</v>
      </c>
      <c s="36" t="s">
        <v>52</v>
      </c>
      <c s="37">
        <v>170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3400</v>
      </c>
    </row>
    <row r="151" spans="1:13" ht="12.75">
      <c r="A151" t="s">
        <v>46</v>
      </c>
      <c r="C151" s="31" t="s">
        <v>72</v>
      </c>
      <c r="E151" s="33" t="s">
        <v>633</v>
      </c>
      <c r="J151" s="32">
        <f>0</f>
      </c>
      <c s="32">
        <f>0</f>
      </c>
      <c s="32">
        <f>0+L152+L156</f>
      </c>
      <c s="32">
        <f>0+M152+M156</f>
      </c>
    </row>
    <row r="152" spans="1:16" ht="12.75">
      <c r="A152" t="s">
        <v>49</v>
      </c>
      <c s="34" t="s">
        <v>159</v>
      </c>
      <c s="34" t="s">
        <v>4309</v>
      </c>
      <c s="35" t="s">
        <v>5</v>
      </c>
      <c s="6" t="s">
        <v>4310</v>
      </c>
      <c s="36" t="s">
        <v>52</v>
      </c>
      <c s="37">
        <v>135</v>
      </c>
      <c s="36">
        <v>0</v>
      </c>
      <c s="36">
        <f>ROUND(G152*H152,6)</f>
      </c>
      <c r="L152" s="38">
        <v>0</v>
      </c>
      <c s="32">
        <f>ROUND(ROUND(L152,2)*ROUND(G152,3),2)</f>
      </c>
      <c s="36" t="s">
        <v>53</v>
      </c>
      <c>
        <f>(M152*21)/100</f>
      </c>
      <c t="s">
        <v>27</v>
      </c>
    </row>
    <row r="153" spans="1:5" ht="12.75">
      <c r="A153" s="35" t="s">
        <v>54</v>
      </c>
      <c r="E153" s="39" t="s">
        <v>5</v>
      </c>
    </row>
    <row r="154" spans="1:5" ht="12.75">
      <c r="A154" s="35" t="s">
        <v>55</v>
      </c>
      <c r="E154" s="40" t="s">
        <v>4311</v>
      </c>
    </row>
    <row r="155" spans="1:5" ht="89.25">
      <c r="A155" t="s">
        <v>56</v>
      </c>
      <c r="E155" s="39" t="s">
        <v>4312</v>
      </c>
    </row>
    <row r="156" spans="1:16" ht="12.75">
      <c r="A156" t="s">
        <v>49</v>
      </c>
      <c s="34" t="s">
        <v>251</v>
      </c>
      <c s="34" t="s">
        <v>4313</v>
      </c>
      <c s="35" t="s">
        <v>5</v>
      </c>
      <c s="6" t="s">
        <v>4314</v>
      </c>
      <c s="36" t="s">
        <v>52</v>
      </c>
      <c s="37">
        <v>8.408</v>
      </c>
      <c s="36">
        <v>0</v>
      </c>
      <c s="36">
        <f>ROUND(G156*H156,6)</f>
      </c>
      <c r="L156" s="38">
        <v>0</v>
      </c>
      <c s="32">
        <f>ROUND(ROUND(L156,2)*ROUND(G156,3),2)</f>
      </c>
      <c s="36" t="s">
        <v>419</v>
      </c>
      <c>
        <f>(M156*21)/100</f>
      </c>
      <c t="s">
        <v>27</v>
      </c>
    </row>
    <row r="157" spans="1:5" ht="25.5">
      <c r="A157" s="35" t="s">
        <v>54</v>
      </c>
      <c r="E157" s="39" t="s">
        <v>4315</v>
      </c>
    </row>
    <row r="158" spans="1:5" ht="12.75">
      <c r="A158" s="35" t="s">
        <v>55</v>
      </c>
      <c r="E158" s="40" t="s">
        <v>4316</v>
      </c>
    </row>
    <row r="159" spans="1:5" ht="76.5">
      <c r="A159" t="s">
        <v>56</v>
      </c>
      <c r="E159" s="39" t="s">
        <v>4317</v>
      </c>
    </row>
    <row r="160" spans="1:13" ht="12.75">
      <c r="A160" t="s">
        <v>46</v>
      </c>
      <c r="C160" s="31" t="s">
        <v>77</v>
      </c>
      <c r="E160" s="33" t="s">
        <v>1338</v>
      </c>
      <c r="J160" s="32">
        <f>0</f>
      </c>
      <c s="32">
        <f>0</f>
      </c>
      <c s="32">
        <f>0+L161+L165+L169+L173</f>
      </c>
      <c s="32">
        <f>0+M161+M165+M169+M173</f>
      </c>
    </row>
    <row r="161" spans="1:16" ht="12.75">
      <c r="A161" t="s">
        <v>49</v>
      </c>
      <c s="34" t="s">
        <v>163</v>
      </c>
      <c s="34" t="s">
        <v>4318</v>
      </c>
      <c s="35" t="s">
        <v>5</v>
      </c>
      <c s="6" t="s">
        <v>4319</v>
      </c>
      <c s="36" t="s">
        <v>52</v>
      </c>
      <c s="37">
        <v>343.4</v>
      </c>
      <c s="36">
        <v>0</v>
      </c>
      <c s="36">
        <f>ROUND(G161*H161,6)</f>
      </c>
      <c r="L161" s="38">
        <v>0</v>
      </c>
      <c s="32">
        <f>ROUND(ROUND(L161,2)*ROUND(G161,3),2)</f>
      </c>
      <c s="36" t="s">
        <v>53</v>
      </c>
      <c>
        <f>(M161*21)/100</f>
      </c>
      <c t="s">
        <v>27</v>
      </c>
    </row>
    <row r="162" spans="1:5" ht="12.75">
      <c r="A162" s="35" t="s">
        <v>54</v>
      </c>
      <c r="E162" s="39" t="s">
        <v>5</v>
      </c>
    </row>
    <row r="163" spans="1:5" ht="12.75">
      <c r="A163" s="35" t="s">
        <v>55</v>
      </c>
      <c r="E163" s="40" t="s">
        <v>4320</v>
      </c>
    </row>
    <row r="164" spans="1:5" ht="191.25">
      <c r="A164" t="s">
        <v>56</v>
      </c>
      <c r="E164" s="39" t="s">
        <v>4321</v>
      </c>
    </row>
    <row r="165" spans="1:16" ht="12.75">
      <c r="A165" t="s">
        <v>49</v>
      </c>
      <c s="34" t="s">
        <v>167</v>
      </c>
      <c s="34" t="s">
        <v>4322</v>
      </c>
      <c s="35" t="s">
        <v>5</v>
      </c>
      <c s="6" t="s">
        <v>4323</v>
      </c>
      <c s="36" t="s">
        <v>52</v>
      </c>
      <c s="37">
        <v>184.22</v>
      </c>
      <c s="36">
        <v>0</v>
      </c>
      <c s="36">
        <f>ROUND(G165*H165,6)</f>
      </c>
      <c r="L165" s="38">
        <v>0</v>
      </c>
      <c s="32">
        <f>ROUND(ROUND(L165,2)*ROUND(G165,3),2)</f>
      </c>
      <c s="36" t="s">
        <v>53</v>
      </c>
      <c>
        <f>(M165*21)/100</f>
      </c>
      <c t="s">
        <v>27</v>
      </c>
    </row>
    <row r="166" spans="1:5" ht="12.75">
      <c r="A166" s="35" t="s">
        <v>54</v>
      </c>
      <c r="E166" s="39" t="s">
        <v>5</v>
      </c>
    </row>
    <row r="167" spans="1:5" ht="12.75">
      <c r="A167" s="35" t="s">
        <v>55</v>
      </c>
      <c r="E167" s="40" t="s">
        <v>4324</v>
      </c>
    </row>
    <row r="168" spans="1:5" ht="204">
      <c r="A168" t="s">
        <v>56</v>
      </c>
      <c r="E168" s="39" t="s">
        <v>4325</v>
      </c>
    </row>
    <row r="169" spans="1:16" ht="12.75">
      <c r="A169" t="s">
        <v>49</v>
      </c>
      <c s="34" t="s">
        <v>171</v>
      </c>
      <c s="34" t="s">
        <v>4326</v>
      </c>
      <c s="35" t="s">
        <v>5</v>
      </c>
      <c s="6" t="s">
        <v>4327</v>
      </c>
      <c s="36" t="s">
        <v>52</v>
      </c>
      <c s="37">
        <v>343.4</v>
      </c>
      <c s="36">
        <v>0</v>
      </c>
      <c s="36">
        <f>ROUND(G169*H169,6)</f>
      </c>
      <c r="L169" s="38">
        <v>0</v>
      </c>
      <c s="32">
        <f>ROUND(ROUND(L169,2)*ROUND(G169,3),2)</f>
      </c>
      <c s="36" t="s">
        <v>53</v>
      </c>
      <c>
        <f>(M169*21)/100</f>
      </c>
      <c t="s">
        <v>27</v>
      </c>
    </row>
    <row r="170" spans="1:5" ht="12.75">
      <c r="A170" s="35" t="s">
        <v>54</v>
      </c>
      <c r="E170" s="39" t="s">
        <v>5</v>
      </c>
    </row>
    <row r="171" spans="1:5" ht="12.75">
      <c r="A171" s="35" t="s">
        <v>55</v>
      </c>
      <c r="E171" s="40" t="s">
        <v>4320</v>
      </c>
    </row>
    <row r="172" spans="1:5" ht="38.25">
      <c r="A172" t="s">
        <v>56</v>
      </c>
      <c r="E172" s="39" t="s">
        <v>4328</v>
      </c>
    </row>
    <row r="173" spans="1:16" ht="25.5">
      <c r="A173" t="s">
        <v>49</v>
      </c>
      <c s="34" t="s">
        <v>175</v>
      </c>
      <c s="34" t="s">
        <v>4329</v>
      </c>
      <c s="35" t="s">
        <v>5</v>
      </c>
      <c s="6" t="s">
        <v>4330</v>
      </c>
      <c s="36" t="s">
        <v>80</v>
      </c>
      <c s="37">
        <v>2</v>
      </c>
      <c s="36">
        <v>0</v>
      </c>
      <c s="36">
        <f>ROUND(G173*H173,6)</f>
      </c>
      <c r="L173" s="38">
        <v>0</v>
      </c>
      <c s="32">
        <f>ROUND(ROUND(L173,2)*ROUND(G173,3),2)</f>
      </c>
      <c s="36" t="s">
        <v>53</v>
      </c>
      <c>
        <f>(M173*21)/100</f>
      </c>
      <c t="s">
        <v>27</v>
      </c>
    </row>
    <row r="174" spans="1:5" ht="12.75">
      <c r="A174" s="35" t="s">
        <v>54</v>
      </c>
      <c r="E174" s="39" t="s">
        <v>4331</v>
      </c>
    </row>
    <row r="175" spans="1:5" ht="12.75">
      <c r="A175" s="35" t="s">
        <v>55</v>
      </c>
      <c r="E175" s="40" t="s">
        <v>5</v>
      </c>
    </row>
    <row r="176" spans="1:5" ht="114.75">
      <c r="A176" t="s">
        <v>56</v>
      </c>
      <c r="E176" s="39" t="s">
        <v>4332</v>
      </c>
    </row>
    <row r="177" spans="1:13" ht="12.75">
      <c r="A177" t="s">
        <v>46</v>
      </c>
      <c r="C177" s="31" t="s">
        <v>82</v>
      </c>
      <c r="E177" s="33" t="s">
        <v>2448</v>
      </c>
      <c r="J177" s="32">
        <f>0</f>
      </c>
      <c s="32">
        <f>0</f>
      </c>
      <c s="32">
        <f>0+L178+L182</f>
      </c>
      <c s="32">
        <f>0+M178+M182</f>
      </c>
    </row>
    <row r="178" spans="1:16" ht="12.75">
      <c r="A178" t="s">
        <v>49</v>
      </c>
      <c s="34" t="s">
        <v>179</v>
      </c>
      <c s="34" t="s">
        <v>4333</v>
      </c>
      <c s="35" t="s">
        <v>5</v>
      </c>
      <c s="6" t="s">
        <v>4334</v>
      </c>
      <c s="36" t="s">
        <v>75</v>
      </c>
      <c s="37">
        <v>32</v>
      </c>
      <c s="36">
        <v>0</v>
      </c>
      <c s="36">
        <f>ROUND(G178*H178,6)</f>
      </c>
      <c r="L178" s="38">
        <v>0</v>
      </c>
      <c s="32">
        <f>ROUND(ROUND(L178,2)*ROUND(G178,3),2)</f>
      </c>
      <c s="36" t="s">
        <v>53</v>
      </c>
      <c>
        <f>(M178*21)/100</f>
      </c>
      <c t="s">
        <v>27</v>
      </c>
    </row>
    <row r="179" spans="1:5" ht="12.75">
      <c r="A179" s="35" t="s">
        <v>54</v>
      </c>
      <c r="E179" s="39" t="s">
        <v>5</v>
      </c>
    </row>
    <row r="180" spans="1:5" ht="25.5">
      <c r="A180" s="35" t="s">
        <v>55</v>
      </c>
      <c r="E180" s="40" t="s">
        <v>4335</v>
      </c>
    </row>
    <row r="181" spans="1:5" ht="267.75">
      <c r="A181" t="s">
        <v>56</v>
      </c>
      <c r="E181" s="39" t="s">
        <v>4336</v>
      </c>
    </row>
    <row r="182" spans="1:16" ht="12.75">
      <c r="A182" t="s">
        <v>49</v>
      </c>
      <c s="34" t="s">
        <v>183</v>
      </c>
      <c s="34" t="s">
        <v>4337</v>
      </c>
      <c s="35" t="s">
        <v>5</v>
      </c>
      <c s="6" t="s">
        <v>4338</v>
      </c>
      <c s="36" t="s">
        <v>75</v>
      </c>
      <c s="37">
        <v>44.2</v>
      </c>
      <c s="36">
        <v>0</v>
      </c>
      <c s="36">
        <f>ROUND(G182*H182,6)</f>
      </c>
      <c r="L182" s="38">
        <v>0</v>
      </c>
      <c s="32">
        <f>ROUND(ROUND(L182,2)*ROUND(G182,3),2)</f>
      </c>
      <c s="36" t="s">
        <v>53</v>
      </c>
      <c>
        <f>(M182*21)/100</f>
      </c>
      <c t="s">
        <v>27</v>
      </c>
    </row>
    <row r="183" spans="1:5" ht="12.75">
      <c r="A183" s="35" t="s">
        <v>54</v>
      </c>
      <c r="E183" s="39" t="s">
        <v>5</v>
      </c>
    </row>
    <row r="184" spans="1:5" ht="12.75">
      <c r="A184" s="35" t="s">
        <v>55</v>
      </c>
      <c r="E184" s="40" t="s">
        <v>4339</v>
      </c>
    </row>
    <row r="185" spans="1:5" ht="242.25">
      <c r="A185" t="s">
        <v>56</v>
      </c>
      <c r="E185" s="39" t="s">
        <v>4340</v>
      </c>
    </row>
    <row r="186" spans="1:13" ht="12.75">
      <c r="A186" t="s">
        <v>46</v>
      </c>
      <c r="C186" s="31" t="s">
        <v>86</v>
      </c>
      <c r="E186" s="33" t="s">
        <v>2079</v>
      </c>
      <c r="J186" s="32">
        <f>0</f>
      </c>
      <c s="32">
        <f>0</f>
      </c>
      <c s="32">
        <f>0+L187+L191+L195+L199+L203+L207+L211+L215+L219+L223+L227</f>
      </c>
      <c s="32">
        <f>0+M187+M191+M195+M199+M203+M207+M211+M215+M219+M223+M227</f>
      </c>
    </row>
    <row r="187" spans="1:16" ht="12.75">
      <c r="A187" t="s">
        <v>49</v>
      </c>
      <c s="34" t="s">
        <v>187</v>
      </c>
      <c s="34" t="s">
        <v>4341</v>
      </c>
      <c s="35" t="s">
        <v>5</v>
      </c>
      <c s="6" t="s">
        <v>4342</v>
      </c>
      <c s="36" t="s">
        <v>75</v>
      </c>
      <c s="37">
        <v>51.22</v>
      </c>
      <c s="36">
        <v>0</v>
      </c>
      <c s="36">
        <f>ROUND(G187*H187,6)</f>
      </c>
      <c r="L187" s="38">
        <v>0</v>
      </c>
      <c s="32">
        <f>ROUND(ROUND(L187,2)*ROUND(G187,3),2)</f>
      </c>
      <c s="36" t="s">
        <v>53</v>
      </c>
      <c>
        <f>(M187*21)/100</f>
      </c>
      <c t="s">
        <v>27</v>
      </c>
    </row>
    <row r="188" spans="1:5" ht="12.75">
      <c r="A188" s="35" t="s">
        <v>54</v>
      </c>
      <c r="E188" s="39" t="s">
        <v>5</v>
      </c>
    </row>
    <row r="189" spans="1:5" ht="12.75">
      <c r="A189" s="35" t="s">
        <v>55</v>
      </c>
      <c r="E189" s="40" t="s">
        <v>4343</v>
      </c>
    </row>
    <row r="190" spans="1:5" ht="63.75">
      <c r="A190" t="s">
        <v>56</v>
      </c>
      <c r="E190" s="39" t="s">
        <v>4344</v>
      </c>
    </row>
    <row r="191" spans="1:16" ht="12.75">
      <c r="A191" t="s">
        <v>49</v>
      </c>
      <c s="34" t="s">
        <v>191</v>
      </c>
      <c s="34" t="s">
        <v>4345</v>
      </c>
      <c s="35" t="s">
        <v>5</v>
      </c>
      <c s="6" t="s">
        <v>4346</v>
      </c>
      <c s="36" t="s">
        <v>75</v>
      </c>
      <c s="37">
        <v>51.22</v>
      </c>
      <c s="36">
        <v>0</v>
      </c>
      <c s="36">
        <f>ROUND(G191*H191,6)</f>
      </c>
      <c r="L191" s="38">
        <v>0</v>
      </c>
      <c s="32">
        <f>ROUND(ROUND(L191,2)*ROUND(G191,3),2)</f>
      </c>
      <c s="36" t="s">
        <v>53</v>
      </c>
      <c>
        <f>(M191*21)/100</f>
      </c>
      <c t="s">
        <v>27</v>
      </c>
    </row>
    <row r="192" spans="1:5" ht="12.75">
      <c r="A192" s="35" t="s">
        <v>54</v>
      </c>
      <c r="E192" s="39" t="s">
        <v>5</v>
      </c>
    </row>
    <row r="193" spans="1:5" ht="12.75">
      <c r="A193" s="35" t="s">
        <v>55</v>
      </c>
      <c r="E193" s="40" t="s">
        <v>4343</v>
      </c>
    </row>
    <row r="194" spans="1:5" ht="38.25">
      <c r="A194" t="s">
        <v>56</v>
      </c>
      <c r="E194" s="39" t="s">
        <v>4127</v>
      </c>
    </row>
    <row r="195" spans="1:16" ht="25.5">
      <c r="A195" t="s">
        <v>49</v>
      </c>
      <c s="34" t="s">
        <v>195</v>
      </c>
      <c s="34" t="s">
        <v>4347</v>
      </c>
      <c s="35" t="s">
        <v>5</v>
      </c>
      <c s="6" t="s">
        <v>4348</v>
      </c>
      <c s="36" t="s">
        <v>80</v>
      </c>
      <c s="37">
        <v>2</v>
      </c>
      <c s="36">
        <v>0</v>
      </c>
      <c s="36">
        <f>ROUND(G195*H195,6)</f>
      </c>
      <c r="L195" s="38">
        <v>0</v>
      </c>
      <c s="32">
        <f>ROUND(ROUND(L195,2)*ROUND(G195,3),2)</f>
      </c>
      <c s="36" t="s">
        <v>53</v>
      </c>
      <c>
        <f>(M195*21)/100</f>
      </c>
      <c t="s">
        <v>27</v>
      </c>
    </row>
    <row r="196" spans="1:5" ht="12.75">
      <c r="A196" s="35" t="s">
        <v>54</v>
      </c>
      <c r="E196" s="39" t="s">
        <v>4349</v>
      </c>
    </row>
    <row r="197" spans="1:5" ht="12.75">
      <c r="A197" s="35" t="s">
        <v>55</v>
      </c>
      <c r="E197" s="40" t="s">
        <v>5</v>
      </c>
    </row>
    <row r="198" spans="1:5" ht="25.5">
      <c r="A198" t="s">
        <v>56</v>
      </c>
      <c r="E198" s="39" t="s">
        <v>4350</v>
      </c>
    </row>
    <row r="199" spans="1:16" ht="12.75">
      <c r="A199" t="s">
        <v>49</v>
      </c>
      <c s="34" t="s">
        <v>199</v>
      </c>
      <c s="34" t="s">
        <v>4351</v>
      </c>
      <c s="35" t="s">
        <v>5</v>
      </c>
      <c s="6" t="s">
        <v>4352</v>
      </c>
      <c s="36" t="s">
        <v>52</v>
      </c>
      <c s="37">
        <v>13.16</v>
      </c>
      <c s="36">
        <v>0</v>
      </c>
      <c s="36">
        <f>ROUND(G199*H199,6)</f>
      </c>
      <c r="L199" s="38">
        <v>0</v>
      </c>
      <c s="32">
        <f>ROUND(ROUND(L199,2)*ROUND(G199,3),2)</f>
      </c>
      <c s="36" t="s">
        <v>53</v>
      </c>
      <c>
        <f>(M199*21)/100</f>
      </c>
      <c t="s">
        <v>27</v>
      </c>
    </row>
    <row r="200" spans="1:5" ht="12.75">
      <c r="A200" s="35" t="s">
        <v>54</v>
      </c>
      <c r="E200" s="39" t="s">
        <v>5</v>
      </c>
    </row>
    <row r="201" spans="1:5" ht="12.75">
      <c r="A201" s="35" t="s">
        <v>55</v>
      </c>
      <c r="E201" s="40" t="s">
        <v>4353</v>
      </c>
    </row>
    <row r="202" spans="1:5" ht="114.75">
      <c r="A202" t="s">
        <v>56</v>
      </c>
      <c r="E202" s="39" t="s">
        <v>4354</v>
      </c>
    </row>
    <row r="203" spans="1:16" ht="12.75">
      <c r="A203" t="s">
        <v>49</v>
      </c>
      <c s="34" t="s">
        <v>203</v>
      </c>
      <c s="34" t="s">
        <v>4355</v>
      </c>
      <c s="35" t="s">
        <v>5</v>
      </c>
      <c s="6" t="s">
        <v>4356</v>
      </c>
      <c s="36" t="s">
        <v>52</v>
      </c>
      <c s="37">
        <v>12.744</v>
      </c>
      <c s="36">
        <v>0</v>
      </c>
      <c s="36">
        <f>ROUND(G203*H203,6)</f>
      </c>
      <c r="L203" s="38">
        <v>0</v>
      </c>
      <c s="32">
        <f>ROUND(ROUND(L203,2)*ROUND(G203,3),2)</f>
      </c>
      <c s="36" t="s">
        <v>53</v>
      </c>
      <c>
        <f>(M203*21)/100</f>
      </c>
      <c t="s">
        <v>27</v>
      </c>
    </row>
    <row r="204" spans="1:5" ht="12.75">
      <c r="A204" s="35" t="s">
        <v>54</v>
      </c>
      <c r="E204" s="39" t="s">
        <v>4357</v>
      </c>
    </row>
    <row r="205" spans="1:5" ht="12.75">
      <c r="A205" s="35" t="s">
        <v>55</v>
      </c>
      <c r="E205" s="40" t="s">
        <v>4358</v>
      </c>
    </row>
    <row r="206" spans="1:5" ht="63.75">
      <c r="A206" t="s">
        <v>56</v>
      </c>
      <c r="E206" s="39" t="s">
        <v>4359</v>
      </c>
    </row>
    <row r="207" spans="1:16" ht="12.75">
      <c r="A207" t="s">
        <v>49</v>
      </c>
      <c s="34" t="s">
        <v>207</v>
      </c>
      <c s="34" t="s">
        <v>4360</v>
      </c>
      <c s="35" t="s">
        <v>5</v>
      </c>
      <c s="6" t="s">
        <v>4361</v>
      </c>
      <c s="36" t="s">
        <v>4036</v>
      </c>
      <c s="37">
        <v>708.04</v>
      </c>
      <c s="36">
        <v>0</v>
      </c>
      <c s="36">
        <f>ROUND(G207*H207,6)</f>
      </c>
      <c r="L207" s="38">
        <v>0</v>
      </c>
      <c s="32">
        <f>ROUND(ROUND(L207,2)*ROUND(G207,3),2)</f>
      </c>
      <c s="36" t="s">
        <v>53</v>
      </c>
      <c>
        <f>(M207*21)/100</f>
      </c>
      <c t="s">
        <v>27</v>
      </c>
    </row>
    <row r="208" spans="1:5" ht="12.75">
      <c r="A208" s="35" t="s">
        <v>54</v>
      </c>
      <c r="E208" s="39" t="s">
        <v>5</v>
      </c>
    </row>
    <row r="209" spans="1:5" ht="89.25">
      <c r="A209" s="35" t="s">
        <v>55</v>
      </c>
      <c r="E209" s="40" t="s">
        <v>4362</v>
      </c>
    </row>
    <row r="210" spans="1:5" ht="409.5">
      <c r="A210" t="s">
        <v>56</v>
      </c>
      <c r="E210" s="39" t="s">
        <v>4363</v>
      </c>
    </row>
    <row r="211" spans="1:16" ht="12.75">
      <c r="A211" t="s">
        <v>49</v>
      </c>
      <c s="34" t="s">
        <v>211</v>
      </c>
      <c s="34" t="s">
        <v>4364</v>
      </c>
      <c s="35" t="s">
        <v>5</v>
      </c>
      <c s="6" t="s">
        <v>4365</v>
      </c>
      <c s="36" t="s">
        <v>52</v>
      </c>
      <c s="37">
        <v>404</v>
      </c>
      <c s="36">
        <v>0</v>
      </c>
      <c s="36">
        <f>ROUND(G211*H211,6)</f>
      </c>
      <c r="L211" s="38">
        <v>0</v>
      </c>
      <c s="32">
        <f>ROUND(ROUND(L211,2)*ROUND(G211,3),2)</f>
      </c>
      <c s="36" t="s">
        <v>53</v>
      </c>
      <c>
        <f>(M211*21)/100</f>
      </c>
      <c t="s">
        <v>27</v>
      </c>
    </row>
    <row r="212" spans="1:5" ht="12.75">
      <c r="A212" s="35" t="s">
        <v>54</v>
      </c>
      <c r="E212" s="39" t="s">
        <v>5</v>
      </c>
    </row>
    <row r="213" spans="1:5" ht="12.75">
      <c r="A213" s="35" t="s">
        <v>55</v>
      </c>
      <c r="E213" s="40" t="s">
        <v>4311</v>
      </c>
    </row>
    <row r="214" spans="1:5" ht="25.5">
      <c r="A214" t="s">
        <v>56</v>
      </c>
      <c r="E214" s="39" t="s">
        <v>4366</v>
      </c>
    </row>
    <row r="215" spans="1:16" ht="12.75">
      <c r="A215" t="s">
        <v>49</v>
      </c>
      <c s="34" t="s">
        <v>215</v>
      </c>
      <c s="34" t="s">
        <v>4367</v>
      </c>
      <c s="35" t="s">
        <v>5</v>
      </c>
      <c s="6" t="s">
        <v>4368</v>
      </c>
      <c s="36" t="s">
        <v>4369</v>
      </c>
      <c s="37">
        <v>190.08</v>
      </c>
      <c s="36">
        <v>0</v>
      </c>
      <c s="36">
        <f>ROUND(G215*H215,6)</f>
      </c>
      <c r="L215" s="38">
        <v>0</v>
      </c>
      <c s="32">
        <f>ROUND(ROUND(L215,2)*ROUND(G215,3),2)</f>
      </c>
      <c s="36" t="s">
        <v>53</v>
      </c>
      <c>
        <f>(M215*21)/100</f>
      </c>
      <c t="s">
        <v>27</v>
      </c>
    </row>
    <row r="216" spans="1:5" ht="12.75">
      <c r="A216" s="35" t="s">
        <v>54</v>
      </c>
      <c r="E216" s="39" t="s">
        <v>5</v>
      </c>
    </row>
    <row r="217" spans="1:5" ht="12.75">
      <c r="A217" s="35" t="s">
        <v>55</v>
      </c>
      <c r="E217" s="40" t="s">
        <v>4370</v>
      </c>
    </row>
    <row r="218" spans="1:5" ht="25.5">
      <c r="A218" t="s">
        <v>56</v>
      </c>
      <c r="E218" s="39" t="s">
        <v>4371</v>
      </c>
    </row>
    <row r="219" spans="1:16" ht="12.75">
      <c r="A219" t="s">
        <v>49</v>
      </c>
      <c s="34" t="s">
        <v>219</v>
      </c>
      <c s="34" t="s">
        <v>3900</v>
      </c>
      <c s="35" t="s">
        <v>5</v>
      </c>
      <c s="6" t="s">
        <v>3901</v>
      </c>
      <c s="36" t="s">
        <v>60</v>
      </c>
      <c s="37">
        <v>93.19</v>
      </c>
      <c s="36">
        <v>0</v>
      </c>
      <c s="36">
        <f>ROUND(G219*H219,6)</f>
      </c>
      <c r="L219" s="38">
        <v>0</v>
      </c>
      <c s="32">
        <f>ROUND(ROUND(L219,2)*ROUND(G219,3),2)</f>
      </c>
      <c s="36" t="s">
        <v>53</v>
      </c>
      <c>
        <f>(M219*21)/100</f>
      </c>
      <c t="s">
        <v>27</v>
      </c>
    </row>
    <row r="220" spans="1:5" ht="12.75">
      <c r="A220" s="35" t="s">
        <v>54</v>
      </c>
      <c r="E220" s="39" t="s">
        <v>5</v>
      </c>
    </row>
    <row r="221" spans="1:5" ht="25.5">
      <c r="A221" s="35" t="s">
        <v>55</v>
      </c>
      <c r="E221" s="40" t="s">
        <v>4372</v>
      </c>
    </row>
    <row r="222" spans="1:5" ht="114.75">
      <c r="A222" t="s">
        <v>56</v>
      </c>
      <c r="E222" s="39" t="s">
        <v>4373</v>
      </c>
    </row>
    <row r="223" spans="1:16" ht="12.75">
      <c r="A223" t="s">
        <v>49</v>
      </c>
      <c s="34" t="s">
        <v>223</v>
      </c>
      <c s="34" t="s">
        <v>4374</v>
      </c>
      <c s="35" t="s">
        <v>5</v>
      </c>
      <c s="6" t="s">
        <v>4375</v>
      </c>
      <c s="36" t="s">
        <v>2833</v>
      </c>
      <c s="37">
        <v>13.623</v>
      </c>
      <c s="36">
        <v>0</v>
      </c>
      <c s="36">
        <f>ROUND(G223*H223,6)</f>
      </c>
      <c r="L223" s="38">
        <v>0</v>
      </c>
      <c s="32">
        <f>ROUND(ROUND(L223,2)*ROUND(G223,3),2)</f>
      </c>
      <c s="36" t="s">
        <v>53</v>
      </c>
      <c>
        <f>(M223*21)/100</f>
      </c>
      <c t="s">
        <v>27</v>
      </c>
    </row>
    <row r="224" spans="1:5" ht="12.75">
      <c r="A224" s="35" t="s">
        <v>54</v>
      </c>
      <c r="E224" s="39" t="s">
        <v>4376</v>
      </c>
    </row>
    <row r="225" spans="1:5" ht="12.75">
      <c r="A225" s="35" t="s">
        <v>55</v>
      </c>
      <c r="E225" s="40" t="s">
        <v>4377</v>
      </c>
    </row>
    <row r="226" spans="1:5" ht="114.75">
      <c r="A226" t="s">
        <v>56</v>
      </c>
      <c r="E226" s="39" t="s">
        <v>4378</v>
      </c>
    </row>
    <row r="227" spans="1:16" ht="12.75">
      <c r="A227" t="s">
        <v>49</v>
      </c>
      <c s="34" t="s">
        <v>255</v>
      </c>
      <c s="34" t="s">
        <v>3903</v>
      </c>
      <c s="35" t="s">
        <v>5</v>
      </c>
      <c s="6" t="s">
        <v>3904</v>
      </c>
      <c s="36" t="s">
        <v>80</v>
      </c>
      <c s="37">
        <v>1</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4381</v>
      </c>
      <c r="E8" s="30" t="s">
        <v>4380</v>
      </c>
      <c r="J8" s="29">
        <f>0+J9+J22+J43+J84+J101+J118+J131+J156+J181</f>
      </c>
      <c s="29">
        <f>0+K9+K22+K43+K84+K101+K118+K131+K156+K181</f>
      </c>
      <c s="29">
        <f>0+L9+L22+L43+L84+L101+L118+L131+L156+L181</f>
      </c>
      <c s="29">
        <f>0+M9+M22+M43+M84+M101+M118+M131+M156+M181</f>
      </c>
    </row>
    <row r="9" spans="1:13" ht="12.75">
      <c r="A9" t="s">
        <v>46</v>
      </c>
      <c r="C9" s="31" t="s">
        <v>667</v>
      </c>
      <c r="E9" s="33" t="s">
        <v>668</v>
      </c>
      <c r="J9" s="32">
        <f>0</f>
      </c>
      <c s="32">
        <f>0</f>
      </c>
      <c s="32">
        <f>0+L10+L14+L18</f>
      </c>
      <c s="32">
        <f>0+M10+M14+M18</f>
      </c>
    </row>
    <row r="10" spans="1:16" ht="25.5">
      <c r="A10" t="s">
        <v>49</v>
      </c>
      <c s="34" t="s">
        <v>203</v>
      </c>
      <c s="34" t="s">
        <v>3530</v>
      </c>
      <c s="35" t="s">
        <v>3531</v>
      </c>
      <c s="6" t="s">
        <v>3815</v>
      </c>
      <c s="36" t="s">
        <v>2833</v>
      </c>
      <c s="37">
        <v>3059.108</v>
      </c>
      <c s="36">
        <v>0</v>
      </c>
      <c s="36">
        <f>ROUND(G10*H10,6)</f>
      </c>
      <c r="L10" s="38">
        <v>0</v>
      </c>
      <c s="32">
        <f>ROUND(ROUND(L10,2)*ROUND(G10,3),2)</f>
      </c>
      <c s="36" t="s">
        <v>419</v>
      </c>
      <c>
        <f>(M10*21)/100</f>
      </c>
      <c t="s">
        <v>27</v>
      </c>
    </row>
    <row r="11" spans="1:5" ht="12.75">
      <c r="A11" s="35" t="s">
        <v>54</v>
      </c>
      <c r="E11" s="39" t="s">
        <v>2839</v>
      </c>
    </row>
    <row r="12" spans="1:5" ht="51">
      <c r="A12" s="35" t="s">
        <v>55</v>
      </c>
      <c r="E12" s="40" t="s">
        <v>4382</v>
      </c>
    </row>
    <row r="13" spans="1:5" ht="165.75">
      <c r="A13" t="s">
        <v>56</v>
      </c>
      <c r="E13" s="39" t="s">
        <v>4383</v>
      </c>
    </row>
    <row r="14" spans="1:16" ht="25.5">
      <c r="A14" t="s">
        <v>49</v>
      </c>
      <c s="34" t="s">
        <v>207</v>
      </c>
      <c s="34" t="s">
        <v>3100</v>
      </c>
      <c s="35" t="s">
        <v>3101</v>
      </c>
      <c s="6" t="s">
        <v>3822</v>
      </c>
      <c s="36" t="s">
        <v>2833</v>
      </c>
      <c s="37">
        <v>643.72</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4383</v>
      </c>
    </row>
    <row r="18" spans="1:16" ht="12.75">
      <c r="A18" t="s">
        <v>49</v>
      </c>
      <c s="34" t="s">
        <v>223</v>
      </c>
      <c s="34" t="s">
        <v>4384</v>
      </c>
      <c s="35" t="s">
        <v>5</v>
      </c>
      <c s="6" t="s">
        <v>4385</v>
      </c>
      <c s="36" t="s">
        <v>682</v>
      </c>
      <c s="37">
        <v>1</v>
      </c>
      <c s="36">
        <v>0</v>
      </c>
      <c s="36">
        <f>ROUND(G18*H18,6)</f>
      </c>
      <c r="L18" s="38">
        <v>0</v>
      </c>
      <c s="32">
        <f>ROUND(ROUND(L18,2)*ROUND(G18,3),2)</f>
      </c>
      <c s="36" t="s">
        <v>53</v>
      </c>
      <c>
        <f>(M18*21)/100</f>
      </c>
      <c t="s">
        <v>27</v>
      </c>
    </row>
    <row r="19" spans="1:5" ht="12.75">
      <c r="A19" s="35" t="s">
        <v>54</v>
      </c>
      <c r="E19" s="39" t="s">
        <v>4386</v>
      </c>
    </row>
    <row r="20" spans="1:5" ht="12.75">
      <c r="A20" s="35" t="s">
        <v>55</v>
      </c>
      <c r="E20" s="40" t="s">
        <v>5</v>
      </c>
    </row>
    <row r="21" spans="1:5" ht="12.75">
      <c r="A21" t="s">
        <v>56</v>
      </c>
      <c r="E21" s="39" t="s">
        <v>4211</v>
      </c>
    </row>
    <row r="22" spans="1:13" ht="12.75">
      <c r="A22" t="s">
        <v>46</v>
      </c>
      <c r="C22" s="31" t="s">
        <v>47</v>
      </c>
      <c r="E22" s="33" t="s">
        <v>48</v>
      </c>
      <c r="J22" s="32">
        <f>0</f>
      </c>
      <c s="32">
        <f>0</f>
      </c>
      <c s="32">
        <f>0+L23+L27+L31+L35+L39</f>
      </c>
      <c s="32">
        <f>0+M23+M27+M31+M35+M39</f>
      </c>
    </row>
    <row r="23" spans="1:16" ht="12.75">
      <c r="A23" t="s">
        <v>49</v>
      </c>
      <c s="34" t="s">
        <v>47</v>
      </c>
      <c s="34" t="s">
        <v>4219</v>
      </c>
      <c s="35" t="s">
        <v>5</v>
      </c>
      <c s="6" t="s">
        <v>4220</v>
      </c>
      <c s="36" t="s">
        <v>75</v>
      </c>
      <c s="37">
        <v>35.4</v>
      </c>
      <c s="36">
        <v>0</v>
      </c>
      <c s="36">
        <f>ROUND(G23*H23,6)</f>
      </c>
      <c r="L23" s="38">
        <v>0</v>
      </c>
      <c s="32">
        <f>ROUND(ROUND(L23,2)*ROUND(G23,3),2)</f>
      </c>
      <c s="36" t="s">
        <v>53</v>
      </c>
      <c>
        <f>(M23*21)/100</f>
      </c>
      <c t="s">
        <v>27</v>
      </c>
    </row>
    <row r="24" spans="1:5" ht="12.75">
      <c r="A24" s="35" t="s">
        <v>54</v>
      </c>
      <c r="E24" s="39" t="s">
        <v>4387</v>
      </c>
    </row>
    <row r="25" spans="1:5" ht="12.75">
      <c r="A25" s="35" t="s">
        <v>55</v>
      </c>
      <c r="E25" s="40" t="s">
        <v>5</v>
      </c>
    </row>
    <row r="26" spans="1:5" ht="63.75">
      <c r="A26" t="s">
        <v>56</v>
      </c>
      <c r="E26" s="39" t="s">
        <v>4388</v>
      </c>
    </row>
    <row r="27" spans="1:16" ht="12.75">
      <c r="A27" t="s">
        <v>49</v>
      </c>
      <c s="34" t="s">
        <v>27</v>
      </c>
      <c s="34" t="s">
        <v>4389</v>
      </c>
      <c s="35" t="s">
        <v>5</v>
      </c>
      <c s="6" t="s">
        <v>4390</v>
      </c>
      <c s="36" t="s">
        <v>75</v>
      </c>
      <c s="37">
        <v>49.2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63.75">
      <c r="A30" t="s">
        <v>56</v>
      </c>
      <c r="E30" s="39" t="s">
        <v>4388</v>
      </c>
    </row>
    <row r="31" spans="1:16" ht="12.75">
      <c r="A31" t="s">
        <v>49</v>
      </c>
      <c s="34" t="s">
        <v>26</v>
      </c>
      <c s="34" t="s">
        <v>3824</v>
      </c>
      <c s="35" t="s">
        <v>5</v>
      </c>
      <c s="6" t="s">
        <v>3825</v>
      </c>
      <c s="36" t="s">
        <v>60</v>
      </c>
      <c s="37">
        <v>1436.14</v>
      </c>
      <c s="36">
        <v>0</v>
      </c>
      <c s="36">
        <f>ROUND(G31*H31,6)</f>
      </c>
      <c r="L31" s="38">
        <v>0</v>
      </c>
      <c s="32">
        <f>ROUND(ROUND(L31,2)*ROUND(G31,3),2)</f>
      </c>
      <c s="36" t="s">
        <v>53</v>
      </c>
      <c>
        <f>(M31*21)/100</f>
      </c>
      <c t="s">
        <v>27</v>
      </c>
    </row>
    <row r="32" spans="1:5" ht="12.75">
      <c r="A32" s="35" t="s">
        <v>54</v>
      </c>
      <c r="E32" s="39" t="s">
        <v>3826</v>
      </c>
    </row>
    <row r="33" spans="1:5" ht="63.75">
      <c r="A33" s="35" t="s">
        <v>55</v>
      </c>
      <c r="E33" s="40" t="s">
        <v>4391</v>
      </c>
    </row>
    <row r="34" spans="1:5" ht="318.75">
      <c r="A34" t="s">
        <v>56</v>
      </c>
      <c r="E34" s="39" t="s">
        <v>4392</v>
      </c>
    </row>
    <row r="35" spans="1:16" ht="12.75">
      <c r="A35" t="s">
        <v>49</v>
      </c>
      <c s="34" t="s">
        <v>65</v>
      </c>
      <c s="34" t="s">
        <v>3829</v>
      </c>
      <c s="35" t="s">
        <v>5</v>
      </c>
      <c s="6" t="s">
        <v>3830</v>
      </c>
      <c s="36" t="s">
        <v>60</v>
      </c>
      <c s="37">
        <v>1610.057</v>
      </c>
      <c s="36">
        <v>0</v>
      </c>
      <c s="36">
        <f>ROUND(G35*H35,6)</f>
      </c>
      <c r="L35" s="38">
        <v>0</v>
      </c>
      <c s="32">
        <f>ROUND(ROUND(L35,2)*ROUND(G35,3),2)</f>
      </c>
      <c s="36" t="s">
        <v>53</v>
      </c>
      <c>
        <f>(M35*21)/100</f>
      </c>
      <c t="s">
        <v>27</v>
      </c>
    </row>
    <row r="36" spans="1:5" ht="12.75">
      <c r="A36" s="35" t="s">
        <v>54</v>
      </c>
      <c r="E36" s="39" t="s">
        <v>5</v>
      </c>
    </row>
    <row r="37" spans="1:5" ht="51">
      <c r="A37" s="35" t="s">
        <v>55</v>
      </c>
      <c r="E37" s="40" t="s">
        <v>4393</v>
      </c>
    </row>
    <row r="38" spans="1:5" ht="191.25">
      <c r="A38" t="s">
        <v>56</v>
      </c>
      <c r="E38" s="39" t="s">
        <v>4187</v>
      </c>
    </row>
    <row r="39" spans="1:16" ht="12.75">
      <c r="A39" t="s">
        <v>49</v>
      </c>
      <c s="34" t="s">
        <v>69</v>
      </c>
      <c s="34" t="s">
        <v>3833</v>
      </c>
      <c s="35" t="s">
        <v>5</v>
      </c>
      <c s="6" t="s">
        <v>3834</v>
      </c>
      <c s="36" t="s">
        <v>60</v>
      </c>
      <c s="37">
        <v>1238.1</v>
      </c>
      <c s="36">
        <v>0</v>
      </c>
      <c s="36">
        <f>ROUND(G39*H39,6)</f>
      </c>
      <c r="L39" s="38">
        <v>0</v>
      </c>
      <c s="32">
        <f>ROUND(ROUND(L39,2)*ROUND(G39,3),2)</f>
      </c>
      <c s="36" t="s">
        <v>53</v>
      </c>
      <c>
        <f>(M39*21)/100</f>
      </c>
      <c t="s">
        <v>27</v>
      </c>
    </row>
    <row r="40" spans="1:5" ht="12.75">
      <c r="A40" s="35" t="s">
        <v>54</v>
      </c>
      <c r="E40" s="39" t="s">
        <v>4394</v>
      </c>
    </row>
    <row r="41" spans="1:5" ht="63.75">
      <c r="A41" s="35" t="s">
        <v>55</v>
      </c>
      <c r="E41" s="40" t="s">
        <v>4395</v>
      </c>
    </row>
    <row r="42" spans="1:5" ht="306">
      <c r="A42" t="s">
        <v>56</v>
      </c>
      <c r="E42" s="39" t="s">
        <v>4396</v>
      </c>
    </row>
    <row r="43" spans="1:13" ht="12.75">
      <c r="A43" t="s">
        <v>46</v>
      </c>
      <c r="C43" s="31" t="s">
        <v>27</v>
      </c>
      <c r="E43" s="33" t="s">
        <v>2416</v>
      </c>
      <c r="J43" s="32">
        <f>0</f>
      </c>
      <c s="32">
        <f>0</f>
      </c>
      <c s="32">
        <f>0+L44+L48+L52+L56+L60+L64+L68+L72+L76+L80</f>
      </c>
      <c s="32">
        <f>0+M44+M48+M52+M56+M60+M64+M68+M72+M76+M80</f>
      </c>
    </row>
    <row r="44" spans="1:16" ht="12.75">
      <c r="A44" t="s">
        <v>49</v>
      </c>
      <c s="34" t="s">
        <v>82</v>
      </c>
      <c s="34" t="s">
        <v>3840</v>
      </c>
      <c s="35" t="s">
        <v>5</v>
      </c>
      <c s="6" t="s">
        <v>3841</v>
      </c>
      <c s="36" t="s">
        <v>75</v>
      </c>
      <c s="37">
        <v>145</v>
      </c>
      <c s="36">
        <v>0</v>
      </c>
      <c s="36">
        <f>ROUND(G44*H44,6)</f>
      </c>
      <c r="L44" s="38">
        <v>0</v>
      </c>
      <c s="32">
        <f>ROUND(ROUND(L44,2)*ROUND(G44,3),2)</f>
      </c>
      <c s="36" t="s">
        <v>53</v>
      </c>
      <c>
        <f>(M44*21)/100</f>
      </c>
      <c t="s">
        <v>27</v>
      </c>
    </row>
    <row r="45" spans="1:5" ht="12.75">
      <c r="A45" s="35" t="s">
        <v>54</v>
      </c>
      <c r="E45" s="39" t="s">
        <v>5</v>
      </c>
    </row>
    <row r="46" spans="1:5" ht="12.75">
      <c r="A46" s="35" t="s">
        <v>55</v>
      </c>
      <c r="E46" s="40" t="s">
        <v>4397</v>
      </c>
    </row>
    <row r="47" spans="1:5" ht="63.75">
      <c r="A47" t="s">
        <v>56</v>
      </c>
      <c r="E47" s="39" t="s">
        <v>4398</v>
      </c>
    </row>
    <row r="48" spans="1:16" ht="12.75">
      <c r="A48" t="s">
        <v>49</v>
      </c>
      <c s="34" t="s">
        <v>86</v>
      </c>
      <c s="34" t="s">
        <v>3844</v>
      </c>
      <c s="35" t="s">
        <v>5</v>
      </c>
      <c s="6" t="s">
        <v>3845</v>
      </c>
      <c s="36" t="s">
        <v>75</v>
      </c>
      <c s="37">
        <v>136.5</v>
      </c>
      <c s="36">
        <v>0</v>
      </c>
      <c s="36">
        <f>ROUND(G48*H48,6)</f>
      </c>
      <c r="L48" s="38">
        <v>0</v>
      </c>
      <c s="32">
        <f>ROUND(ROUND(L48,2)*ROUND(G48,3),2)</f>
      </c>
      <c s="36" t="s">
        <v>53</v>
      </c>
      <c>
        <f>(M48*21)/100</f>
      </c>
      <c t="s">
        <v>27</v>
      </c>
    </row>
    <row r="49" spans="1:5" ht="12.75">
      <c r="A49" s="35" t="s">
        <v>54</v>
      </c>
      <c r="E49" s="39" t="s">
        <v>5</v>
      </c>
    </row>
    <row r="50" spans="1:5" ht="25.5">
      <c r="A50" s="35" t="s">
        <v>55</v>
      </c>
      <c r="E50" s="40" t="s">
        <v>4399</v>
      </c>
    </row>
    <row r="51" spans="1:5" ht="191.25">
      <c r="A51" t="s">
        <v>56</v>
      </c>
      <c r="E51" s="39" t="s">
        <v>4400</v>
      </c>
    </row>
    <row r="52" spans="1:16" ht="12.75">
      <c r="A52" t="s">
        <v>49</v>
      </c>
      <c s="34" t="s">
        <v>90</v>
      </c>
      <c s="34" t="s">
        <v>3848</v>
      </c>
      <c s="35" t="s">
        <v>5</v>
      </c>
      <c s="6" t="s">
        <v>3849</v>
      </c>
      <c s="36" t="s">
        <v>60</v>
      </c>
      <c s="37">
        <v>9</v>
      </c>
      <c s="36">
        <v>0</v>
      </c>
      <c s="36">
        <f>ROUND(G52*H52,6)</f>
      </c>
      <c r="L52" s="38">
        <v>0</v>
      </c>
      <c s="32">
        <f>ROUND(ROUND(L52,2)*ROUND(G52,3),2)</f>
      </c>
      <c s="36" t="s">
        <v>53</v>
      </c>
      <c>
        <f>(M52*21)/100</f>
      </c>
      <c t="s">
        <v>27</v>
      </c>
    </row>
    <row r="53" spans="1:5" ht="12.75">
      <c r="A53" s="35" t="s">
        <v>54</v>
      </c>
      <c r="E53" s="39" t="s">
        <v>5</v>
      </c>
    </row>
    <row r="54" spans="1:5" ht="89.25">
      <c r="A54" s="35" t="s">
        <v>55</v>
      </c>
      <c r="E54" s="40" t="s">
        <v>4401</v>
      </c>
    </row>
    <row r="55" spans="1:5" ht="369.75">
      <c r="A55" t="s">
        <v>56</v>
      </c>
      <c r="E55" s="39" t="s">
        <v>4402</v>
      </c>
    </row>
    <row r="56" spans="1:16" ht="12.75">
      <c r="A56" t="s">
        <v>49</v>
      </c>
      <c s="34" t="s">
        <v>94</v>
      </c>
      <c s="34" t="s">
        <v>3668</v>
      </c>
      <c s="35" t="s">
        <v>5</v>
      </c>
      <c s="6" t="s">
        <v>3669</v>
      </c>
      <c s="36" t="s">
        <v>2833</v>
      </c>
      <c s="37">
        <v>6.334</v>
      </c>
      <c s="36">
        <v>0</v>
      </c>
      <c s="36">
        <f>ROUND(G56*H56,6)</f>
      </c>
      <c r="L56" s="38">
        <v>0</v>
      </c>
      <c s="32">
        <f>ROUND(ROUND(L56,2)*ROUND(G56,3),2)</f>
      </c>
      <c s="36" t="s">
        <v>53</v>
      </c>
      <c>
        <f>(M56*21)/100</f>
      </c>
      <c t="s">
        <v>27</v>
      </c>
    </row>
    <row r="57" spans="1:5" ht="12.75">
      <c r="A57" s="35" t="s">
        <v>54</v>
      </c>
      <c r="E57" s="39" t="s">
        <v>5</v>
      </c>
    </row>
    <row r="58" spans="1:5" ht="51">
      <c r="A58" s="35" t="s">
        <v>55</v>
      </c>
      <c r="E58" s="40" t="s">
        <v>4403</v>
      </c>
    </row>
    <row r="59" spans="1:5" ht="267.75">
      <c r="A59" t="s">
        <v>56</v>
      </c>
      <c r="E59" s="39" t="s">
        <v>4404</v>
      </c>
    </row>
    <row r="60" spans="1:16" ht="12.75">
      <c r="A60" t="s">
        <v>49</v>
      </c>
      <c s="34" t="s">
        <v>98</v>
      </c>
      <c s="34" t="s">
        <v>3601</v>
      </c>
      <c s="35" t="s">
        <v>5</v>
      </c>
      <c s="6" t="s">
        <v>3602</v>
      </c>
      <c s="36" t="s">
        <v>80</v>
      </c>
      <c s="37">
        <v>70</v>
      </c>
      <c s="36">
        <v>0</v>
      </c>
      <c s="36">
        <f>ROUND(G60*H60,6)</f>
      </c>
      <c r="L60" s="38">
        <v>0</v>
      </c>
      <c s="32">
        <f>ROUND(ROUND(L60,2)*ROUND(G60,3),2)</f>
      </c>
      <c s="36" t="s">
        <v>53</v>
      </c>
      <c>
        <f>(M60*21)/100</f>
      </c>
      <c t="s">
        <v>27</v>
      </c>
    </row>
    <row r="61" spans="1:5" ht="12.75">
      <c r="A61" s="35" t="s">
        <v>54</v>
      </c>
      <c r="E61" s="39" t="s">
        <v>5</v>
      </c>
    </row>
    <row r="62" spans="1:5" ht="12.75">
      <c r="A62" s="35" t="s">
        <v>55</v>
      </c>
      <c r="E62" s="40" t="s">
        <v>4405</v>
      </c>
    </row>
    <row r="63" spans="1:5" ht="38.25">
      <c r="A63" t="s">
        <v>56</v>
      </c>
      <c r="E63" s="39" t="s">
        <v>4406</v>
      </c>
    </row>
    <row r="64" spans="1:16" ht="12.75">
      <c r="A64" t="s">
        <v>49</v>
      </c>
      <c s="34" t="s">
        <v>103</v>
      </c>
      <c s="34" t="s">
        <v>3606</v>
      </c>
      <c s="35" t="s">
        <v>5</v>
      </c>
      <c s="6" t="s">
        <v>3607</v>
      </c>
      <c s="36" t="s">
        <v>75</v>
      </c>
      <c s="37">
        <v>45</v>
      </c>
      <c s="36">
        <v>0</v>
      </c>
      <c s="36">
        <f>ROUND(G64*H64,6)</f>
      </c>
      <c r="L64" s="38">
        <v>0</v>
      </c>
      <c s="32">
        <f>ROUND(ROUND(L64,2)*ROUND(G64,3),2)</f>
      </c>
      <c s="36" t="s">
        <v>53</v>
      </c>
      <c>
        <f>(M64*21)/100</f>
      </c>
      <c t="s">
        <v>27</v>
      </c>
    </row>
    <row r="65" spans="1:5" ht="12.75">
      <c r="A65" s="35" t="s">
        <v>54</v>
      </c>
      <c r="E65" s="39" t="s">
        <v>5</v>
      </c>
    </row>
    <row r="66" spans="1:5" ht="12.75">
      <c r="A66" s="35" t="s">
        <v>55</v>
      </c>
      <c r="E66" s="40" t="s">
        <v>4407</v>
      </c>
    </row>
    <row r="67" spans="1:5" ht="38.25">
      <c r="A67" t="s">
        <v>56</v>
      </c>
      <c r="E67" s="39" t="s">
        <v>4408</v>
      </c>
    </row>
    <row r="68" spans="1:16" ht="25.5">
      <c r="A68" t="s">
        <v>49</v>
      </c>
      <c s="34" t="s">
        <v>106</v>
      </c>
      <c s="34" t="s">
        <v>4409</v>
      </c>
      <c s="35" t="s">
        <v>5</v>
      </c>
      <c s="6" t="s">
        <v>4410</v>
      </c>
      <c s="36" t="s">
        <v>80</v>
      </c>
      <c s="37">
        <v>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63.75">
      <c r="A71" t="s">
        <v>56</v>
      </c>
      <c r="E71" s="39" t="s">
        <v>4411</v>
      </c>
    </row>
    <row r="72" spans="1:16" ht="12.75">
      <c r="A72" t="s">
        <v>49</v>
      </c>
      <c s="34" t="s">
        <v>227</v>
      </c>
      <c s="34" t="s">
        <v>4412</v>
      </c>
      <c s="35" t="s">
        <v>5</v>
      </c>
      <c s="6" t="s">
        <v>4413</v>
      </c>
      <c s="36" t="s">
        <v>2833</v>
      </c>
      <c s="37">
        <v>10.712</v>
      </c>
      <c s="36">
        <v>0</v>
      </c>
      <c s="36">
        <f>ROUND(G72*H72,6)</f>
      </c>
      <c r="L72" s="38">
        <v>0</v>
      </c>
      <c s="32">
        <f>ROUND(ROUND(L72,2)*ROUND(G72,3),2)</f>
      </c>
      <c s="36" t="s">
        <v>53</v>
      </c>
      <c>
        <f>(M72*21)/100</f>
      </c>
      <c t="s">
        <v>27</v>
      </c>
    </row>
    <row r="73" spans="1:5" ht="12.75">
      <c r="A73" s="35" t="s">
        <v>54</v>
      </c>
      <c r="E73" s="39" t="s">
        <v>5</v>
      </c>
    </row>
    <row r="74" spans="1:5" ht="38.25">
      <c r="A74" s="35" t="s">
        <v>55</v>
      </c>
      <c r="E74" s="40" t="s">
        <v>4414</v>
      </c>
    </row>
    <row r="75" spans="1:5" ht="38.25">
      <c r="A75" t="s">
        <v>56</v>
      </c>
      <c r="E75" s="39" t="s">
        <v>4415</v>
      </c>
    </row>
    <row r="76" spans="1:16" ht="12.75">
      <c r="A76" t="s">
        <v>49</v>
      </c>
      <c s="34" t="s">
        <v>231</v>
      </c>
      <c s="34" t="s">
        <v>4416</v>
      </c>
      <c s="35" t="s">
        <v>5</v>
      </c>
      <c s="6" t="s">
        <v>4417</v>
      </c>
      <c s="36" t="s">
        <v>80</v>
      </c>
      <c s="37">
        <v>25</v>
      </c>
      <c s="36">
        <v>0</v>
      </c>
      <c s="36">
        <f>ROUND(G76*H76,6)</f>
      </c>
      <c r="L76" s="38">
        <v>0</v>
      </c>
      <c s="32">
        <f>ROUND(ROUND(L76,2)*ROUND(G76,3),2)</f>
      </c>
      <c s="36" t="s">
        <v>53</v>
      </c>
      <c>
        <f>(M76*21)/100</f>
      </c>
      <c t="s">
        <v>27</v>
      </c>
    </row>
    <row r="77" spans="1:5" ht="12.75">
      <c r="A77" s="35" t="s">
        <v>54</v>
      </c>
      <c r="E77" s="39" t="s">
        <v>5</v>
      </c>
    </row>
    <row r="78" spans="1:5" ht="12.75">
      <c r="A78" s="35" t="s">
        <v>55</v>
      </c>
      <c r="E78" s="40" t="s">
        <v>4418</v>
      </c>
    </row>
    <row r="79" spans="1:5" ht="12.75">
      <c r="A79" t="s">
        <v>56</v>
      </c>
      <c r="E79" s="39" t="s">
        <v>4419</v>
      </c>
    </row>
    <row r="80" spans="1:16" ht="12.75">
      <c r="A80" t="s">
        <v>49</v>
      </c>
      <c s="34" t="s">
        <v>235</v>
      </c>
      <c s="34" t="s">
        <v>3489</v>
      </c>
      <c s="35" t="s">
        <v>5</v>
      </c>
      <c s="6" t="s">
        <v>3490</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4420</v>
      </c>
    </row>
    <row r="83" spans="1:5" ht="25.5">
      <c r="A83" t="s">
        <v>56</v>
      </c>
      <c r="E83" s="39" t="s">
        <v>3492</v>
      </c>
    </row>
    <row r="84" spans="1:13" ht="12.75">
      <c r="A84" t="s">
        <v>46</v>
      </c>
      <c r="C84" s="31" t="s">
        <v>26</v>
      </c>
      <c r="E84" s="33" t="s">
        <v>3774</v>
      </c>
      <c r="J84" s="32">
        <f>0</f>
      </c>
      <c s="32">
        <f>0</f>
      </c>
      <c s="32">
        <f>0+L85+L89+L93+L97</f>
      </c>
      <c s="32">
        <f>0+M85+M89+M93+M97</f>
      </c>
    </row>
    <row r="85" spans="1:16" ht="12.75">
      <c r="A85" t="s">
        <v>49</v>
      </c>
      <c s="34" t="s">
        <v>110</v>
      </c>
      <c s="34" t="s">
        <v>4421</v>
      </c>
      <c s="35" t="s">
        <v>5</v>
      </c>
      <c s="6" t="s">
        <v>4422</v>
      </c>
      <c s="36" t="s">
        <v>60</v>
      </c>
      <c s="37">
        <v>2.24</v>
      </c>
      <c s="36">
        <v>0</v>
      </c>
      <c s="36">
        <f>ROUND(G85*H85,6)</f>
      </c>
      <c r="L85" s="38">
        <v>0</v>
      </c>
      <c s="32">
        <f>ROUND(ROUND(L85,2)*ROUND(G85,3),2)</f>
      </c>
      <c s="36" t="s">
        <v>53</v>
      </c>
      <c>
        <f>(M85*21)/100</f>
      </c>
      <c t="s">
        <v>27</v>
      </c>
    </row>
    <row r="86" spans="1:5" ht="12.75">
      <c r="A86" s="35" t="s">
        <v>54</v>
      </c>
      <c r="E86" s="39" t="s">
        <v>5</v>
      </c>
    </row>
    <row r="87" spans="1:5" ht="12.75">
      <c r="A87" s="35" t="s">
        <v>55</v>
      </c>
      <c r="E87" s="40" t="s">
        <v>4423</v>
      </c>
    </row>
    <row r="88" spans="1:5" ht="229.5">
      <c r="A88" t="s">
        <v>56</v>
      </c>
      <c r="E88" s="39" t="s">
        <v>4424</v>
      </c>
    </row>
    <row r="89" spans="1:16" ht="12.75">
      <c r="A89" t="s">
        <v>49</v>
      </c>
      <c s="34" t="s">
        <v>113</v>
      </c>
      <c s="34" t="s">
        <v>4425</v>
      </c>
      <c s="35" t="s">
        <v>5</v>
      </c>
      <c s="6" t="s">
        <v>4426</v>
      </c>
      <c s="36" t="s">
        <v>60</v>
      </c>
      <c s="37">
        <v>10.39</v>
      </c>
      <c s="36">
        <v>0</v>
      </c>
      <c s="36">
        <f>ROUND(G89*H89,6)</f>
      </c>
      <c r="L89" s="38">
        <v>0</v>
      </c>
      <c s="32">
        <f>ROUND(ROUND(L89,2)*ROUND(G89,3),2)</f>
      </c>
      <c s="36" t="s">
        <v>53</v>
      </c>
      <c>
        <f>(M89*21)/100</f>
      </c>
      <c t="s">
        <v>27</v>
      </c>
    </row>
    <row r="90" spans="1:5" ht="12.75">
      <c r="A90" s="35" t="s">
        <v>54</v>
      </c>
      <c r="E90" s="39" t="s">
        <v>5</v>
      </c>
    </row>
    <row r="91" spans="1:5" ht="12.75">
      <c r="A91" s="35" t="s">
        <v>55</v>
      </c>
      <c r="E91" s="40" t="s">
        <v>4427</v>
      </c>
    </row>
    <row r="92" spans="1:5" ht="38.25">
      <c r="A92" t="s">
        <v>56</v>
      </c>
      <c r="E92" s="39" t="s">
        <v>3356</v>
      </c>
    </row>
    <row r="93" spans="1:16" ht="12.75">
      <c r="A93" t="s">
        <v>49</v>
      </c>
      <c s="34" t="s">
        <v>117</v>
      </c>
      <c s="34" t="s">
        <v>4428</v>
      </c>
      <c s="35" t="s">
        <v>5</v>
      </c>
      <c s="6" t="s">
        <v>4429</v>
      </c>
      <c s="36" t="s">
        <v>60</v>
      </c>
      <c s="37">
        <v>138.718</v>
      </c>
      <c s="36">
        <v>0</v>
      </c>
      <c s="36">
        <f>ROUND(G93*H93,6)</f>
      </c>
      <c r="L93" s="38">
        <v>0</v>
      </c>
      <c s="32">
        <f>ROUND(ROUND(L93,2)*ROUND(G93,3),2)</f>
      </c>
      <c s="36" t="s">
        <v>53</v>
      </c>
      <c>
        <f>(M93*21)/100</f>
      </c>
      <c t="s">
        <v>27</v>
      </c>
    </row>
    <row r="94" spans="1:5" ht="12.75">
      <c r="A94" s="35" t="s">
        <v>54</v>
      </c>
      <c r="E94" s="39" t="s">
        <v>4430</v>
      </c>
    </row>
    <row r="95" spans="1:5" ht="267.75">
      <c r="A95" s="35" t="s">
        <v>55</v>
      </c>
      <c r="E95" s="40" t="s">
        <v>4431</v>
      </c>
    </row>
    <row r="96" spans="1:5" ht="369.75">
      <c r="A96" t="s">
        <v>56</v>
      </c>
      <c r="E96" s="39" t="s">
        <v>4042</v>
      </c>
    </row>
    <row r="97" spans="1:16" ht="12.75">
      <c r="A97" t="s">
        <v>49</v>
      </c>
      <c s="34" t="s">
        <v>121</v>
      </c>
      <c s="34" t="s">
        <v>4432</v>
      </c>
      <c s="35" t="s">
        <v>5</v>
      </c>
      <c s="6" t="s">
        <v>4433</v>
      </c>
      <c s="36" t="s">
        <v>2833</v>
      </c>
      <c s="37">
        <v>26.356</v>
      </c>
      <c s="36">
        <v>0</v>
      </c>
      <c s="36">
        <f>ROUND(G97*H97,6)</f>
      </c>
      <c r="L97" s="38">
        <v>0</v>
      </c>
      <c s="32">
        <f>ROUND(ROUND(L97,2)*ROUND(G97,3),2)</f>
      </c>
      <c s="36" t="s">
        <v>53</v>
      </c>
      <c>
        <f>(M97*21)/100</f>
      </c>
      <c t="s">
        <v>27</v>
      </c>
    </row>
    <row r="98" spans="1:5" ht="12.75">
      <c r="A98" s="35" t="s">
        <v>54</v>
      </c>
      <c r="E98" s="39" t="s">
        <v>5</v>
      </c>
    </row>
    <row r="99" spans="1:5" ht="12.75">
      <c r="A99" s="35" t="s">
        <v>55</v>
      </c>
      <c r="E99" s="40" t="s">
        <v>4434</v>
      </c>
    </row>
    <row r="100" spans="1:5" ht="267.75">
      <c r="A100" t="s">
        <v>56</v>
      </c>
      <c r="E100" s="39" t="s">
        <v>4404</v>
      </c>
    </row>
    <row r="101" spans="1:13" ht="12.75">
      <c r="A101" t="s">
        <v>46</v>
      </c>
      <c r="C101" s="31" t="s">
        <v>65</v>
      </c>
      <c r="E101" s="33" t="s">
        <v>3340</v>
      </c>
      <c r="J101" s="32">
        <f>0</f>
      </c>
      <c s="32">
        <f>0</f>
      </c>
      <c s="32">
        <f>0+L102+L106+L110+L114</f>
      </c>
      <c s="32">
        <f>0+M102+M106+M110+M114</f>
      </c>
    </row>
    <row r="102" spans="1:16" ht="12.75">
      <c r="A102" t="s">
        <v>49</v>
      </c>
      <c s="34" t="s">
        <v>125</v>
      </c>
      <c s="34" t="s">
        <v>4435</v>
      </c>
      <c s="35" t="s">
        <v>5</v>
      </c>
      <c s="6" t="s">
        <v>4436</v>
      </c>
      <c s="36" t="s">
        <v>60</v>
      </c>
      <c s="37">
        <v>10.67</v>
      </c>
      <c s="36">
        <v>0</v>
      </c>
      <c s="36">
        <f>ROUND(G102*H102,6)</f>
      </c>
      <c r="L102" s="38">
        <v>0</v>
      </c>
      <c s="32">
        <f>ROUND(ROUND(L102,2)*ROUND(G102,3),2)</f>
      </c>
      <c s="36" t="s">
        <v>53</v>
      </c>
      <c>
        <f>(M102*21)/100</f>
      </c>
      <c t="s">
        <v>27</v>
      </c>
    </row>
    <row r="103" spans="1:5" ht="25.5">
      <c r="A103" s="35" t="s">
        <v>54</v>
      </c>
      <c r="E103" s="39" t="s">
        <v>4437</v>
      </c>
    </row>
    <row r="104" spans="1:5" ht="25.5">
      <c r="A104" s="35" t="s">
        <v>55</v>
      </c>
      <c r="E104" s="40" t="s">
        <v>4438</v>
      </c>
    </row>
    <row r="105" spans="1:5" ht="369.75">
      <c r="A105" t="s">
        <v>56</v>
      </c>
      <c r="E105" s="39" t="s">
        <v>4042</v>
      </c>
    </row>
    <row r="106" spans="1:16" ht="12.75">
      <c r="A106" t="s">
        <v>49</v>
      </c>
      <c s="34" t="s">
        <v>128</v>
      </c>
      <c s="34" t="s">
        <v>4439</v>
      </c>
      <c s="35" t="s">
        <v>5</v>
      </c>
      <c s="6" t="s">
        <v>4440</v>
      </c>
      <c s="36" t="s">
        <v>2833</v>
      </c>
      <c s="37">
        <v>1.921</v>
      </c>
      <c s="36">
        <v>0</v>
      </c>
      <c s="36">
        <f>ROUND(G106*H106,6)</f>
      </c>
      <c r="L106" s="38">
        <v>0</v>
      </c>
      <c s="32">
        <f>ROUND(ROUND(L106,2)*ROUND(G106,3),2)</f>
      </c>
      <c s="36" t="s">
        <v>53</v>
      </c>
      <c>
        <f>(M106*21)/100</f>
      </c>
      <c t="s">
        <v>27</v>
      </c>
    </row>
    <row r="107" spans="1:5" ht="12.75">
      <c r="A107" s="35" t="s">
        <v>54</v>
      </c>
      <c r="E107" s="39" t="s">
        <v>5</v>
      </c>
    </row>
    <row r="108" spans="1:5" ht="12.75">
      <c r="A108" s="35" t="s">
        <v>55</v>
      </c>
      <c r="E108" s="40" t="s">
        <v>4441</v>
      </c>
    </row>
    <row r="109" spans="1:5" ht="267.75">
      <c r="A109" t="s">
        <v>56</v>
      </c>
      <c r="E109" s="39" t="s">
        <v>4404</v>
      </c>
    </row>
    <row r="110" spans="1:16" ht="12.75">
      <c r="A110" t="s">
        <v>49</v>
      </c>
      <c s="34" t="s">
        <v>132</v>
      </c>
      <c s="34" t="s">
        <v>3345</v>
      </c>
      <c s="35" t="s">
        <v>5</v>
      </c>
      <c s="6" t="s">
        <v>3346</v>
      </c>
      <c s="36" t="s">
        <v>60</v>
      </c>
      <c s="37">
        <v>6.112</v>
      </c>
      <c s="36">
        <v>0</v>
      </c>
      <c s="36">
        <f>ROUND(G110*H110,6)</f>
      </c>
      <c r="L110" s="38">
        <v>0</v>
      </c>
      <c s="32">
        <f>ROUND(ROUND(L110,2)*ROUND(G110,3),2)</f>
      </c>
      <c s="36" t="s">
        <v>53</v>
      </c>
      <c>
        <f>(M110*21)/100</f>
      </c>
      <c t="s">
        <v>27</v>
      </c>
    </row>
    <row r="111" spans="1:5" ht="12.75">
      <c r="A111" s="35" t="s">
        <v>54</v>
      </c>
      <c r="E111" s="39" t="s">
        <v>4442</v>
      </c>
    </row>
    <row r="112" spans="1:5" ht="25.5">
      <c r="A112" s="35" t="s">
        <v>55</v>
      </c>
      <c r="E112" s="40" t="s">
        <v>4443</v>
      </c>
    </row>
    <row r="113" spans="1:5" ht="369.75">
      <c r="A113" t="s">
        <v>56</v>
      </c>
      <c r="E113" s="39" t="s">
        <v>4042</v>
      </c>
    </row>
    <row r="114" spans="1:16" ht="12.75">
      <c r="A114" t="s">
        <v>49</v>
      </c>
      <c s="34" t="s">
        <v>136</v>
      </c>
      <c s="34" t="s">
        <v>4293</v>
      </c>
      <c s="35" t="s">
        <v>5</v>
      </c>
      <c s="6" t="s">
        <v>4294</v>
      </c>
      <c s="36" t="s">
        <v>60</v>
      </c>
      <c s="37">
        <v>3.056</v>
      </c>
      <c s="36">
        <v>0</v>
      </c>
      <c s="36">
        <f>ROUND(G114*H114,6)</f>
      </c>
      <c r="L114" s="38">
        <v>0</v>
      </c>
      <c s="32">
        <f>ROUND(ROUND(L114,2)*ROUND(G114,3),2)</f>
      </c>
      <c s="36" t="s">
        <v>53</v>
      </c>
      <c>
        <f>(M114*21)/100</f>
      </c>
      <c t="s">
        <v>27</v>
      </c>
    </row>
    <row r="115" spans="1:5" ht="12.75">
      <c r="A115" s="35" t="s">
        <v>54</v>
      </c>
      <c r="E115" s="39" t="s">
        <v>4444</v>
      </c>
    </row>
    <row r="116" spans="1:5" ht="12.75">
      <c r="A116" s="35" t="s">
        <v>55</v>
      </c>
      <c r="E116" s="40" t="s">
        <v>4445</v>
      </c>
    </row>
    <row r="117" spans="1:5" ht="409.5">
      <c r="A117" t="s">
        <v>56</v>
      </c>
      <c r="E117" s="39" t="s">
        <v>4446</v>
      </c>
    </row>
    <row r="118" spans="1:13" ht="12.75">
      <c r="A118" t="s">
        <v>46</v>
      </c>
      <c r="C118" s="31" t="s">
        <v>72</v>
      </c>
      <c r="E118" s="33" t="s">
        <v>633</v>
      </c>
      <c r="J118" s="32">
        <f>0</f>
      </c>
      <c s="32">
        <f>0</f>
      </c>
      <c s="32">
        <f>0+L119+L123+L127</f>
      </c>
      <c s="32">
        <f>0+M119+M123+M127</f>
      </c>
    </row>
    <row r="119" spans="1:16" ht="12.75">
      <c r="A119" t="s">
        <v>49</v>
      </c>
      <c s="34" t="s">
        <v>139</v>
      </c>
      <c s="34" t="s">
        <v>4447</v>
      </c>
      <c s="35" t="s">
        <v>5</v>
      </c>
      <c s="6" t="s">
        <v>4448</v>
      </c>
      <c s="36" t="s">
        <v>52</v>
      </c>
      <c s="37">
        <v>476.97</v>
      </c>
      <c s="36">
        <v>0</v>
      </c>
      <c s="36">
        <f>ROUND(G119*H119,6)</f>
      </c>
      <c r="L119" s="38">
        <v>0</v>
      </c>
      <c s="32">
        <f>ROUND(ROUND(L119,2)*ROUND(G119,3),2)</f>
      </c>
      <c s="36" t="s">
        <v>53</v>
      </c>
      <c>
        <f>(M119*21)/100</f>
      </c>
      <c t="s">
        <v>27</v>
      </c>
    </row>
    <row r="120" spans="1:5" ht="12.75">
      <c r="A120" s="35" t="s">
        <v>54</v>
      </c>
      <c r="E120" s="39" t="s">
        <v>4449</v>
      </c>
    </row>
    <row r="121" spans="1:5" ht="25.5">
      <c r="A121" s="35" t="s">
        <v>55</v>
      </c>
      <c r="E121" s="40" t="s">
        <v>4450</v>
      </c>
    </row>
    <row r="122" spans="1:5" ht="76.5">
      <c r="A122" t="s">
        <v>56</v>
      </c>
      <c r="E122" s="39" t="s">
        <v>4451</v>
      </c>
    </row>
    <row r="123" spans="1:16" ht="25.5">
      <c r="A123" t="s">
        <v>49</v>
      </c>
      <c s="34" t="s">
        <v>143</v>
      </c>
      <c s="34" t="s">
        <v>4452</v>
      </c>
      <c s="35" t="s">
        <v>5</v>
      </c>
      <c s="6" t="s">
        <v>4453</v>
      </c>
      <c s="36" t="s">
        <v>52</v>
      </c>
      <c s="37">
        <v>25</v>
      </c>
      <c s="36">
        <v>0</v>
      </c>
      <c s="36">
        <f>ROUND(G123*H123,6)</f>
      </c>
      <c r="L123" s="38">
        <v>0</v>
      </c>
      <c s="32">
        <f>ROUND(ROUND(L123,2)*ROUND(G123,3),2)</f>
      </c>
      <c s="36" t="s">
        <v>53</v>
      </c>
      <c>
        <f>(M123*21)/100</f>
      </c>
      <c t="s">
        <v>27</v>
      </c>
    </row>
    <row r="124" spans="1:5" ht="12.75">
      <c r="A124" s="35" t="s">
        <v>54</v>
      </c>
      <c r="E124" s="39" t="s">
        <v>4454</v>
      </c>
    </row>
    <row r="125" spans="1:5" ht="12.75">
      <c r="A125" s="35" t="s">
        <v>55</v>
      </c>
      <c r="E125" s="40" t="s">
        <v>4455</v>
      </c>
    </row>
    <row r="126" spans="1:5" ht="76.5">
      <c r="A126" t="s">
        <v>56</v>
      </c>
      <c r="E126" s="39" t="s">
        <v>4451</v>
      </c>
    </row>
    <row r="127" spans="1:16" ht="12.75">
      <c r="A127" t="s">
        <v>49</v>
      </c>
      <c s="34" t="s">
        <v>146</v>
      </c>
      <c s="34" t="s">
        <v>4456</v>
      </c>
      <c s="35" t="s">
        <v>5</v>
      </c>
      <c s="6" t="s">
        <v>4314</v>
      </c>
      <c s="36" t="s">
        <v>52</v>
      </c>
      <c s="37">
        <v>148.788</v>
      </c>
      <c s="36">
        <v>0</v>
      </c>
      <c s="36">
        <f>ROUND(G127*H127,6)</f>
      </c>
      <c r="L127" s="38">
        <v>0</v>
      </c>
      <c s="32">
        <f>ROUND(ROUND(L127,2)*ROUND(G127,3),2)</f>
      </c>
      <c s="36" t="s">
        <v>53</v>
      </c>
      <c>
        <f>(M127*21)/100</f>
      </c>
      <c t="s">
        <v>27</v>
      </c>
    </row>
    <row r="128" spans="1:5" ht="12.75">
      <c r="A128" s="35" t="s">
        <v>54</v>
      </c>
      <c r="E128" s="39" t="s">
        <v>5</v>
      </c>
    </row>
    <row r="129" spans="1:5" ht="63.75">
      <c r="A129" s="35" t="s">
        <v>55</v>
      </c>
      <c r="E129" s="40" t="s">
        <v>4457</v>
      </c>
    </row>
    <row r="130" spans="1:5" ht="76.5">
      <c r="A130" t="s">
        <v>56</v>
      </c>
      <c r="E130" s="39" t="s">
        <v>4451</v>
      </c>
    </row>
    <row r="131" spans="1:13" ht="12.75">
      <c r="A131" t="s">
        <v>46</v>
      </c>
      <c r="C131" s="31" t="s">
        <v>77</v>
      </c>
      <c r="E131" s="33" t="s">
        <v>1338</v>
      </c>
      <c r="J131" s="32">
        <f>0</f>
      </c>
      <c s="32">
        <f>0</f>
      </c>
      <c s="32">
        <f>0+L132+L136+L140+L144+L148+L152</f>
      </c>
      <c s="32">
        <f>0+M132+M136+M140+M144+M148+M152</f>
      </c>
    </row>
    <row r="132" spans="1:16" ht="25.5">
      <c r="A132" t="s">
        <v>49</v>
      </c>
      <c s="34" t="s">
        <v>787</v>
      </c>
      <c s="34" t="s">
        <v>4458</v>
      </c>
      <c s="35" t="s">
        <v>5</v>
      </c>
      <c s="6" t="s">
        <v>4459</v>
      </c>
      <c s="36" t="s">
        <v>52</v>
      </c>
      <c s="37">
        <v>226.846</v>
      </c>
      <c s="36">
        <v>0</v>
      </c>
      <c s="36">
        <f>ROUND(G132*H132,6)</f>
      </c>
      <c r="L132" s="38">
        <v>0</v>
      </c>
      <c s="32">
        <f>ROUND(ROUND(L132,2)*ROUND(G132,3),2)</f>
      </c>
      <c s="36" t="s">
        <v>53</v>
      </c>
      <c>
        <f>(M132*21)/100</f>
      </c>
      <c t="s">
        <v>27</v>
      </c>
    </row>
    <row r="133" spans="1:5" ht="12.75">
      <c r="A133" s="35" t="s">
        <v>54</v>
      </c>
      <c r="E133" s="39" t="s">
        <v>5</v>
      </c>
    </row>
    <row r="134" spans="1:5" ht="12.75">
      <c r="A134" s="35" t="s">
        <v>55</v>
      </c>
      <c r="E134" s="40" t="s">
        <v>4460</v>
      </c>
    </row>
    <row r="135" spans="1:5" ht="191.25">
      <c r="A135" t="s">
        <v>56</v>
      </c>
      <c r="E135" s="39" t="s">
        <v>4461</v>
      </c>
    </row>
    <row r="136" spans="1:16" ht="12.75">
      <c r="A136" t="s">
        <v>49</v>
      </c>
      <c s="34" t="s">
        <v>151</v>
      </c>
      <c s="34" t="s">
        <v>4318</v>
      </c>
      <c s="35" t="s">
        <v>5</v>
      </c>
      <c s="6" t="s">
        <v>4319</v>
      </c>
      <c s="36" t="s">
        <v>52</v>
      </c>
      <c s="37">
        <v>192.45</v>
      </c>
      <c s="36">
        <v>0</v>
      </c>
      <c s="36">
        <f>ROUND(G136*H136,6)</f>
      </c>
      <c r="L136" s="38">
        <v>0</v>
      </c>
      <c s="32">
        <f>ROUND(ROUND(L136,2)*ROUND(G136,3),2)</f>
      </c>
      <c s="36" t="s">
        <v>53</v>
      </c>
      <c>
        <f>(M136*21)/100</f>
      </c>
      <c t="s">
        <v>27</v>
      </c>
    </row>
    <row r="137" spans="1:5" ht="12.75">
      <c r="A137" s="35" t="s">
        <v>54</v>
      </c>
      <c r="E137" s="39" t="s">
        <v>4462</v>
      </c>
    </row>
    <row r="138" spans="1:5" ht="12.75">
      <c r="A138" s="35" t="s">
        <v>55</v>
      </c>
      <c r="E138" s="40" t="s">
        <v>4463</v>
      </c>
    </row>
    <row r="139" spans="1:5" ht="191.25">
      <c r="A139" t="s">
        <v>56</v>
      </c>
      <c r="E139" s="39" t="s">
        <v>4461</v>
      </c>
    </row>
    <row r="140" spans="1:16" ht="12.75">
      <c r="A140" t="s">
        <v>49</v>
      </c>
      <c s="34" t="s">
        <v>155</v>
      </c>
      <c s="34" t="s">
        <v>4326</v>
      </c>
      <c s="35" t="s">
        <v>5</v>
      </c>
      <c s="6" t="s">
        <v>4327</v>
      </c>
      <c s="36" t="s">
        <v>52</v>
      </c>
      <c s="37">
        <v>226.846</v>
      </c>
      <c s="36">
        <v>0</v>
      </c>
      <c s="36">
        <f>ROUND(G140*H140,6)</f>
      </c>
      <c r="L140" s="38">
        <v>0</v>
      </c>
      <c s="32">
        <f>ROUND(ROUND(L140,2)*ROUND(G140,3),2)</f>
      </c>
      <c s="36" t="s">
        <v>53</v>
      </c>
      <c>
        <f>(M140*21)/100</f>
      </c>
      <c t="s">
        <v>27</v>
      </c>
    </row>
    <row r="141" spans="1:5" ht="12.75">
      <c r="A141" s="35" t="s">
        <v>54</v>
      </c>
      <c r="E141" s="39" t="s">
        <v>5</v>
      </c>
    </row>
    <row r="142" spans="1:5" ht="12.75">
      <c r="A142" s="35" t="s">
        <v>55</v>
      </c>
      <c r="E142" s="40" t="s">
        <v>4460</v>
      </c>
    </row>
    <row r="143" spans="1:5" ht="38.25">
      <c r="A143" t="s">
        <v>56</v>
      </c>
      <c r="E143" s="39" t="s">
        <v>4464</v>
      </c>
    </row>
    <row r="144" spans="1:16" ht="12.75">
      <c r="A144" t="s">
        <v>49</v>
      </c>
      <c s="34" t="s">
        <v>159</v>
      </c>
      <c s="34" t="s">
        <v>4465</v>
      </c>
      <c s="35" t="s">
        <v>5</v>
      </c>
      <c s="6" t="s">
        <v>4466</v>
      </c>
      <c s="36" t="s">
        <v>52</v>
      </c>
      <c s="37">
        <v>202.89</v>
      </c>
      <c s="36">
        <v>0</v>
      </c>
      <c s="36">
        <f>ROUND(G144*H144,6)</f>
      </c>
      <c r="L144" s="38">
        <v>0</v>
      </c>
      <c s="32">
        <f>ROUND(ROUND(L144,2)*ROUND(G144,3),2)</f>
      </c>
      <c s="36" t="s">
        <v>53</v>
      </c>
      <c>
        <f>(M144*21)/100</f>
      </c>
      <c t="s">
        <v>27</v>
      </c>
    </row>
    <row r="145" spans="1:5" ht="12.75">
      <c r="A145" s="35" t="s">
        <v>54</v>
      </c>
      <c r="E145" s="39" t="s">
        <v>5</v>
      </c>
    </row>
    <row r="146" spans="1:5" ht="51">
      <c r="A146" s="35" t="s">
        <v>55</v>
      </c>
      <c r="E146" s="40" t="s">
        <v>4467</v>
      </c>
    </row>
    <row r="147" spans="1:5" ht="191.25">
      <c r="A147" t="s">
        <v>56</v>
      </c>
      <c r="E147" s="39" t="s">
        <v>4468</v>
      </c>
    </row>
    <row r="148" spans="1:16" ht="12.75">
      <c r="A148" t="s">
        <v>49</v>
      </c>
      <c s="34" t="s">
        <v>163</v>
      </c>
      <c s="34" t="s">
        <v>4469</v>
      </c>
      <c s="35" t="s">
        <v>5</v>
      </c>
      <c s="6" t="s">
        <v>4470</v>
      </c>
      <c s="36" t="s">
        <v>80</v>
      </c>
      <c s="37">
        <v>1</v>
      </c>
      <c s="36">
        <v>0</v>
      </c>
      <c s="36">
        <f>ROUND(G148*H148,6)</f>
      </c>
      <c r="L148" s="38">
        <v>0</v>
      </c>
      <c s="32">
        <f>ROUND(ROUND(L148,2)*ROUND(G148,3),2)</f>
      </c>
      <c s="36" t="s">
        <v>53</v>
      </c>
      <c>
        <f>(M148*21)/100</f>
      </c>
      <c t="s">
        <v>27</v>
      </c>
    </row>
    <row r="149" spans="1:5" ht="12.75">
      <c r="A149" s="35" t="s">
        <v>54</v>
      </c>
      <c r="E149" s="39" t="s">
        <v>4471</v>
      </c>
    </row>
    <row r="150" spans="1:5" ht="12.75">
      <c r="A150" s="35" t="s">
        <v>55</v>
      </c>
      <c r="E150" s="40" t="s">
        <v>5</v>
      </c>
    </row>
    <row r="151" spans="1:5" ht="165.75">
      <c r="A151" t="s">
        <v>56</v>
      </c>
      <c r="E151" s="39" t="s">
        <v>4472</v>
      </c>
    </row>
    <row r="152" spans="1:16" ht="12.75">
      <c r="A152" t="s">
        <v>49</v>
      </c>
      <c s="34" t="s">
        <v>167</v>
      </c>
      <c s="34" t="s">
        <v>4473</v>
      </c>
      <c s="35" t="s">
        <v>5</v>
      </c>
      <c s="6" t="s">
        <v>4474</v>
      </c>
      <c s="36" t="s">
        <v>52</v>
      </c>
      <c s="37">
        <v>25</v>
      </c>
      <c s="36">
        <v>0</v>
      </c>
      <c s="36">
        <f>ROUND(G152*H152,6)</f>
      </c>
      <c r="L152" s="38">
        <v>0</v>
      </c>
      <c s="32">
        <f>ROUND(ROUND(L152,2)*ROUND(G152,3),2)</f>
      </c>
      <c s="36" t="s">
        <v>53</v>
      </c>
      <c>
        <f>(M152*21)/100</f>
      </c>
      <c t="s">
        <v>27</v>
      </c>
    </row>
    <row r="153" spans="1:5" ht="12.75">
      <c r="A153" s="35" t="s">
        <v>54</v>
      </c>
      <c r="E153" s="39" t="s">
        <v>4475</v>
      </c>
    </row>
    <row r="154" spans="1:5" ht="12.75">
      <c r="A154" s="35" t="s">
        <v>55</v>
      </c>
      <c r="E154" s="40" t="s">
        <v>4455</v>
      </c>
    </row>
    <row r="155" spans="1:5" ht="51">
      <c r="A155" t="s">
        <v>56</v>
      </c>
      <c r="E155" s="39" t="s">
        <v>4476</v>
      </c>
    </row>
    <row r="156" spans="1:13" ht="12.75">
      <c r="A156" t="s">
        <v>46</v>
      </c>
      <c r="C156" s="31" t="s">
        <v>82</v>
      </c>
      <c r="E156" s="33" t="s">
        <v>2448</v>
      </c>
      <c r="J156" s="32">
        <f>0</f>
      </c>
      <c s="32">
        <f>0</f>
      </c>
      <c s="32">
        <f>0+L157+L161+L165+L169+L173+L177</f>
      </c>
      <c s="32">
        <f>0+M157+M161+M165+M169+M173+M177</f>
      </c>
    </row>
    <row r="157" spans="1:16" ht="12.75">
      <c r="A157" t="s">
        <v>49</v>
      </c>
      <c s="34" t="s">
        <v>171</v>
      </c>
      <c s="34" t="s">
        <v>4477</v>
      </c>
      <c s="35" t="s">
        <v>5</v>
      </c>
      <c s="6" t="s">
        <v>4478</v>
      </c>
      <c s="36" t="s">
        <v>75</v>
      </c>
      <c s="37">
        <v>3.2</v>
      </c>
      <c s="36">
        <v>0</v>
      </c>
      <c s="36">
        <f>ROUND(G157*H157,6)</f>
      </c>
      <c r="L157" s="38">
        <v>0</v>
      </c>
      <c s="32">
        <f>ROUND(ROUND(L157,2)*ROUND(G157,3),2)</f>
      </c>
      <c s="36" t="s">
        <v>53</v>
      </c>
      <c>
        <f>(M157*21)/100</f>
      </c>
      <c t="s">
        <v>27</v>
      </c>
    </row>
    <row r="158" spans="1:5" ht="12.75">
      <c r="A158" s="35" t="s">
        <v>54</v>
      </c>
      <c r="E158" s="39" t="s">
        <v>5</v>
      </c>
    </row>
    <row r="159" spans="1:5" ht="12.75">
      <c r="A159" s="35" t="s">
        <v>55</v>
      </c>
      <c r="E159" s="40" t="s">
        <v>4479</v>
      </c>
    </row>
    <row r="160" spans="1:5" ht="255">
      <c r="A160" t="s">
        <v>56</v>
      </c>
      <c r="E160" s="39" t="s">
        <v>4480</v>
      </c>
    </row>
    <row r="161" spans="1:16" ht="12.75">
      <c r="A161" t="s">
        <v>49</v>
      </c>
      <c s="34" t="s">
        <v>175</v>
      </c>
      <c s="34" t="s">
        <v>4481</v>
      </c>
      <c s="35" t="s">
        <v>5</v>
      </c>
      <c s="6" t="s">
        <v>4482</v>
      </c>
      <c s="36" t="s">
        <v>75</v>
      </c>
      <c s="37">
        <v>15.6</v>
      </c>
      <c s="36">
        <v>0</v>
      </c>
      <c s="36">
        <f>ROUND(G161*H161,6)</f>
      </c>
      <c r="L161" s="38">
        <v>0</v>
      </c>
      <c s="32">
        <f>ROUND(ROUND(L161,2)*ROUND(G161,3),2)</f>
      </c>
      <c s="36" t="s">
        <v>53</v>
      </c>
      <c>
        <f>(M161*21)/100</f>
      </c>
      <c t="s">
        <v>27</v>
      </c>
    </row>
    <row r="162" spans="1:5" ht="12.75">
      <c r="A162" s="35" t="s">
        <v>54</v>
      </c>
      <c r="E162" s="39" t="s">
        <v>4483</v>
      </c>
    </row>
    <row r="163" spans="1:5" ht="12.75">
      <c r="A163" s="35" t="s">
        <v>55</v>
      </c>
      <c r="E163" s="40" t="s">
        <v>4484</v>
      </c>
    </row>
    <row r="164" spans="1:5" ht="267.75">
      <c r="A164" t="s">
        <v>56</v>
      </c>
      <c r="E164" s="39" t="s">
        <v>4485</v>
      </c>
    </row>
    <row r="165" spans="1:16" ht="12.75">
      <c r="A165" t="s">
        <v>49</v>
      </c>
      <c s="34" t="s">
        <v>179</v>
      </c>
      <c s="34" t="s">
        <v>4333</v>
      </c>
      <c s="35" t="s">
        <v>5</v>
      </c>
      <c s="6" t="s">
        <v>4334</v>
      </c>
      <c s="36" t="s">
        <v>75</v>
      </c>
      <c s="37">
        <v>15.4</v>
      </c>
      <c s="36">
        <v>0</v>
      </c>
      <c s="36">
        <f>ROUND(G165*H165,6)</f>
      </c>
      <c r="L165" s="38">
        <v>0</v>
      </c>
      <c s="32">
        <f>ROUND(ROUND(L165,2)*ROUND(G165,3),2)</f>
      </c>
      <c s="36" t="s">
        <v>53</v>
      </c>
      <c>
        <f>(M165*21)/100</f>
      </c>
      <c t="s">
        <v>27</v>
      </c>
    </row>
    <row r="166" spans="1:5" ht="12.75">
      <c r="A166" s="35" t="s">
        <v>54</v>
      </c>
      <c r="E166" s="39" t="s">
        <v>4486</v>
      </c>
    </row>
    <row r="167" spans="1:5" ht="12.75">
      <c r="A167" s="35" t="s">
        <v>55</v>
      </c>
      <c r="E167" s="40" t="s">
        <v>4487</v>
      </c>
    </row>
    <row r="168" spans="1:5" ht="267.75">
      <c r="A168" t="s">
        <v>56</v>
      </c>
      <c r="E168" s="39" t="s">
        <v>4485</v>
      </c>
    </row>
    <row r="169" spans="1:16" ht="12.75">
      <c r="A169" t="s">
        <v>49</v>
      </c>
      <c s="34" t="s">
        <v>183</v>
      </c>
      <c s="34" t="s">
        <v>4337</v>
      </c>
      <c s="35" t="s">
        <v>5</v>
      </c>
      <c s="6" t="s">
        <v>4338</v>
      </c>
      <c s="36" t="s">
        <v>75</v>
      </c>
      <c s="37">
        <v>45</v>
      </c>
      <c s="36">
        <v>0</v>
      </c>
      <c s="36">
        <f>ROUND(G169*H169,6)</f>
      </c>
      <c r="L169" s="38">
        <v>0</v>
      </c>
      <c s="32">
        <f>ROUND(ROUND(L169,2)*ROUND(G169,3),2)</f>
      </c>
      <c s="36" t="s">
        <v>53</v>
      </c>
      <c>
        <f>(M169*21)/100</f>
      </c>
      <c t="s">
        <v>27</v>
      </c>
    </row>
    <row r="170" spans="1:5" ht="12.75">
      <c r="A170" s="35" t="s">
        <v>54</v>
      </c>
      <c r="E170" s="39" t="s">
        <v>5</v>
      </c>
    </row>
    <row r="171" spans="1:5" ht="12.75">
      <c r="A171" s="35" t="s">
        <v>55</v>
      </c>
      <c r="E171" s="40" t="s">
        <v>4488</v>
      </c>
    </row>
    <row r="172" spans="1:5" ht="242.25">
      <c r="A172" t="s">
        <v>56</v>
      </c>
      <c r="E172" s="39" t="s">
        <v>4489</v>
      </c>
    </row>
    <row r="173" spans="1:16" ht="12.75">
      <c r="A173" t="s">
        <v>49</v>
      </c>
      <c s="34" t="s">
        <v>187</v>
      </c>
      <c s="34" t="s">
        <v>3411</v>
      </c>
      <c s="35" t="s">
        <v>5</v>
      </c>
      <c s="6" t="s">
        <v>3412</v>
      </c>
      <c s="36" t="s">
        <v>80</v>
      </c>
      <c s="37">
        <v>3</v>
      </c>
      <c s="36">
        <v>0</v>
      </c>
      <c s="36">
        <f>ROUND(G173*H173,6)</f>
      </c>
      <c r="L173" s="38">
        <v>0</v>
      </c>
      <c s="32">
        <f>ROUND(ROUND(L173,2)*ROUND(G173,3),2)</f>
      </c>
      <c s="36" t="s">
        <v>53</v>
      </c>
      <c>
        <f>(M173*21)/100</f>
      </c>
      <c t="s">
        <v>27</v>
      </c>
    </row>
    <row r="174" spans="1:5" ht="12.75">
      <c r="A174" s="35" t="s">
        <v>54</v>
      </c>
      <c r="E174" s="39" t="s">
        <v>4490</v>
      </c>
    </row>
    <row r="175" spans="1:5" ht="12.75">
      <c r="A175" s="35" t="s">
        <v>55</v>
      </c>
      <c r="E175" s="40" t="s">
        <v>5</v>
      </c>
    </row>
    <row r="176" spans="1:5" ht="89.25">
      <c r="A176" t="s">
        <v>56</v>
      </c>
      <c r="E176" s="39" t="s">
        <v>4491</v>
      </c>
    </row>
    <row r="177" spans="1:16" ht="12.75">
      <c r="A177" t="s">
        <v>49</v>
      </c>
      <c s="34" t="s">
        <v>191</v>
      </c>
      <c s="34" t="s">
        <v>4492</v>
      </c>
      <c s="35" t="s">
        <v>5</v>
      </c>
      <c s="6" t="s">
        <v>4493</v>
      </c>
      <c s="36" t="s">
        <v>80</v>
      </c>
      <c s="37">
        <v>3</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3882</v>
      </c>
    </row>
    <row r="181" spans="1:13" ht="12.75">
      <c r="A181" t="s">
        <v>46</v>
      </c>
      <c r="C181" s="31" t="s">
        <v>86</v>
      </c>
      <c r="E181" s="33" t="s">
        <v>2079</v>
      </c>
      <c r="J181" s="32">
        <f>0</f>
      </c>
      <c s="32">
        <f>0</f>
      </c>
      <c s="32">
        <f>0+L182+L186+L190+L194+L198</f>
      </c>
      <c s="32">
        <f>0+M182+M186+M190+M194+M198</f>
      </c>
    </row>
    <row r="182" spans="1:16" ht="12.75">
      <c r="A182" t="s">
        <v>49</v>
      </c>
      <c s="34" t="s">
        <v>195</v>
      </c>
      <c s="34" t="s">
        <v>4494</v>
      </c>
      <c s="35" t="s">
        <v>5</v>
      </c>
      <c s="6" t="s">
        <v>4495</v>
      </c>
      <c s="36" t="s">
        <v>52</v>
      </c>
      <c s="37">
        <v>25</v>
      </c>
      <c s="36">
        <v>0</v>
      </c>
      <c s="36">
        <f>ROUND(G182*H182,6)</f>
      </c>
      <c r="L182" s="38">
        <v>0</v>
      </c>
      <c s="32">
        <f>ROUND(ROUND(L182,2)*ROUND(G182,3),2)</f>
      </c>
      <c s="36" t="s">
        <v>53</v>
      </c>
      <c>
        <f>(M182*21)/100</f>
      </c>
      <c t="s">
        <v>27</v>
      </c>
    </row>
    <row r="183" spans="1:5" ht="12.75">
      <c r="A183" s="35" t="s">
        <v>54</v>
      </c>
      <c r="E183" s="39" t="s">
        <v>4454</v>
      </c>
    </row>
    <row r="184" spans="1:5" ht="12.75">
      <c r="A184" s="35" t="s">
        <v>55</v>
      </c>
      <c r="E184" s="40" t="s">
        <v>4455</v>
      </c>
    </row>
    <row r="185" spans="1:5" ht="25.5">
      <c r="A185" t="s">
        <v>56</v>
      </c>
      <c r="E185" s="39" t="s">
        <v>4366</v>
      </c>
    </row>
    <row r="186" spans="1:16" ht="12.75">
      <c r="A186" t="s">
        <v>49</v>
      </c>
      <c s="34" t="s">
        <v>199</v>
      </c>
      <c s="34" t="s">
        <v>3900</v>
      </c>
      <c s="35" t="s">
        <v>5</v>
      </c>
      <c s="6" t="s">
        <v>3901</v>
      </c>
      <c s="36" t="s">
        <v>60</v>
      </c>
      <c s="37">
        <v>30.48</v>
      </c>
      <c s="36">
        <v>0</v>
      </c>
      <c s="36">
        <f>ROUND(G186*H186,6)</f>
      </c>
      <c r="L186" s="38">
        <v>0</v>
      </c>
      <c s="32">
        <f>ROUND(ROUND(L186,2)*ROUND(G186,3),2)</f>
      </c>
      <c s="36" t="s">
        <v>53</v>
      </c>
      <c>
        <f>(M186*21)/100</f>
      </c>
      <c t="s">
        <v>27</v>
      </c>
    </row>
    <row r="187" spans="1:5" ht="12.75">
      <c r="A187" s="35" t="s">
        <v>54</v>
      </c>
      <c r="E187" s="39" t="s">
        <v>5</v>
      </c>
    </row>
    <row r="188" spans="1:5" ht="12.75">
      <c r="A188" s="35" t="s">
        <v>55</v>
      </c>
      <c r="E188" s="40" t="s">
        <v>4496</v>
      </c>
    </row>
    <row r="189" spans="1:5" ht="114.75">
      <c r="A189" t="s">
        <v>56</v>
      </c>
      <c r="E189" s="39" t="s">
        <v>4497</v>
      </c>
    </row>
    <row r="190" spans="1:16" ht="12.75">
      <c r="A190" t="s">
        <v>49</v>
      </c>
      <c s="34" t="s">
        <v>215</v>
      </c>
      <c s="34" t="s">
        <v>3903</v>
      </c>
      <c s="35" t="s">
        <v>5</v>
      </c>
      <c s="6" t="s">
        <v>3904</v>
      </c>
      <c s="36" t="s">
        <v>80</v>
      </c>
      <c s="37">
        <v>1</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219</v>
      </c>
      <c s="34" t="s">
        <v>4498</v>
      </c>
      <c s="35" t="s">
        <v>5</v>
      </c>
      <c s="6" t="s">
        <v>4499</v>
      </c>
      <c s="36" t="s">
        <v>75</v>
      </c>
      <c s="37">
        <v>144.8</v>
      </c>
      <c s="36">
        <v>0</v>
      </c>
      <c s="36">
        <f>ROUND(G194*H194,6)</f>
      </c>
      <c r="L194" s="38">
        <v>0</v>
      </c>
      <c s="32">
        <f>ROUND(ROUND(L194,2)*ROUND(G194,3),2)</f>
      </c>
      <c s="36" t="s">
        <v>419</v>
      </c>
      <c>
        <f>(M194*21)/100</f>
      </c>
      <c t="s">
        <v>27</v>
      </c>
    </row>
    <row r="195" spans="1:5" ht="25.5">
      <c r="A195" s="35" t="s">
        <v>54</v>
      </c>
      <c r="E195" s="39" t="s">
        <v>4500</v>
      </c>
    </row>
    <row r="196" spans="1:5" ht="12.75">
      <c r="A196" s="35" t="s">
        <v>55</v>
      </c>
      <c r="E196" s="40" t="s">
        <v>4501</v>
      </c>
    </row>
    <row r="197" spans="1:5" ht="12.75">
      <c r="A197" t="s">
        <v>56</v>
      </c>
      <c r="E197" s="39" t="s">
        <v>5</v>
      </c>
    </row>
    <row r="198" spans="1:16" ht="12.75">
      <c r="A198" t="s">
        <v>49</v>
      </c>
      <c s="34" t="s">
        <v>247</v>
      </c>
      <c s="34" t="s">
        <v>4360</v>
      </c>
      <c s="35" t="s">
        <v>5</v>
      </c>
      <c s="6" t="s">
        <v>4361</v>
      </c>
      <c s="36" t="s">
        <v>4036</v>
      </c>
      <c s="37">
        <v>6</v>
      </c>
      <c s="36">
        <v>0</v>
      </c>
      <c s="36">
        <f>ROUND(G198*H198,6)</f>
      </c>
      <c r="L198" s="38">
        <v>0</v>
      </c>
      <c s="32">
        <f>ROUND(ROUND(L198,2)*ROUND(G198,3),2)</f>
      </c>
      <c s="36" t="s">
        <v>53</v>
      </c>
      <c>
        <f>(M198*21)/100</f>
      </c>
      <c t="s">
        <v>27</v>
      </c>
    </row>
    <row r="199" spans="1:5" ht="12.75">
      <c r="A199" s="35" t="s">
        <v>54</v>
      </c>
      <c r="E199" s="39" t="s">
        <v>4502</v>
      </c>
    </row>
    <row r="200" spans="1:5" ht="12.75">
      <c r="A200" s="35" t="s">
        <v>55</v>
      </c>
      <c r="E200" s="40" t="s">
        <v>4503</v>
      </c>
    </row>
    <row r="201" spans="1:5" ht="409.5">
      <c r="A201" t="s">
        <v>56</v>
      </c>
      <c r="E201" s="39" t="s">
        <v>4504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4507</v>
      </c>
      <c r="E8" s="30" t="s">
        <v>4506</v>
      </c>
      <c r="J8" s="29">
        <f>0+J9+J34+J55+J92+J105+J130+J147+J168+J173</f>
      </c>
      <c s="29">
        <f>0+K9+K34+K55+K92+K105+K130+K147+K168+K173</f>
      </c>
      <c s="29">
        <f>0+L9+L34+L55+L92+L105+L130+L147+L168+L173</f>
      </c>
      <c s="29">
        <f>0+M9+M34+M55+M92+M105+M130+M147+M168+M173</f>
      </c>
    </row>
    <row r="9" spans="1:13" ht="12.75">
      <c r="A9" t="s">
        <v>46</v>
      </c>
      <c r="C9" s="31" t="s">
        <v>667</v>
      </c>
      <c r="E9" s="33" t="s">
        <v>668</v>
      </c>
      <c r="J9" s="32">
        <f>0</f>
      </c>
      <c s="32">
        <f>0</f>
      </c>
      <c s="32">
        <f>0+L10+L14+L18+L22+L26+L30</f>
      </c>
      <c s="32">
        <f>0+M10+M14+M18+M22+M26+M30</f>
      </c>
    </row>
    <row r="10" spans="1:16" ht="12.75">
      <c r="A10" t="s">
        <v>49</v>
      </c>
      <c s="34" t="s">
        <v>47</v>
      </c>
      <c s="34" t="s">
        <v>4508</v>
      </c>
      <c s="35" t="s">
        <v>5</v>
      </c>
      <c s="6" t="s">
        <v>4509</v>
      </c>
      <c s="36" t="s">
        <v>60</v>
      </c>
      <c s="37">
        <v>24</v>
      </c>
      <c s="36">
        <v>0</v>
      </c>
      <c s="36">
        <f>ROUND(G10*H10,6)</f>
      </c>
      <c r="L10" s="38">
        <v>0</v>
      </c>
      <c s="32">
        <f>ROUND(ROUND(L10,2)*ROUND(G10,3),2)</f>
      </c>
      <c s="36" t="s">
        <v>419</v>
      </c>
      <c>
        <f>(M10*21)/100</f>
      </c>
      <c t="s">
        <v>27</v>
      </c>
    </row>
    <row r="11" spans="1:5" ht="12.75">
      <c r="A11" s="35" t="s">
        <v>54</v>
      </c>
      <c r="E11" s="39" t="s">
        <v>5</v>
      </c>
    </row>
    <row r="12" spans="1:5" ht="12.75">
      <c r="A12" s="35" t="s">
        <v>55</v>
      </c>
      <c r="E12" s="40" t="s">
        <v>4510</v>
      </c>
    </row>
    <row r="13" spans="1:5" ht="25.5">
      <c r="A13" t="s">
        <v>56</v>
      </c>
      <c r="E13" s="39" t="s">
        <v>4511</v>
      </c>
    </row>
    <row r="14" spans="1:16" ht="12.75">
      <c r="A14" t="s">
        <v>49</v>
      </c>
      <c s="34" t="s">
        <v>27</v>
      </c>
      <c s="34" t="s">
        <v>4512</v>
      </c>
      <c s="35" t="s">
        <v>5</v>
      </c>
      <c s="6" t="s">
        <v>4513</v>
      </c>
      <c s="36" t="s">
        <v>682</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2.75">
      <c r="A17" t="s">
        <v>56</v>
      </c>
      <c r="E17" s="39" t="s">
        <v>1779</v>
      </c>
    </row>
    <row r="18" spans="1:16" ht="25.5">
      <c r="A18" t="s">
        <v>49</v>
      </c>
      <c s="34" t="s">
        <v>215</v>
      </c>
      <c s="34" t="s">
        <v>3530</v>
      </c>
      <c s="35" t="s">
        <v>3531</v>
      </c>
      <c s="6" t="s">
        <v>3815</v>
      </c>
      <c s="36" t="s">
        <v>2833</v>
      </c>
      <c s="37">
        <v>1366.237</v>
      </c>
      <c s="36">
        <v>0</v>
      </c>
      <c s="36">
        <f>ROUND(G18*H18,6)</f>
      </c>
      <c r="L18" s="38">
        <v>0</v>
      </c>
      <c s="32">
        <f>ROUND(ROUND(L18,2)*ROUND(G18,3),2)</f>
      </c>
      <c s="36" t="s">
        <v>419</v>
      </c>
      <c>
        <f>(M18*21)/100</f>
      </c>
      <c t="s">
        <v>27</v>
      </c>
    </row>
    <row r="19" spans="1:5" ht="12.75">
      <c r="A19" s="35" t="s">
        <v>54</v>
      </c>
      <c r="E19" s="39" t="s">
        <v>2839</v>
      </c>
    </row>
    <row r="20" spans="1:5" ht="38.25">
      <c r="A20" s="35" t="s">
        <v>55</v>
      </c>
      <c r="E20" s="40" t="s">
        <v>4514</v>
      </c>
    </row>
    <row r="21" spans="1:5" ht="165.75">
      <c r="A21" t="s">
        <v>56</v>
      </c>
      <c r="E21" s="39" t="s">
        <v>3817</v>
      </c>
    </row>
    <row r="22" spans="1:16" ht="25.5">
      <c r="A22" t="s">
        <v>49</v>
      </c>
      <c s="34" t="s">
        <v>219</v>
      </c>
      <c s="34" t="s">
        <v>3818</v>
      </c>
      <c s="35" t="s">
        <v>3819</v>
      </c>
      <c s="6" t="s">
        <v>3820</v>
      </c>
      <c s="36" t="s">
        <v>2833</v>
      </c>
      <c s="37">
        <v>24.768</v>
      </c>
      <c s="36">
        <v>0</v>
      </c>
      <c s="36">
        <f>ROUND(G22*H22,6)</f>
      </c>
      <c r="L22" s="38">
        <v>0</v>
      </c>
      <c s="32">
        <f>ROUND(ROUND(L22,2)*ROUND(G22,3),2)</f>
      </c>
      <c s="36" t="s">
        <v>419</v>
      </c>
      <c>
        <f>(M22*21)/100</f>
      </c>
      <c t="s">
        <v>27</v>
      </c>
    </row>
    <row r="23" spans="1:5" ht="12.75">
      <c r="A23" s="35" t="s">
        <v>54</v>
      </c>
      <c r="E23" s="39" t="s">
        <v>2839</v>
      </c>
    </row>
    <row r="24" spans="1:5" ht="38.25">
      <c r="A24" s="35" t="s">
        <v>55</v>
      </c>
      <c r="E24" s="40" t="s">
        <v>4515</v>
      </c>
    </row>
    <row r="25" spans="1:5" ht="165.75">
      <c r="A25" t="s">
        <v>56</v>
      </c>
      <c r="E25" s="39" t="s">
        <v>2835</v>
      </c>
    </row>
    <row r="26" spans="1:16" ht="25.5">
      <c r="A26" t="s">
        <v>49</v>
      </c>
      <c s="34" t="s">
        <v>223</v>
      </c>
      <c s="34" t="s">
        <v>3100</v>
      </c>
      <c s="35" t="s">
        <v>3101</v>
      </c>
      <c s="6" t="s">
        <v>3822</v>
      </c>
      <c s="36" t="s">
        <v>2833</v>
      </c>
      <c s="37">
        <v>21.938</v>
      </c>
      <c s="36">
        <v>0</v>
      </c>
      <c s="36">
        <f>ROUND(G26*H26,6)</f>
      </c>
      <c r="L26" s="38">
        <v>0</v>
      </c>
      <c s="32">
        <f>ROUND(ROUND(L26,2)*ROUND(G26,3),2)</f>
      </c>
      <c s="36" t="s">
        <v>419</v>
      </c>
      <c>
        <f>(M26*21)/100</f>
      </c>
      <c t="s">
        <v>27</v>
      </c>
    </row>
    <row r="27" spans="1:5" ht="12.75">
      <c r="A27" s="35" t="s">
        <v>54</v>
      </c>
      <c r="E27" s="39" t="s">
        <v>2839</v>
      </c>
    </row>
    <row r="28" spans="1:5" ht="12.75">
      <c r="A28" s="35" t="s">
        <v>55</v>
      </c>
      <c r="E28" s="40" t="s">
        <v>4516</v>
      </c>
    </row>
    <row r="29" spans="1:5" ht="165.75">
      <c r="A29" t="s">
        <v>56</v>
      </c>
      <c r="E29" s="39" t="s">
        <v>3817</v>
      </c>
    </row>
    <row r="30" spans="1:16" ht="12.75">
      <c r="A30" t="s">
        <v>49</v>
      </c>
      <c s="34" t="s">
        <v>287</v>
      </c>
      <c s="34" t="s">
        <v>4384</v>
      </c>
      <c s="35" t="s">
        <v>5</v>
      </c>
      <c s="6" t="s">
        <v>4385</v>
      </c>
      <c s="36" t="s">
        <v>682</v>
      </c>
      <c s="37">
        <v>1</v>
      </c>
      <c s="36">
        <v>0</v>
      </c>
      <c s="36">
        <f>ROUND(G30*H30,6)</f>
      </c>
      <c r="L30" s="38">
        <v>0</v>
      </c>
      <c s="32">
        <f>ROUND(ROUND(L30,2)*ROUND(G30,3),2)</f>
      </c>
      <c s="36" t="s">
        <v>53</v>
      </c>
      <c>
        <f>(M30*21)/100</f>
      </c>
      <c t="s">
        <v>27</v>
      </c>
    </row>
    <row r="31" spans="1:5" ht="12.75">
      <c r="A31" s="35" t="s">
        <v>54</v>
      </c>
      <c r="E31" s="39" t="s">
        <v>4517</v>
      </c>
    </row>
    <row r="32" spans="1:5" ht="12.75">
      <c r="A32" s="35" t="s">
        <v>55</v>
      </c>
      <c r="E32" s="40" t="s">
        <v>5</v>
      </c>
    </row>
    <row r="33" spans="1:5" ht="12.75">
      <c r="A33" t="s">
        <v>56</v>
      </c>
      <c r="E33" s="39" t="s">
        <v>4211</v>
      </c>
    </row>
    <row r="34" spans="1:13" ht="12.75">
      <c r="A34" t="s">
        <v>46</v>
      </c>
      <c r="C34" s="31" t="s">
        <v>47</v>
      </c>
      <c r="E34" s="33" t="s">
        <v>48</v>
      </c>
      <c r="J34" s="32">
        <f>0</f>
      </c>
      <c s="32">
        <f>0</f>
      </c>
      <c s="32">
        <f>0+L35+L39+L43+L47+L51</f>
      </c>
      <c s="32">
        <f>0+M35+M39+M43+M47+M51</f>
      </c>
    </row>
    <row r="35" spans="1:16" ht="12.75">
      <c r="A35" t="s">
        <v>49</v>
      </c>
      <c s="34" t="s">
        <v>26</v>
      </c>
      <c s="34" t="s">
        <v>4518</v>
      </c>
      <c s="35" t="s">
        <v>5</v>
      </c>
      <c s="6" t="s">
        <v>4519</v>
      </c>
      <c s="36" t="s">
        <v>60</v>
      </c>
      <c s="37">
        <v>24</v>
      </c>
      <c s="36">
        <v>0</v>
      </c>
      <c s="36">
        <f>ROUND(G35*H35,6)</f>
      </c>
      <c r="L35" s="38">
        <v>0</v>
      </c>
      <c s="32">
        <f>ROUND(ROUND(L35,2)*ROUND(G35,3),2)</f>
      </c>
      <c s="36" t="s">
        <v>53</v>
      </c>
      <c>
        <f>(M35*21)/100</f>
      </c>
      <c t="s">
        <v>27</v>
      </c>
    </row>
    <row r="36" spans="1:5" ht="12.75">
      <c r="A36" s="35" t="s">
        <v>54</v>
      </c>
      <c r="E36" s="39" t="s">
        <v>4520</v>
      </c>
    </row>
    <row r="37" spans="1:5" ht="12.75">
      <c r="A37" s="35" t="s">
        <v>55</v>
      </c>
      <c r="E37" s="40" t="s">
        <v>4510</v>
      </c>
    </row>
    <row r="38" spans="1:5" ht="306">
      <c r="A38" t="s">
        <v>56</v>
      </c>
      <c r="E38" s="39" t="s">
        <v>4521</v>
      </c>
    </row>
    <row r="39" spans="1:16" ht="12.75">
      <c r="A39" t="s">
        <v>49</v>
      </c>
      <c s="34" t="s">
        <v>65</v>
      </c>
      <c s="34" t="s">
        <v>3824</v>
      </c>
      <c s="35" t="s">
        <v>5</v>
      </c>
      <c s="6" t="s">
        <v>3825</v>
      </c>
      <c s="36" t="s">
        <v>60</v>
      </c>
      <c s="37">
        <v>649.05</v>
      </c>
      <c s="36">
        <v>0</v>
      </c>
      <c s="36">
        <f>ROUND(G39*H39,6)</f>
      </c>
      <c r="L39" s="38">
        <v>0</v>
      </c>
      <c s="32">
        <f>ROUND(ROUND(L39,2)*ROUND(G39,3),2)</f>
      </c>
      <c s="36" t="s">
        <v>53</v>
      </c>
      <c>
        <f>(M39*21)/100</f>
      </c>
      <c t="s">
        <v>27</v>
      </c>
    </row>
    <row r="40" spans="1:5" ht="12.75">
      <c r="A40" s="35" t="s">
        <v>54</v>
      </c>
      <c r="E40" s="39" t="s">
        <v>3826</v>
      </c>
    </row>
    <row r="41" spans="1:5" ht="25.5">
      <c r="A41" s="35" t="s">
        <v>55</v>
      </c>
      <c r="E41" s="40" t="s">
        <v>4522</v>
      </c>
    </row>
    <row r="42" spans="1:5" ht="318.75">
      <c r="A42" t="s">
        <v>56</v>
      </c>
      <c r="E42" s="39" t="s">
        <v>4224</v>
      </c>
    </row>
    <row r="43" spans="1:16" ht="12.75">
      <c r="A43" t="s">
        <v>49</v>
      </c>
      <c s="34" t="s">
        <v>69</v>
      </c>
      <c s="34" t="s">
        <v>3829</v>
      </c>
      <c s="35" t="s">
        <v>5</v>
      </c>
      <c s="6" t="s">
        <v>3830</v>
      </c>
      <c s="36" t="s">
        <v>60</v>
      </c>
      <c s="37">
        <v>650.589</v>
      </c>
      <c s="36">
        <v>0</v>
      </c>
      <c s="36">
        <f>ROUND(G43*H43,6)</f>
      </c>
      <c r="L43" s="38">
        <v>0</v>
      </c>
      <c s="32">
        <f>ROUND(ROUND(L43,2)*ROUND(G43,3),2)</f>
      </c>
      <c s="36" t="s">
        <v>53</v>
      </c>
      <c>
        <f>(M43*21)/100</f>
      </c>
      <c t="s">
        <v>27</v>
      </c>
    </row>
    <row r="44" spans="1:5" ht="12.75">
      <c r="A44" s="35" t="s">
        <v>54</v>
      </c>
      <c r="E44" s="39" t="s">
        <v>5</v>
      </c>
    </row>
    <row r="45" spans="1:5" ht="38.25">
      <c r="A45" s="35" t="s">
        <v>55</v>
      </c>
      <c r="E45" s="40" t="s">
        <v>4523</v>
      </c>
    </row>
    <row r="46" spans="1:5" ht="191.25">
      <c r="A46" t="s">
        <v>56</v>
      </c>
      <c r="E46" s="39" t="s">
        <v>4226</v>
      </c>
    </row>
    <row r="47" spans="1:16" ht="12.75">
      <c r="A47" t="s">
        <v>49</v>
      </c>
      <c s="34" t="s">
        <v>77</v>
      </c>
      <c s="34" t="s">
        <v>4524</v>
      </c>
      <c s="35" t="s">
        <v>5</v>
      </c>
      <c s="6" t="s">
        <v>4525</v>
      </c>
      <c s="36" t="s">
        <v>60</v>
      </c>
      <c s="37">
        <v>24</v>
      </c>
      <c s="36">
        <v>0</v>
      </c>
      <c s="36">
        <f>ROUND(G47*H47,6)</f>
      </c>
      <c r="L47" s="38">
        <v>0</v>
      </c>
      <c s="32">
        <f>ROUND(ROUND(L47,2)*ROUND(G47,3),2)</f>
      </c>
      <c s="36" t="s">
        <v>53</v>
      </c>
      <c>
        <f>(M47*21)/100</f>
      </c>
      <c t="s">
        <v>27</v>
      </c>
    </row>
    <row r="48" spans="1:5" ht="12.75">
      <c r="A48" s="35" t="s">
        <v>54</v>
      </c>
      <c r="E48" s="39" t="s">
        <v>5</v>
      </c>
    </row>
    <row r="49" spans="1:5" ht="12.75">
      <c r="A49" s="35" t="s">
        <v>55</v>
      </c>
      <c r="E49" s="40" t="s">
        <v>4510</v>
      </c>
    </row>
    <row r="50" spans="1:5" ht="38.25">
      <c r="A50" t="s">
        <v>56</v>
      </c>
      <c r="E50" s="39" t="s">
        <v>3325</v>
      </c>
    </row>
    <row r="51" spans="1:16" ht="12.75">
      <c r="A51" t="s">
        <v>49</v>
      </c>
      <c s="34" t="s">
        <v>292</v>
      </c>
      <c s="34" t="s">
        <v>4526</v>
      </c>
      <c s="35" t="s">
        <v>5</v>
      </c>
      <c s="6" t="s">
        <v>4527</v>
      </c>
      <c s="36" t="s">
        <v>60</v>
      </c>
      <c s="37">
        <v>39.381</v>
      </c>
      <c s="36">
        <v>0</v>
      </c>
      <c s="36">
        <f>ROUND(G51*H51,6)</f>
      </c>
      <c r="L51" s="38">
        <v>0</v>
      </c>
      <c s="32">
        <f>ROUND(ROUND(L51,2)*ROUND(G51,3),2)</f>
      </c>
      <c s="36" t="s">
        <v>53</v>
      </c>
      <c>
        <f>(M51*21)/100</f>
      </c>
      <c t="s">
        <v>27</v>
      </c>
    </row>
    <row r="52" spans="1:5" ht="12.75">
      <c r="A52" s="35" t="s">
        <v>54</v>
      </c>
      <c r="E52" s="39" t="s">
        <v>4528</v>
      </c>
    </row>
    <row r="53" spans="1:5" ht="25.5">
      <c r="A53" s="35" t="s">
        <v>55</v>
      </c>
      <c r="E53" s="40" t="s">
        <v>4529</v>
      </c>
    </row>
    <row r="54" spans="1:5" ht="63.75">
      <c r="A54" t="s">
        <v>56</v>
      </c>
      <c r="E54" s="39" t="s">
        <v>4530</v>
      </c>
    </row>
    <row r="55" spans="1:13" ht="12.75">
      <c r="A55" t="s">
        <v>46</v>
      </c>
      <c r="C55" s="31" t="s">
        <v>27</v>
      </c>
      <c r="E55" s="33" t="s">
        <v>2416</v>
      </c>
      <c r="J55" s="32">
        <f>0</f>
      </c>
      <c s="32">
        <f>0</f>
      </c>
      <c s="32">
        <f>0+L56+L60+L64+L68+L72+L76+L80+L84+L88</f>
      </c>
      <c s="32">
        <f>0+M56+M60+M64+M68+M72+M76+M80+M84+M88</f>
      </c>
    </row>
    <row r="56" spans="1:16" ht="12.75">
      <c r="A56" t="s">
        <v>49</v>
      </c>
      <c s="34" t="s">
        <v>82</v>
      </c>
      <c s="34" t="s">
        <v>4531</v>
      </c>
      <c s="35" t="s">
        <v>5</v>
      </c>
      <c s="6" t="s">
        <v>4532</v>
      </c>
      <c s="36" t="s">
        <v>52</v>
      </c>
      <c s="37">
        <v>697.5</v>
      </c>
      <c s="36">
        <v>0</v>
      </c>
      <c s="36">
        <f>ROUND(G56*H56,6)</f>
      </c>
      <c r="L56" s="38">
        <v>0</v>
      </c>
      <c s="32">
        <f>ROUND(ROUND(L56,2)*ROUND(G56,3),2)</f>
      </c>
      <c s="36" t="s">
        <v>53</v>
      </c>
      <c>
        <f>(M56*21)/100</f>
      </c>
      <c t="s">
        <v>27</v>
      </c>
    </row>
    <row r="57" spans="1:5" ht="12.75">
      <c r="A57" s="35" t="s">
        <v>54</v>
      </c>
      <c r="E57" s="39" t="s">
        <v>5</v>
      </c>
    </row>
    <row r="58" spans="1:5" ht="12.75">
      <c r="A58" s="35" t="s">
        <v>55</v>
      </c>
      <c r="E58" s="40" t="s">
        <v>4533</v>
      </c>
    </row>
    <row r="59" spans="1:5" ht="102">
      <c r="A59" t="s">
        <v>56</v>
      </c>
      <c r="E59" s="39" t="s">
        <v>4534</v>
      </c>
    </row>
    <row r="60" spans="1:16" ht="12.75">
      <c r="A60" t="s">
        <v>49</v>
      </c>
      <c s="34" t="s">
        <v>86</v>
      </c>
      <c s="34" t="s">
        <v>4535</v>
      </c>
      <c s="35" t="s">
        <v>5</v>
      </c>
      <c s="6" t="s">
        <v>4536</v>
      </c>
      <c s="36" t="s">
        <v>52</v>
      </c>
      <c s="37">
        <v>47</v>
      </c>
      <c s="36">
        <v>0</v>
      </c>
      <c s="36">
        <f>ROUND(G60*H60,6)</f>
      </c>
      <c r="L60" s="38">
        <v>0</v>
      </c>
      <c s="32">
        <f>ROUND(ROUND(L60,2)*ROUND(G60,3),2)</f>
      </c>
      <c s="36" t="s">
        <v>53</v>
      </c>
      <c>
        <f>(M60*21)/100</f>
      </c>
      <c t="s">
        <v>27</v>
      </c>
    </row>
    <row r="61" spans="1:5" ht="12.75">
      <c r="A61" s="35" t="s">
        <v>54</v>
      </c>
      <c r="E61" s="39" t="s">
        <v>5</v>
      </c>
    </row>
    <row r="62" spans="1:5" ht="12.75">
      <c r="A62" s="35" t="s">
        <v>55</v>
      </c>
      <c r="E62" s="40" t="s">
        <v>4537</v>
      </c>
    </row>
    <row r="63" spans="1:5" ht="102">
      <c r="A63" t="s">
        <v>56</v>
      </c>
      <c r="E63" s="39" t="s">
        <v>4534</v>
      </c>
    </row>
    <row r="64" spans="1:16" ht="12.75">
      <c r="A64" t="s">
        <v>49</v>
      </c>
      <c s="34" t="s">
        <v>90</v>
      </c>
      <c s="34" t="s">
        <v>3484</v>
      </c>
      <c s="35" t="s">
        <v>5</v>
      </c>
      <c s="6" t="s">
        <v>3485</v>
      </c>
      <c s="36" t="s">
        <v>2833</v>
      </c>
      <c s="37">
        <v>1.631</v>
      </c>
      <c s="36">
        <v>0</v>
      </c>
      <c s="36">
        <f>ROUND(G64*H64,6)</f>
      </c>
      <c r="L64" s="38">
        <v>0</v>
      </c>
      <c s="32">
        <f>ROUND(ROUND(L64,2)*ROUND(G64,3),2)</f>
      </c>
      <c s="36" t="s">
        <v>53</v>
      </c>
      <c>
        <f>(M64*21)/100</f>
      </c>
      <c t="s">
        <v>27</v>
      </c>
    </row>
    <row r="65" spans="1:5" ht="12.75">
      <c r="A65" s="35" t="s">
        <v>54</v>
      </c>
      <c r="E65" s="39" t="s">
        <v>5</v>
      </c>
    </row>
    <row r="66" spans="1:5" ht="76.5">
      <c r="A66" s="35" t="s">
        <v>55</v>
      </c>
      <c r="E66" s="40" t="s">
        <v>4538</v>
      </c>
    </row>
    <row r="67" spans="1:5" ht="38.25">
      <c r="A67" t="s">
        <v>56</v>
      </c>
      <c r="E67" s="39" t="s">
        <v>3838</v>
      </c>
    </row>
    <row r="68" spans="1:16" ht="12.75">
      <c r="A68" t="s">
        <v>49</v>
      </c>
      <c s="34" t="s">
        <v>94</v>
      </c>
      <c s="34" t="s">
        <v>3489</v>
      </c>
      <c s="35" t="s">
        <v>5</v>
      </c>
      <c s="6" t="s">
        <v>3490</v>
      </c>
      <c s="36" t="s">
        <v>52</v>
      </c>
      <c s="37">
        <v>79.05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25.5">
      <c r="A71" t="s">
        <v>56</v>
      </c>
      <c r="E71" s="39" t="s">
        <v>3492</v>
      </c>
    </row>
    <row r="72" spans="1:16" ht="12.75">
      <c r="A72" t="s">
        <v>49</v>
      </c>
      <c s="34" t="s">
        <v>110</v>
      </c>
      <c s="34" t="s">
        <v>4539</v>
      </c>
      <c s="35" t="s">
        <v>5</v>
      </c>
      <c s="6" t="s">
        <v>4540</v>
      </c>
      <c s="36" t="s">
        <v>80</v>
      </c>
      <c s="37">
        <v>36</v>
      </c>
      <c s="36">
        <v>0</v>
      </c>
      <c s="36">
        <f>ROUND(G72*H72,6)</f>
      </c>
      <c r="L72" s="38">
        <v>0</v>
      </c>
      <c s="32">
        <f>ROUND(ROUND(L72,2)*ROUND(G72,3),2)</f>
      </c>
      <c s="36" t="s">
        <v>53</v>
      </c>
      <c>
        <f>(M72*21)/100</f>
      </c>
      <c t="s">
        <v>27</v>
      </c>
    </row>
    <row r="73" spans="1:5" ht="12.75">
      <c r="A73" s="35" t="s">
        <v>54</v>
      </c>
      <c r="E73" s="39" t="s">
        <v>5</v>
      </c>
    </row>
    <row r="74" spans="1:5" ht="51">
      <c r="A74" s="35" t="s">
        <v>55</v>
      </c>
      <c r="E74" s="40" t="s">
        <v>4541</v>
      </c>
    </row>
    <row r="75" spans="1:5" ht="38.25">
      <c r="A75" t="s">
        <v>56</v>
      </c>
      <c r="E75" s="39" t="s">
        <v>4542</v>
      </c>
    </row>
    <row r="76" spans="1:16" ht="12.75">
      <c r="A76" t="s">
        <v>49</v>
      </c>
      <c s="34" t="s">
        <v>296</v>
      </c>
      <c s="34" t="s">
        <v>4412</v>
      </c>
      <c s="35" t="s">
        <v>5</v>
      </c>
      <c s="6" t="s">
        <v>4413</v>
      </c>
      <c s="36" t="s">
        <v>2833</v>
      </c>
      <c s="37">
        <v>1.767</v>
      </c>
      <c s="36">
        <v>0</v>
      </c>
      <c s="36">
        <f>ROUND(G76*H76,6)</f>
      </c>
      <c r="L76" s="38">
        <v>0</v>
      </c>
      <c s="32">
        <f>ROUND(ROUND(L76,2)*ROUND(G76,3),2)</f>
      </c>
      <c s="36" t="s">
        <v>53</v>
      </c>
      <c>
        <f>(M76*21)/100</f>
      </c>
      <c t="s">
        <v>27</v>
      </c>
    </row>
    <row r="77" spans="1:5" ht="12.75">
      <c r="A77" s="35" t="s">
        <v>54</v>
      </c>
      <c r="E77" s="39" t="s">
        <v>5</v>
      </c>
    </row>
    <row r="78" spans="1:5" ht="63.75">
      <c r="A78" s="35" t="s">
        <v>55</v>
      </c>
      <c r="E78" s="40" t="s">
        <v>4543</v>
      </c>
    </row>
    <row r="79" spans="1:5" ht="38.25">
      <c r="A79" t="s">
        <v>56</v>
      </c>
      <c r="E79" s="39" t="s">
        <v>4415</v>
      </c>
    </row>
    <row r="80" spans="1:16" ht="12.75">
      <c r="A80" t="s">
        <v>49</v>
      </c>
      <c s="34" t="s">
        <v>300</v>
      </c>
      <c s="34" t="s">
        <v>4416</v>
      </c>
      <c s="35" t="s">
        <v>5</v>
      </c>
      <c s="6" t="s">
        <v>4417</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4544</v>
      </c>
    </row>
    <row r="83" spans="1:5" ht="12.75">
      <c r="A83" t="s">
        <v>56</v>
      </c>
      <c r="E83" s="39" t="s">
        <v>4419</v>
      </c>
    </row>
    <row r="84" spans="1:16" ht="12.75">
      <c r="A84" t="s">
        <v>49</v>
      </c>
      <c s="34" t="s">
        <v>304</v>
      </c>
      <c s="34" t="s">
        <v>4545</v>
      </c>
      <c s="35" t="s">
        <v>5</v>
      </c>
      <c s="6" t="s">
        <v>4546</v>
      </c>
      <c s="36" t="s">
        <v>52</v>
      </c>
      <c s="37">
        <v>17.802</v>
      </c>
      <c s="36">
        <v>0</v>
      </c>
      <c s="36">
        <f>ROUND(G84*H84,6)</f>
      </c>
      <c r="L84" s="38">
        <v>0</v>
      </c>
      <c s="32">
        <f>ROUND(ROUND(L84,2)*ROUND(G84,3),2)</f>
      </c>
      <c s="36" t="s">
        <v>53</v>
      </c>
      <c>
        <f>(M84*21)/100</f>
      </c>
      <c t="s">
        <v>27</v>
      </c>
    </row>
    <row r="85" spans="1:5" ht="12.75">
      <c r="A85" s="35" t="s">
        <v>54</v>
      </c>
      <c r="E85" s="39" t="s">
        <v>5</v>
      </c>
    </row>
    <row r="86" spans="1:5" ht="51">
      <c r="A86" s="35" t="s">
        <v>55</v>
      </c>
      <c r="E86" s="40" t="s">
        <v>4547</v>
      </c>
    </row>
    <row r="87" spans="1:5" ht="331.5">
      <c r="A87" t="s">
        <v>56</v>
      </c>
      <c r="E87" s="39" t="s">
        <v>4548</v>
      </c>
    </row>
    <row r="88" spans="1:16" ht="12.75">
      <c r="A88" t="s">
        <v>49</v>
      </c>
      <c s="34" t="s">
        <v>308</v>
      </c>
      <c s="34" t="s">
        <v>4549</v>
      </c>
      <c s="35" t="s">
        <v>5</v>
      </c>
      <c s="6" t="s">
        <v>4550</v>
      </c>
      <c s="36" t="s">
        <v>75</v>
      </c>
      <c s="37">
        <v>126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63.75">
      <c r="A91" t="s">
        <v>56</v>
      </c>
      <c r="E91" s="39" t="s">
        <v>4551</v>
      </c>
    </row>
    <row r="92" spans="1:13" ht="12.75">
      <c r="A92" t="s">
        <v>46</v>
      </c>
      <c r="C92" s="31" t="s">
        <v>26</v>
      </c>
      <c r="E92" s="33" t="s">
        <v>3774</v>
      </c>
      <c r="J92" s="32">
        <f>0</f>
      </c>
      <c s="32">
        <f>0</f>
      </c>
      <c s="32">
        <f>0+L93+L97+L101</f>
      </c>
      <c s="32">
        <f>0+M93+M97+M101</f>
      </c>
    </row>
    <row r="93" spans="1:16" ht="12.75">
      <c r="A93" t="s">
        <v>49</v>
      </c>
      <c s="34" t="s">
        <v>113</v>
      </c>
      <c s="34" t="s">
        <v>4262</v>
      </c>
      <c s="35" t="s">
        <v>5</v>
      </c>
      <c s="6" t="s">
        <v>4263</v>
      </c>
      <c s="36" t="s">
        <v>60</v>
      </c>
      <c s="37">
        <v>1.925</v>
      </c>
      <c s="36">
        <v>0</v>
      </c>
      <c s="36">
        <f>ROUND(G93*H93,6)</f>
      </c>
      <c r="L93" s="38">
        <v>0</v>
      </c>
      <c s="32">
        <f>ROUND(ROUND(L93,2)*ROUND(G93,3),2)</f>
      </c>
      <c s="36" t="s">
        <v>53</v>
      </c>
      <c>
        <f>(M93*21)/100</f>
      </c>
      <c t="s">
        <v>27</v>
      </c>
    </row>
    <row r="94" spans="1:5" ht="12.75">
      <c r="A94" s="35" t="s">
        <v>54</v>
      </c>
      <c r="E94" s="39" t="s">
        <v>4552</v>
      </c>
    </row>
    <row r="95" spans="1:5" ht="12.75">
      <c r="A95" s="35" t="s">
        <v>55</v>
      </c>
      <c r="E95" s="40" t="s">
        <v>4553</v>
      </c>
    </row>
    <row r="96" spans="1:5" ht="369.75">
      <c r="A96" t="s">
        <v>56</v>
      </c>
      <c r="E96" s="39" t="s">
        <v>3344</v>
      </c>
    </row>
    <row r="97" spans="1:16" ht="12.75">
      <c r="A97" t="s">
        <v>49</v>
      </c>
      <c s="34" t="s">
        <v>117</v>
      </c>
      <c s="34" t="s">
        <v>4265</v>
      </c>
      <c s="35" t="s">
        <v>5</v>
      </c>
      <c s="6" t="s">
        <v>4266</v>
      </c>
      <c s="36" t="s">
        <v>2833</v>
      </c>
      <c s="37">
        <v>0.269</v>
      </c>
      <c s="36">
        <v>0</v>
      </c>
      <c s="36">
        <f>ROUND(G97*H97,6)</f>
      </c>
      <c r="L97" s="38">
        <v>0</v>
      </c>
      <c s="32">
        <f>ROUND(ROUND(L97,2)*ROUND(G97,3),2)</f>
      </c>
      <c s="36" t="s">
        <v>53</v>
      </c>
      <c>
        <f>(M97*21)/100</f>
      </c>
      <c t="s">
        <v>27</v>
      </c>
    </row>
    <row r="98" spans="1:5" ht="12.75">
      <c r="A98" s="35" t="s">
        <v>54</v>
      </c>
      <c r="E98" s="39" t="s">
        <v>5</v>
      </c>
    </row>
    <row r="99" spans="1:5" ht="12.75">
      <c r="A99" s="35" t="s">
        <v>55</v>
      </c>
      <c r="E99" s="40" t="s">
        <v>4554</v>
      </c>
    </row>
    <row r="100" spans="1:5" ht="267.75">
      <c r="A100" t="s">
        <v>56</v>
      </c>
      <c r="E100" s="39" t="s">
        <v>4268</v>
      </c>
    </row>
    <row r="101" spans="1:16" ht="12.75">
      <c r="A101" t="s">
        <v>49</v>
      </c>
      <c s="34" t="s">
        <v>312</v>
      </c>
      <c s="34" t="s">
        <v>4555</v>
      </c>
      <c s="35" t="s">
        <v>5</v>
      </c>
      <c s="6" t="s">
        <v>4556</v>
      </c>
      <c s="36" t="s">
        <v>60</v>
      </c>
      <c s="37">
        <v>8.02</v>
      </c>
      <c s="36">
        <v>0</v>
      </c>
      <c s="36">
        <f>ROUND(G101*H101,6)</f>
      </c>
      <c r="L101" s="38">
        <v>0</v>
      </c>
      <c s="32">
        <f>ROUND(ROUND(L101,2)*ROUND(G101,3),2)</f>
      </c>
      <c s="36" t="s">
        <v>53</v>
      </c>
      <c>
        <f>(M101*21)/100</f>
      </c>
      <c t="s">
        <v>27</v>
      </c>
    </row>
    <row r="102" spans="1:5" ht="38.25">
      <c r="A102" s="35" t="s">
        <v>54</v>
      </c>
      <c r="E102" s="39" t="s">
        <v>4557</v>
      </c>
    </row>
    <row r="103" spans="1:5" ht="12.75">
      <c r="A103" s="35" t="s">
        <v>55</v>
      </c>
      <c r="E103" s="40" t="s">
        <v>5</v>
      </c>
    </row>
    <row r="104" spans="1:5" ht="204">
      <c r="A104" t="s">
        <v>56</v>
      </c>
      <c r="E104" s="39" t="s">
        <v>4558</v>
      </c>
    </row>
    <row r="105" spans="1:13" ht="12.75">
      <c r="A105" t="s">
        <v>46</v>
      </c>
      <c r="C105" s="31" t="s">
        <v>65</v>
      </c>
      <c r="E105" s="33" t="s">
        <v>3340</v>
      </c>
      <c r="J105" s="32">
        <f>0</f>
      </c>
      <c s="32">
        <f>0</f>
      </c>
      <c s="32">
        <f>0+L106+L110+L114+L118+L122+L126</f>
      </c>
      <c s="32">
        <f>0+M106+M110+M114+M118+M122+M126</f>
      </c>
    </row>
    <row r="106" spans="1:16" ht="12.75">
      <c r="A106" t="s">
        <v>49</v>
      </c>
      <c s="34" t="s">
        <v>72</v>
      </c>
      <c s="34" t="s">
        <v>4559</v>
      </c>
      <c s="35" t="s">
        <v>5</v>
      </c>
      <c s="6" t="s">
        <v>4560</v>
      </c>
      <c s="36" t="s">
        <v>60</v>
      </c>
      <c s="37">
        <v>845.766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38.25">
      <c r="A109" t="s">
        <v>56</v>
      </c>
      <c r="E109" s="39" t="s">
        <v>4561</v>
      </c>
    </row>
    <row r="110" spans="1:16" ht="12.75">
      <c r="A110" t="s">
        <v>49</v>
      </c>
      <c s="34" t="s">
        <v>121</v>
      </c>
      <c s="34" t="s">
        <v>4269</v>
      </c>
      <c s="35" t="s">
        <v>5</v>
      </c>
      <c s="6" t="s">
        <v>4270</v>
      </c>
      <c s="36" t="s">
        <v>60</v>
      </c>
      <c s="37">
        <v>185.355</v>
      </c>
      <c s="36">
        <v>0</v>
      </c>
      <c s="36">
        <f>ROUND(G110*H110,6)</f>
      </c>
      <c r="L110" s="38">
        <v>0</v>
      </c>
      <c s="32">
        <f>ROUND(ROUND(L110,2)*ROUND(G110,3),2)</f>
      </c>
      <c s="36" t="s">
        <v>53</v>
      </c>
      <c>
        <f>(M110*21)/100</f>
      </c>
      <c t="s">
        <v>27</v>
      </c>
    </row>
    <row r="111" spans="1:5" ht="12.75">
      <c r="A111" s="35" t="s">
        <v>54</v>
      </c>
      <c r="E111" s="39" t="s">
        <v>4562</v>
      </c>
    </row>
    <row r="112" spans="1:5" ht="12.75">
      <c r="A112" s="35" t="s">
        <v>55</v>
      </c>
      <c r="E112" s="40" t="s">
        <v>4563</v>
      </c>
    </row>
    <row r="113" spans="1:5" ht="369.75">
      <c r="A113" t="s">
        <v>56</v>
      </c>
      <c r="E113" s="39" t="s">
        <v>3344</v>
      </c>
    </row>
    <row r="114" spans="1:16" ht="12.75">
      <c r="A114" t="s">
        <v>49</v>
      </c>
      <c s="34" t="s">
        <v>125</v>
      </c>
      <c s="34" t="s">
        <v>4272</v>
      </c>
      <c s="35" t="s">
        <v>5</v>
      </c>
      <c s="6" t="s">
        <v>4273</v>
      </c>
      <c s="36" t="s">
        <v>2833</v>
      </c>
      <c s="37">
        <v>22.132</v>
      </c>
      <c s="36">
        <v>0</v>
      </c>
      <c s="36">
        <f>ROUND(G114*H114,6)</f>
      </c>
      <c r="L114" s="38">
        <v>0</v>
      </c>
      <c s="32">
        <f>ROUND(ROUND(L114,2)*ROUND(G114,3),2)</f>
      </c>
      <c s="36" t="s">
        <v>53</v>
      </c>
      <c>
        <f>(M114*21)/100</f>
      </c>
      <c t="s">
        <v>27</v>
      </c>
    </row>
    <row r="115" spans="1:5" ht="12.75">
      <c r="A115" s="35" t="s">
        <v>54</v>
      </c>
      <c r="E115" s="39" t="s">
        <v>5</v>
      </c>
    </row>
    <row r="116" spans="1:5" ht="12.75">
      <c r="A116" s="35" t="s">
        <v>55</v>
      </c>
      <c r="E116" s="40" t="s">
        <v>4564</v>
      </c>
    </row>
    <row r="117" spans="1:5" ht="267.75">
      <c r="A117" t="s">
        <v>56</v>
      </c>
      <c r="E117" s="39" t="s">
        <v>4275</v>
      </c>
    </row>
    <row r="118" spans="1:16" ht="12.75">
      <c r="A118" t="s">
        <v>49</v>
      </c>
      <c s="34" t="s">
        <v>128</v>
      </c>
      <c s="34" t="s">
        <v>4280</v>
      </c>
      <c s="35" t="s">
        <v>5</v>
      </c>
      <c s="6" t="s">
        <v>4281</v>
      </c>
      <c s="36" t="s">
        <v>60</v>
      </c>
      <c s="37">
        <v>9.075</v>
      </c>
      <c s="36">
        <v>0</v>
      </c>
      <c s="36">
        <f>ROUND(G118*H118,6)</f>
      </c>
      <c r="L118" s="38">
        <v>0</v>
      </c>
      <c s="32">
        <f>ROUND(ROUND(L118,2)*ROUND(G118,3),2)</f>
      </c>
      <c s="36" t="s">
        <v>53</v>
      </c>
      <c>
        <f>(M118*21)/100</f>
      </c>
      <c t="s">
        <v>27</v>
      </c>
    </row>
    <row r="119" spans="1:5" ht="12.75">
      <c r="A119" s="35" t="s">
        <v>54</v>
      </c>
      <c r="E119" s="39" t="s">
        <v>4565</v>
      </c>
    </row>
    <row r="120" spans="1:5" ht="12.75">
      <c r="A120" s="35" t="s">
        <v>55</v>
      </c>
      <c r="E120" s="40" t="s">
        <v>4566</v>
      </c>
    </row>
    <row r="121" spans="1:5" ht="369.75">
      <c r="A121" t="s">
        <v>56</v>
      </c>
      <c r="E121" s="39" t="s">
        <v>3344</v>
      </c>
    </row>
    <row r="122" spans="1:16" ht="12.75">
      <c r="A122" t="s">
        <v>49</v>
      </c>
      <c s="34" t="s">
        <v>132</v>
      </c>
      <c s="34" t="s">
        <v>3357</v>
      </c>
      <c s="35" t="s">
        <v>5</v>
      </c>
      <c s="6" t="s">
        <v>3358</v>
      </c>
      <c s="36" t="s">
        <v>60</v>
      </c>
      <c s="37">
        <v>64.9</v>
      </c>
      <c s="36">
        <v>0</v>
      </c>
      <c s="36">
        <f>ROUND(G122*H122,6)</f>
      </c>
      <c r="L122" s="38">
        <v>0</v>
      </c>
      <c s="32">
        <f>ROUND(ROUND(L122,2)*ROUND(G122,3),2)</f>
      </c>
      <c s="36" t="s">
        <v>53</v>
      </c>
      <c>
        <f>(M122*21)/100</f>
      </c>
      <c t="s">
        <v>27</v>
      </c>
    </row>
    <row r="123" spans="1:5" ht="12.75">
      <c r="A123" s="35" t="s">
        <v>54</v>
      </c>
      <c r="E123" s="39" t="s">
        <v>5</v>
      </c>
    </row>
    <row r="124" spans="1:5" ht="12.75">
      <c r="A124" s="35" t="s">
        <v>55</v>
      </c>
      <c r="E124" s="40" t="s">
        <v>4567</v>
      </c>
    </row>
    <row r="125" spans="1:5" ht="38.25">
      <c r="A125" t="s">
        <v>56</v>
      </c>
      <c r="E125" s="39" t="s">
        <v>3352</v>
      </c>
    </row>
    <row r="126" spans="1:16" ht="12.75">
      <c r="A126" t="s">
        <v>49</v>
      </c>
      <c s="34" t="s">
        <v>139</v>
      </c>
      <c s="34" t="s">
        <v>3866</v>
      </c>
      <c s="35" t="s">
        <v>5</v>
      </c>
      <c s="6" t="s">
        <v>3867</v>
      </c>
      <c s="36" t="s">
        <v>60</v>
      </c>
      <c s="37">
        <v>12.1</v>
      </c>
      <c s="36">
        <v>0</v>
      </c>
      <c s="36">
        <f>ROUND(G126*H126,6)</f>
      </c>
      <c r="L126" s="38">
        <v>0</v>
      </c>
      <c s="32">
        <f>ROUND(ROUND(L126,2)*ROUND(G126,3),2)</f>
      </c>
      <c s="36" t="s">
        <v>53</v>
      </c>
      <c>
        <f>(M126*21)/100</f>
      </c>
      <c t="s">
        <v>27</v>
      </c>
    </row>
    <row r="127" spans="1:5" ht="12.75">
      <c r="A127" s="35" t="s">
        <v>54</v>
      </c>
      <c r="E127" s="39" t="s">
        <v>5</v>
      </c>
    </row>
    <row r="128" spans="1:5" ht="12.75">
      <c r="A128" s="35" t="s">
        <v>55</v>
      </c>
      <c r="E128" s="40" t="s">
        <v>4568</v>
      </c>
    </row>
    <row r="129" spans="1:5" ht="114.75">
      <c r="A129" t="s">
        <v>56</v>
      </c>
      <c r="E129" s="39" t="s">
        <v>4303</v>
      </c>
    </row>
    <row r="130" spans="1:13" ht="12.75">
      <c r="A130" t="s">
        <v>46</v>
      </c>
      <c r="C130" s="31" t="s">
        <v>72</v>
      </c>
      <c r="E130" s="33" t="s">
        <v>633</v>
      </c>
      <c r="J130" s="32">
        <f>0</f>
      </c>
      <c s="32">
        <f>0</f>
      </c>
      <c s="32">
        <f>0+L131+L135+L139+L143</f>
      </c>
      <c s="32">
        <f>0+M131+M135+M139+M143</f>
      </c>
    </row>
    <row r="131" spans="1:16" ht="25.5">
      <c r="A131" t="s">
        <v>49</v>
      </c>
      <c s="34" t="s">
        <v>143</v>
      </c>
      <c s="34" t="s">
        <v>4452</v>
      </c>
      <c s="35" t="s">
        <v>5</v>
      </c>
      <c s="6" t="s">
        <v>4453</v>
      </c>
      <c s="36" t="s">
        <v>52</v>
      </c>
      <c s="37">
        <v>310.75</v>
      </c>
      <c s="36">
        <v>0</v>
      </c>
      <c s="36">
        <f>ROUND(G131*H131,6)</f>
      </c>
      <c r="L131" s="38">
        <v>0</v>
      </c>
      <c s="32">
        <f>ROUND(ROUND(L131,2)*ROUND(G131,3),2)</f>
      </c>
      <c s="36" t="s">
        <v>53</v>
      </c>
      <c>
        <f>(M131*21)/100</f>
      </c>
      <c t="s">
        <v>27</v>
      </c>
    </row>
    <row r="132" spans="1:5" ht="12.75">
      <c r="A132" s="35" t="s">
        <v>54</v>
      </c>
      <c r="E132" s="39" t="s">
        <v>4569</v>
      </c>
    </row>
    <row r="133" spans="1:5" ht="12.75">
      <c r="A133" s="35" t="s">
        <v>55</v>
      </c>
      <c r="E133" s="40" t="s">
        <v>4570</v>
      </c>
    </row>
    <row r="134" spans="1:5" ht="76.5">
      <c r="A134" t="s">
        <v>56</v>
      </c>
      <c r="E134" s="39" t="s">
        <v>4317</v>
      </c>
    </row>
    <row r="135" spans="1:16" ht="12.75">
      <c r="A135" t="s">
        <v>49</v>
      </c>
      <c s="34" t="s">
        <v>146</v>
      </c>
      <c s="34" t="s">
        <v>4571</v>
      </c>
      <c s="35" t="s">
        <v>5</v>
      </c>
      <c s="6" t="s">
        <v>4572</v>
      </c>
      <c s="36" t="s">
        <v>52</v>
      </c>
      <c s="37">
        <v>77.688</v>
      </c>
      <c s="36">
        <v>0</v>
      </c>
      <c s="36">
        <f>ROUND(G135*H135,6)</f>
      </c>
      <c r="L135" s="38">
        <v>0</v>
      </c>
      <c s="32">
        <f>ROUND(ROUND(L135,2)*ROUND(G135,3),2)</f>
      </c>
      <c s="36" t="s">
        <v>53</v>
      </c>
      <c>
        <f>(M135*21)/100</f>
      </c>
      <c t="s">
        <v>27</v>
      </c>
    </row>
    <row r="136" spans="1:5" ht="12.75">
      <c r="A136" s="35" t="s">
        <v>54</v>
      </c>
      <c r="E136" s="39" t="s">
        <v>4573</v>
      </c>
    </row>
    <row r="137" spans="1:5" ht="12.75">
      <c r="A137" s="35" t="s">
        <v>55</v>
      </c>
      <c r="E137" s="40" t="s">
        <v>4574</v>
      </c>
    </row>
    <row r="138" spans="1:5" ht="76.5">
      <c r="A138" t="s">
        <v>56</v>
      </c>
      <c r="E138" s="39" t="s">
        <v>4317</v>
      </c>
    </row>
    <row r="139" spans="1:16" ht="12.75">
      <c r="A139" t="s">
        <v>49</v>
      </c>
      <c s="34" t="s">
        <v>787</v>
      </c>
      <c s="34" t="s">
        <v>4456</v>
      </c>
      <c s="35" t="s">
        <v>5</v>
      </c>
      <c s="6" t="s">
        <v>4314</v>
      </c>
      <c s="36" t="s">
        <v>52</v>
      </c>
      <c s="37">
        <v>310.75</v>
      </c>
      <c s="36">
        <v>0</v>
      </c>
      <c s="36">
        <f>ROUND(G139*H139,6)</f>
      </c>
      <c r="L139" s="38">
        <v>0</v>
      </c>
      <c s="32">
        <f>ROUND(ROUND(L139,2)*ROUND(G139,3),2)</f>
      </c>
      <c s="36" t="s">
        <v>53</v>
      </c>
      <c>
        <f>(M139*21)/100</f>
      </c>
      <c t="s">
        <v>27</v>
      </c>
    </row>
    <row r="140" spans="1:5" ht="12.75">
      <c r="A140" s="35" t="s">
        <v>54</v>
      </c>
      <c r="E140" s="39" t="s">
        <v>4575</v>
      </c>
    </row>
    <row r="141" spans="1:5" ht="12.75">
      <c r="A141" s="35" t="s">
        <v>55</v>
      </c>
      <c r="E141" s="40" t="s">
        <v>4570</v>
      </c>
    </row>
    <row r="142" spans="1:5" ht="76.5">
      <c r="A142" t="s">
        <v>56</v>
      </c>
      <c r="E142" s="39" t="s">
        <v>4317</v>
      </c>
    </row>
    <row r="143" spans="1:16" ht="12.75">
      <c r="A143" t="s">
        <v>49</v>
      </c>
      <c s="34" t="s">
        <v>151</v>
      </c>
      <c s="34" t="s">
        <v>4576</v>
      </c>
      <c s="35" t="s">
        <v>5</v>
      </c>
      <c s="6" t="s">
        <v>4577</v>
      </c>
      <c s="36" t="s">
        <v>52</v>
      </c>
      <c s="37">
        <v>124.2</v>
      </c>
      <c s="36">
        <v>0</v>
      </c>
      <c s="36">
        <f>ROUND(G143*H143,6)</f>
      </c>
      <c r="L143" s="38">
        <v>0</v>
      </c>
      <c s="32">
        <f>ROUND(ROUND(L143,2)*ROUND(G143,3),2)</f>
      </c>
      <c s="36" t="s">
        <v>53</v>
      </c>
      <c>
        <f>(M143*21)/100</f>
      </c>
      <c t="s">
        <v>27</v>
      </c>
    </row>
    <row r="144" spans="1:5" ht="12.75">
      <c r="A144" s="35" t="s">
        <v>54</v>
      </c>
      <c r="E144" s="39" t="s">
        <v>4578</v>
      </c>
    </row>
    <row r="145" spans="1:5" ht="12.75">
      <c r="A145" s="35" t="s">
        <v>55</v>
      </c>
      <c r="E145" s="40" t="s">
        <v>4579</v>
      </c>
    </row>
    <row r="146" spans="1:5" ht="63.75">
      <c r="A146" t="s">
        <v>56</v>
      </c>
      <c r="E146" s="39" t="s">
        <v>4580</v>
      </c>
    </row>
    <row r="147" spans="1:13" ht="12.75">
      <c r="A147" t="s">
        <v>46</v>
      </c>
      <c r="C147" s="31" t="s">
        <v>77</v>
      </c>
      <c r="E147" s="33" t="s">
        <v>1338</v>
      </c>
      <c r="J147" s="32">
        <f>0</f>
      </c>
      <c s="32">
        <f>0</f>
      </c>
      <c s="32">
        <f>0+L148+L152+L156+L160+L164</f>
      </c>
      <c s="32">
        <f>0+M148+M152+M156+M160+M164</f>
      </c>
    </row>
    <row r="148" spans="1:16" ht="12.75">
      <c r="A148" t="s">
        <v>49</v>
      </c>
      <c s="34" t="s">
        <v>163</v>
      </c>
      <c s="34" t="s">
        <v>4581</v>
      </c>
      <c s="35" t="s">
        <v>5</v>
      </c>
      <c s="6" t="s">
        <v>4582</v>
      </c>
      <c s="36" t="s">
        <v>52</v>
      </c>
      <c s="37">
        <v>60</v>
      </c>
      <c s="36">
        <v>0</v>
      </c>
      <c s="36">
        <f>ROUND(G148*H148,6)</f>
      </c>
      <c r="L148" s="38">
        <v>0</v>
      </c>
      <c s="32">
        <f>ROUND(ROUND(L148,2)*ROUND(G148,3),2)</f>
      </c>
      <c s="36" t="s">
        <v>53</v>
      </c>
      <c>
        <f>(M148*21)/100</f>
      </c>
      <c t="s">
        <v>27</v>
      </c>
    </row>
    <row r="149" spans="1:5" ht="12.75">
      <c r="A149" s="35" t="s">
        <v>54</v>
      </c>
      <c r="E149" s="39" t="s">
        <v>4583</v>
      </c>
    </row>
    <row r="150" spans="1:5" ht="12.75">
      <c r="A150" s="35" t="s">
        <v>55</v>
      </c>
      <c r="E150" s="40" t="s">
        <v>4584</v>
      </c>
    </row>
    <row r="151" spans="1:5" ht="51">
      <c r="A151" t="s">
        <v>56</v>
      </c>
      <c r="E151" s="39" t="s">
        <v>4585</v>
      </c>
    </row>
    <row r="152" spans="1:16" ht="12.75">
      <c r="A152" t="s">
        <v>49</v>
      </c>
      <c s="34" t="s">
        <v>167</v>
      </c>
      <c s="34" t="s">
        <v>4473</v>
      </c>
      <c s="35" t="s">
        <v>5</v>
      </c>
      <c s="6" t="s">
        <v>4474</v>
      </c>
      <c s="36" t="s">
        <v>52</v>
      </c>
      <c s="37">
        <v>84</v>
      </c>
      <c s="36">
        <v>0</v>
      </c>
      <c s="36">
        <f>ROUND(G152*H152,6)</f>
      </c>
      <c r="L152" s="38">
        <v>0</v>
      </c>
      <c s="32">
        <f>ROUND(ROUND(L152,2)*ROUND(G152,3),2)</f>
      </c>
      <c s="36" t="s">
        <v>53</v>
      </c>
      <c>
        <f>(M152*21)/100</f>
      </c>
      <c t="s">
        <v>27</v>
      </c>
    </row>
    <row r="153" spans="1:5" ht="12.75">
      <c r="A153" s="35" t="s">
        <v>54</v>
      </c>
      <c r="E153" s="39" t="s">
        <v>4586</v>
      </c>
    </row>
    <row r="154" spans="1:5" ht="12.75">
      <c r="A154" s="35" t="s">
        <v>55</v>
      </c>
      <c r="E154" s="40" t="s">
        <v>4587</v>
      </c>
    </row>
    <row r="155" spans="1:5" ht="51">
      <c r="A155" t="s">
        <v>56</v>
      </c>
      <c r="E155" s="39" t="s">
        <v>4476</v>
      </c>
    </row>
    <row r="156" spans="1:16" ht="12.75">
      <c r="A156" t="s">
        <v>49</v>
      </c>
      <c s="34" t="s">
        <v>171</v>
      </c>
      <c s="34" t="s">
        <v>4588</v>
      </c>
      <c s="35" t="s">
        <v>5</v>
      </c>
      <c s="6" t="s">
        <v>4589</v>
      </c>
      <c s="36" t="s">
        <v>52</v>
      </c>
      <c s="37">
        <v>310.75</v>
      </c>
      <c s="36">
        <v>0</v>
      </c>
      <c s="36">
        <f>ROUND(G156*H156,6)</f>
      </c>
      <c r="L156" s="38">
        <v>0</v>
      </c>
      <c s="32">
        <f>ROUND(ROUND(L156,2)*ROUND(G156,3),2)</f>
      </c>
      <c s="36" t="s">
        <v>53</v>
      </c>
      <c>
        <f>(M156*21)/100</f>
      </c>
      <c t="s">
        <v>27</v>
      </c>
    </row>
    <row r="157" spans="1:5" ht="12.75">
      <c r="A157" s="35" t="s">
        <v>54</v>
      </c>
      <c r="E157" s="39" t="s">
        <v>4575</v>
      </c>
    </row>
    <row r="158" spans="1:5" ht="12.75">
      <c r="A158" s="35" t="s">
        <v>55</v>
      </c>
      <c r="E158" s="40" t="s">
        <v>4570</v>
      </c>
    </row>
    <row r="159" spans="1:5" ht="51">
      <c r="A159" t="s">
        <v>56</v>
      </c>
      <c r="E159" s="39" t="s">
        <v>4476</v>
      </c>
    </row>
    <row r="160" spans="1:16" ht="25.5">
      <c r="A160" t="s">
        <v>49</v>
      </c>
      <c s="34" t="s">
        <v>267</v>
      </c>
      <c s="34" t="s">
        <v>4590</v>
      </c>
      <c s="35" t="s">
        <v>5</v>
      </c>
      <c s="6" t="s">
        <v>4591</v>
      </c>
      <c s="36" t="s">
        <v>52</v>
      </c>
      <c s="37">
        <v>744.5</v>
      </c>
      <c s="36">
        <v>0</v>
      </c>
      <c s="36">
        <f>ROUND(G160*H160,6)</f>
      </c>
      <c r="L160" s="38">
        <v>0</v>
      </c>
      <c s="32">
        <f>ROUND(ROUND(L160,2)*ROUND(G160,3),2)</f>
      </c>
      <c s="36" t="s">
        <v>4592</v>
      </c>
      <c>
        <f>(M160*21)/100</f>
      </c>
      <c t="s">
        <v>27</v>
      </c>
    </row>
    <row r="161" spans="1:5" ht="102">
      <c r="A161" s="35" t="s">
        <v>54</v>
      </c>
      <c r="E161" s="39" t="s">
        <v>4593</v>
      </c>
    </row>
    <row r="162" spans="1:5" ht="12.75">
      <c r="A162" s="35" t="s">
        <v>55</v>
      </c>
      <c r="E162" s="40" t="s">
        <v>5</v>
      </c>
    </row>
    <row r="163" spans="1:5" ht="409.5">
      <c r="A163" t="s">
        <v>56</v>
      </c>
      <c r="E163" s="39" t="s">
        <v>4594</v>
      </c>
    </row>
    <row r="164" spans="1:16" ht="12.75">
      <c r="A164" t="s">
        <v>49</v>
      </c>
      <c s="34" t="s">
        <v>267</v>
      </c>
      <c s="34" t="s">
        <v>4595</v>
      </c>
      <c s="35" t="s">
        <v>5</v>
      </c>
      <c s="6" t="s">
        <v>4596</v>
      </c>
      <c s="36" t="s">
        <v>52</v>
      </c>
      <c s="37">
        <v>27.435</v>
      </c>
      <c s="36">
        <v>0</v>
      </c>
      <c s="36">
        <f>ROUND(G164*H164,6)</f>
      </c>
      <c r="L164" s="38">
        <v>0</v>
      </c>
      <c s="32">
        <f>ROUND(ROUND(L164,2)*ROUND(G164,3),2)</f>
      </c>
      <c s="36" t="s">
        <v>4592</v>
      </c>
      <c>
        <f>(M164*21)/100</f>
      </c>
      <c t="s">
        <v>27</v>
      </c>
    </row>
    <row r="165" spans="1:5" ht="102">
      <c r="A165" s="35" t="s">
        <v>54</v>
      </c>
      <c r="E165" s="39" t="s">
        <v>4597</v>
      </c>
    </row>
    <row r="166" spans="1:5" ht="12.75">
      <c r="A166" s="35" t="s">
        <v>55</v>
      </c>
      <c r="E166" s="40" t="s">
        <v>5</v>
      </c>
    </row>
    <row r="167" spans="1:5" ht="409.5">
      <c r="A167" t="s">
        <v>56</v>
      </c>
      <c r="E167" s="39" t="s">
        <v>4598</v>
      </c>
    </row>
    <row r="168" spans="1:13" ht="12.75">
      <c r="A168" t="s">
        <v>46</v>
      </c>
      <c r="C168" s="31" t="s">
        <v>82</v>
      </c>
      <c r="E168" s="33" t="s">
        <v>2448</v>
      </c>
      <c r="J168" s="32">
        <f>0</f>
      </c>
      <c s="32">
        <f>0</f>
      </c>
      <c s="32">
        <f>0+L169</f>
      </c>
      <c s="32">
        <f>0+M169</f>
      </c>
    </row>
    <row r="169" spans="1:16" ht="12.75">
      <c r="A169" t="s">
        <v>49</v>
      </c>
      <c s="34" t="s">
        <v>175</v>
      </c>
      <c s="34" t="s">
        <v>4337</v>
      </c>
      <c s="35" t="s">
        <v>5</v>
      </c>
      <c s="6" t="s">
        <v>4338</v>
      </c>
      <c s="36" t="s">
        <v>75</v>
      </c>
      <c s="37">
        <v>81</v>
      </c>
      <c s="36">
        <v>0</v>
      </c>
      <c s="36">
        <f>ROUND(G169*H169,6)</f>
      </c>
      <c r="L169" s="38">
        <v>0</v>
      </c>
      <c s="32">
        <f>ROUND(ROUND(L169,2)*ROUND(G169,3),2)</f>
      </c>
      <c s="36" t="s">
        <v>53</v>
      </c>
      <c>
        <f>(M169*21)/100</f>
      </c>
      <c t="s">
        <v>27</v>
      </c>
    </row>
    <row r="170" spans="1:5" ht="12.75">
      <c r="A170" s="35" t="s">
        <v>54</v>
      </c>
      <c r="E170" s="39" t="s">
        <v>5</v>
      </c>
    </row>
    <row r="171" spans="1:5" ht="12.75">
      <c r="A171" s="35" t="s">
        <v>55</v>
      </c>
      <c r="E171" s="40" t="s">
        <v>4599</v>
      </c>
    </row>
    <row r="172" spans="1:5" ht="242.25">
      <c r="A172" t="s">
        <v>56</v>
      </c>
      <c r="E172" s="39" t="s">
        <v>4340</v>
      </c>
    </row>
    <row r="173" spans="1:13" ht="12.75">
      <c r="A173" t="s">
        <v>46</v>
      </c>
      <c r="C173" s="31" t="s">
        <v>86</v>
      </c>
      <c r="E173" s="33" t="s">
        <v>2079</v>
      </c>
      <c r="J173" s="32">
        <f>0</f>
      </c>
      <c s="32">
        <f>0</f>
      </c>
      <c s="32">
        <f>0+L174+L178+L182+L186+L190+L194+L198+L202+L206+L210+L214</f>
      </c>
      <c s="32">
        <f>0+M174+M178+M182+M186+M190+M194+M198+M202+M206+M210+M214</f>
      </c>
    </row>
    <row r="174" spans="1:16" ht="12.75">
      <c r="A174" t="s">
        <v>49</v>
      </c>
      <c s="34" t="s">
        <v>179</v>
      </c>
      <c s="34" t="s">
        <v>4341</v>
      </c>
      <c s="35" t="s">
        <v>5</v>
      </c>
      <c s="6" t="s">
        <v>4342</v>
      </c>
      <c s="36" t="s">
        <v>75</v>
      </c>
      <c s="37">
        <v>36.6</v>
      </c>
      <c s="36">
        <v>0</v>
      </c>
      <c s="36">
        <f>ROUND(G174*H174,6)</f>
      </c>
      <c r="L174" s="38">
        <v>0</v>
      </c>
      <c s="32">
        <f>ROUND(ROUND(L174,2)*ROUND(G174,3),2)</f>
      </c>
      <c s="36" t="s">
        <v>53</v>
      </c>
      <c>
        <f>(M174*21)/100</f>
      </c>
      <c t="s">
        <v>27</v>
      </c>
    </row>
    <row r="175" spans="1:5" ht="12.75">
      <c r="A175" s="35" t="s">
        <v>54</v>
      </c>
      <c r="E175" s="39" t="s">
        <v>5</v>
      </c>
    </row>
    <row r="176" spans="1:5" ht="12.75">
      <c r="A176" s="35" t="s">
        <v>55</v>
      </c>
      <c r="E176" s="40" t="s">
        <v>4600</v>
      </c>
    </row>
    <row r="177" spans="1:5" ht="63.75">
      <c r="A177" t="s">
        <v>56</v>
      </c>
      <c r="E177" s="39" t="s">
        <v>4344</v>
      </c>
    </row>
    <row r="178" spans="1:16" ht="12.75">
      <c r="A178" t="s">
        <v>49</v>
      </c>
      <c s="34" t="s">
        <v>183</v>
      </c>
      <c s="34" t="s">
        <v>4345</v>
      </c>
      <c s="35" t="s">
        <v>5</v>
      </c>
      <c s="6" t="s">
        <v>4346</v>
      </c>
      <c s="36" t="s">
        <v>75</v>
      </c>
      <c s="37">
        <v>13.4</v>
      </c>
      <c s="36">
        <v>0</v>
      </c>
      <c s="36">
        <f>ROUND(G178*H178,6)</f>
      </c>
      <c r="L178" s="38">
        <v>0</v>
      </c>
      <c s="32">
        <f>ROUND(ROUND(L178,2)*ROUND(G178,3),2)</f>
      </c>
      <c s="36" t="s">
        <v>53</v>
      </c>
      <c>
        <f>(M178*21)/100</f>
      </c>
      <c t="s">
        <v>27</v>
      </c>
    </row>
    <row r="179" spans="1:5" ht="12.75">
      <c r="A179" s="35" t="s">
        <v>54</v>
      </c>
      <c r="E179" s="39" t="s">
        <v>5</v>
      </c>
    </row>
    <row r="180" spans="1:5" ht="12.75">
      <c r="A180" s="35" t="s">
        <v>55</v>
      </c>
      <c r="E180" s="40" t="s">
        <v>4601</v>
      </c>
    </row>
    <row r="181" spans="1:5" ht="38.25">
      <c r="A181" t="s">
        <v>56</v>
      </c>
      <c r="E181" s="39" t="s">
        <v>4127</v>
      </c>
    </row>
    <row r="182" spans="1:16" ht="12.75">
      <c r="A182" t="s">
        <v>49</v>
      </c>
      <c s="34" t="s">
        <v>187</v>
      </c>
      <c s="34" t="s">
        <v>4602</v>
      </c>
      <c s="35" t="s">
        <v>5</v>
      </c>
      <c s="6" t="s">
        <v>4603</v>
      </c>
      <c s="36" t="s">
        <v>75</v>
      </c>
      <c s="37">
        <v>27.3</v>
      </c>
      <c s="36">
        <v>0</v>
      </c>
      <c s="36">
        <f>ROUND(G182*H182,6)</f>
      </c>
      <c r="L182" s="38">
        <v>0</v>
      </c>
      <c s="32">
        <f>ROUND(ROUND(L182,2)*ROUND(G182,3),2)</f>
      </c>
      <c s="36" t="s">
        <v>53</v>
      </c>
      <c>
        <f>(M182*21)/100</f>
      </c>
      <c t="s">
        <v>27</v>
      </c>
    </row>
    <row r="183" spans="1:5" ht="12.75">
      <c r="A183" s="35" t="s">
        <v>54</v>
      </c>
      <c r="E183" s="39" t="s">
        <v>4604</v>
      </c>
    </row>
    <row r="184" spans="1:5" ht="12.75">
      <c r="A184" s="35" t="s">
        <v>55</v>
      </c>
      <c r="E184" s="40" t="s">
        <v>4605</v>
      </c>
    </row>
    <row r="185" spans="1:5" ht="38.25">
      <c r="A185" t="s">
        <v>56</v>
      </c>
      <c r="E185" s="39" t="s">
        <v>4606</v>
      </c>
    </row>
    <row r="186" spans="1:16" ht="12.75">
      <c r="A186" t="s">
        <v>49</v>
      </c>
      <c s="34" t="s">
        <v>191</v>
      </c>
      <c s="34" t="s">
        <v>4607</v>
      </c>
      <c s="35" t="s">
        <v>5</v>
      </c>
      <c s="6" t="s">
        <v>4608</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40.25">
      <c r="A189" t="s">
        <v>56</v>
      </c>
      <c r="E189" s="39" t="s">
        <v>4609</v>
      </c>
    </row>
    <row r="190" spans="1:16" ht="12.75">
      <c r="A190" t="s">
        <v>49</v>
      </c>
      <c s="34" t="s">
        <v>195</v>
      </c>
      <c s="34" t="s">
        <v>4610</v>
      </c>
      <c s="35" t="s">
        <v>5</v>
      </c>
      <c s="6" t="s">
        <v>4611</v>
      </c>
      <c s="36" t="s">
        <v>52</v>
      </c>
      <c s="37">
        <v>124.2</v>
      </c>
      <c s="36">
        <v>0</v>
      </c>
      <c s="36">
        <f>ROUND(G190*H190,6)</f>
      </c>
      <c r="L190" s="38">
        <v>0</v>
      </c>
      <c s="32">
        <f>ROUND(ROUND(L190,2)*ROUND(G190,3),2)</f>
      </c>
      <c s="36" t="s">
        <v>53</v>
      </c>
      <c>
        <f>(M190*21)/100</f>
      </c>
      <c t="s">
        <v>27</v>
      </c>
    </row>
    <row r="191" spans="1:5" ht="12.75">
      <c r="A191" s="35" t="s">
        <v>54</v>
      </c>
      <c r="E191" s="39" t="s">
        <v>4578</v>
      </c>
    </row>
    <row r="192" spans="1:5" ht="12.75">
      <c r="A192" s="35" t="s">
        <v>55</v>
      </c>
      <c r="E192" s="40" t="s">
        <v>4612</v>
      </c>
    </row>
    <row r="193" spans="1:5" ht="25.5">
      <c r="A193" t="s">
        <v>56</v>
      </c>
      <c r="E193" s="39" t="s">
        <v>4366</v>
      </c>
    </row>
    <row r="194" spans="1:16" ht="12.75">
      <c r="A194" t="s">
        <v>49</v>
      </c>
      <c s="34" t="s">
        <v>199</v>
      </c>
      <c s="34" t="s">
        <v>4494</v>
      </c>
      <c s="35" t="s">
        <v>5</v>
      </c>
      <c s="6" t="s">
        <v>4495</v>
      </c>
      <c s="36" t="s">
        <v>52</v>
      </c>
      <c s="37">
        <v>310.75</v>
      </c>
      <c s="36">
        <v>0</v>
      </c>
      <c s="36">
        <f>ROUND(G194*H194,6)</f>
      </c>
      <c r="L194" s="38">
        <v>0</v>
      </c>
      <c s="32">
        <f>ROUND(ROUND(L194,2)*ROUND(G194,3),2)</f>
      </c>
      <c s="36" t="s">
        <v>53</v>
      </c>
      <c>
        <f>(M194*21)/100</f>
      </c>
      <c t="s">
        <v>27</v>
      </c>
    </row>
    <row r="195" spans="1:5" ht="12.75">
      <c r="A195" s="35" t="s">
        <v>54</v>
      </c>
      <c r="E195" s="39" t="s">
        <v>4575</v>
      </c>
    </row>
    <row r="196" spans="1:5" ht="12.75">
      <c r="A196" s="35" t="s">
        <v>55</v>
      </c>
      <c r="E196" s="40" t="s">
        <v>4570</v>
      </c>
    </row>
    <row r="197" spans="1:5" ht="25.5">
      <c r="A197" t="s">
        <v>56</v>
      </c>
      <c r="E197" s="39" t="s">
        <v>4366</v>
      </c>
    </row>
    <row r="198" spans="1:16" ht="12.75">
      <c r="A198" t="s">
        <v>49</v>
      </c>
      <c s="34" t="s">
        <v>203</v>
      </c>
      <c s="34" t="s">
        <v>4613</v>
      </c>
      <c s="35" t="s">
        <v>5</v>
      </c>
      <c s="6" t="s">
        <v>4614</v>
      </c>
      <c s="36" t="s">
        <v>52</v>
      </c>
      <c s="37">
        <v>60</v>
      </c>
      <c s="36">
        <v>0</v>
      </c>
      <c s="36">
        <f>ROUND(G198*H198,6)</f>
      </c>
      <c r="L198" s="38">
        <v>0</v>
      </c>
      <c s="32">
        <f>ROUND(ROUND(L198,2)*ROUND(G198,3),2)</f>
      </c>
      <c s="36" t="s">
        <v>53</v>
      </c>
      <c>
        <f>(M198*21)/100</f>
      </c>
      <c t="s">
        <v>27</v>
      </c>
    </row>
    <row r="199" spans="1:5" ht="12.75">
      <c r="A199" s="35" t="s">
        <v>54</v>
      </c>
      <c r="E199" s="39" t="s">
        <v>4583</v>
      </c>
    </row>
    <row r="200" spans="1:5" ht="12.75">
      <c r="A200" s="35" t="s">
        <v>55</v>
      </c>
      <c r="E200" s="40" t="s">
        <v>4584</v>
      </c>
    </row>
    <row r="201" spans="1:5" ht="25.5">
      <c r="A201" t="s">
        <v>56</v>
      </c>
      <c r="E201" s="39" t="s">
        <v>4366</v>
      </c>
    </row>
    <row r="202" spans="1:16" ht="12.75">
      <c r="A202" t="s">
        <v>49</v>
      </c>
      <c s="34" t="s">
        <v>207</v>
      </c>
      <c s="34" t="s">
        <v>3896</v>
      </c>
      <c s="35" t="s">
        <v>5</v>
      </c>
      <c s="6" t="s">
        <v>3897</v>
      </c>
      <c s="36" t="s">
        <v>60</v>
      </c>
      <c s="37">
        <v>2.3</v>
      </c>
      <c s="36">
        <v>0</v>
      </c>
      <c s="36">
        <f>ROUND(G202*H202,6)</f>
      </c>
      <c r="L202" s="38">
        <v>0</v>
      </c>
      <c s="32">
        <f>ROUND(ROUND(L202,2)*ROUND(G202,3),2)</f>
      </c>
      <c s="36" t="s">
        <v>53</v>
      </c>
      <c>
        <f>(M202*21)/100</f>
      </c>
      <c t="s">
        <v>27</v>
      </c>
    </row>
    <row r="203" spans="1:5" ht="12.75">
      <c r="A203" s="35" t="s">
        <v>54</v>
      </c>
      <c r="E203" s="39" t="s">
        <v>5</v>
      </c>
    </row>
    <row r="204" spans="1:5" ht="12.75">
      <c r="A204" s="35" t="s">
        <v>55</v>
      </c>
      <c r="E204" s="40" t="s">
        <v>4615</v>
      </c>
    </row>
    <row r="205" spans="1:5" ht="114.75">
      <c r="A205" t="s">
        <v>56</v>
      </c>
      <c r="E205" s="39" t="s">
        <v>4373</v>
      </c>
    </row>
    <row r="206" spans="1:16" ht="12.75">
      <c r="A206" t="s">
        <v>49</v>
      </c>
      <c s="34" t="s">
        <v>211</v>
      </c>
      <c s="34" t="s">
        <v>3900</v>
      </c>
      <c s="35" t="s">
        <v>5</v>
      </c>
      <c s="6" t="s">
        <v>3901</v>
      </c>
      <c s="36" t="s">
        <v>60</v>
      </c>
      <c s="37">
        <v>8.775</v>
      </c>
      <c s="36">
        <v>0</v>
      </c>
      <c s="36">
        <f>ROUND(G206*H206,6)</f>
      </c>
      <c r="L206" s="38">
        <v>0</v>
      </c>
      <c s="32">
        <f>ROUND(ROUND(L206,2)*ROUND(G206,3),2)</f>
      </c>
      <c s="36" t="s">
        <v>53</v>
      </c>
      <c>
        <f>(M206*21)/100</f>
      </c>
      <c t="s">
        <v>27</v>
      </c>
    </row>
    <row r="207" spans="1:5" ht="12.75">
      <c r="A207" s="35" t="s">
        <v>54</v>
      </c>
      <c r="E207" s="39" t="s">
        <v>5</v>
      </c>
    </row>
    <row r="208" spans="1:5" ht="12.75">
      <c r="A208" s="35" t="s">
        <v>55</v>
      </c>
      <c r="E208" s="40" t="s">
        <v>4616</v>
      </c>
    </row>
    <row r="209" spans="1:5" ht="114.75">
      <c r="A209" t="s">
        <v>56</v>
      </c>
      <c r="E209" s="39" t="s">
        <v>4373</v>
      </c>
    </row>
    <row r="210" spans="1:16" ht="12.75">
      <c r="A210" t="s">
        <v>49</v>
      </c>
      <c s="34" t="s">
        <v>227</v>
      </c>
      <c s="34" t="s">
        <v>3903</v>
      </c>
      <c s="35" t="s">
        <v>5</v>
      </c>
      <c s="6" t="s">
        <v>3904</v>
      </c>
      <c s="36" t="s">
        <v>80</v>
      </c>
      <c s="37">
        <v>1</v>
      </c>
      <c s="36">
        <v>0</v>
      </c>
      <c s="36">
        <f>ROUND(G210*H210,6)</f>
      </c>
      <c r="L210" s="38">
        <v>0</v>
      </c>
      <c s="32">
        <f>ROUND(ROUND(L210,2)*ROUND(G210,3),2)</f>
      </c>
      <c s="36" t="s">
        <v>419</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316</v>
      </c>
      <c s="34" t="s">
        <v>4617</v>
      </c>
      <c s="35" t="s">
        <v>5</v>
      </c>
      <c s="6" t="s">
        <v>4618</v>
      </c>
      <c s="36" t="s">
        <v>60</v>
      </c>
      <c s="37">
        <v>8.02</v>
      </c>
      <c s="36">
        <v>0</v>
      </c>
      <c s="36">
        <f>ROUND(G214*H214,6)</f>
      </c>
      <c r="L214" s="38">
        <v>0</v>
      </c>
      <c s="32">
        <f>ROUND(ROUND(L214,2)*ROUND(G214,3),2)</f>
      </c>
      <c s="36" t="s">
        <v>53</v>
      </c>
      <c>
        <f>(M214*21)/100</f>
      </c>
      <c t="s">
        <v>27</v>
      </c>
    </row>
    <row r="215" spans="1:5" ht="12.75">
      <c r="A215" s="35" t="s">
        <v>54</v>
      </c>
      <c r="E215" s="39" t="s">
        <v>4619</v>
      </c>
    </row>
    <row r="216" spans="1:5" ht="12.75">
      <c r="A216" s="35" t="s">
        <v>55</v>
      </c>
      <c r="E216" s="40" t="s">
        <v>5</v>
      </c>
    </row>
    <row r="217" spans="1:5" ht="89.25">
      <c r="A217" t="s">
        <v>56</v>
      </c>
      <c r="E217" s="39" t="s">
        <v>4620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4623</v>
      </c>
      <c r="E8" s="30" t="s">
        <v>4622</v>
      </c>
      <c r="J8" s="29">
        <f>0+J9+J42+J71+J132+J153+J210+J215+J232+J249</f>
      </c>
      <c s="29">
        <f>0+K9+K42+K71+K132+K153+K210+K215+K232+K249</f>
      </c>
      <c s="29">
        <f>0+L9+L42+L71+L132+L153+L210+L215+L232+L249</f>
      </c>
      <c s="29">
        <f>0+M9+M42+M71+M132+M153+M210+M215+M232+M249</f>
      </c>
    </row>
    <row r="9" spans="1:13" ht="12.75">
      <c r="A9" t="s">
        <v>46</v>
      </c>
      <c r="C9" s="31" t="s">
        <v>667</v>
      </c>
      <c r="E9" s="33" t="s">
        <v>668</v>
      </c>
      <c r="J9" s="32">
        <f>0</f>
      </c>
      <c s="32">
        <f>0</f>
      </c>
      <c s="32">
        <f>0+L10+L14+L18+L22+L26+L30+L34+L38</f>
      </c>
      <c s="32">
        <f>0+M10+M14+M18+M22+M26+M30+M34+M38</f>
      </c>
    </row>
    <row r="10" spans="1:16" ht="12.75">
      <c r="A10" t="s">
        <v>49</v>
      </c>
      <c s="34" t="s">
        <v>47</v>
      </c>
      <c s="34" t="s">
        <v>4508</v>
      </c>
      <c s="35" t="s">
        <v>5</v>
      </c>
      <c s="6" t="s">
        <v>4509</v>
      </c>
      <c s="36" t="s">
        <v>60</v>
      </c>
      <c s="37">
        <v>591.379</v>
      </c>
      <c s="36">
        <v>0</v>
      </c>
      <c s="36">
        <f>ROUND(G10*H10,6)</f>
      </c>
      <c r="L10" s="38">
        <v>0</v>
      </c>
      <c s="32">
        <f>ROUND(ROUND(L10,2)*ROUND(G10,3),2)</f>
      </c>
      <c s="36" t="s">
        <v>4592</v>
      </c>
      <c>
        <f>(M10*21)/100</f>
      </c>
      <c t="s">
        <v>27</v>
      </c>
    </row>
    <row r="11" spans="1:5" ht="12.75">
      <c r="A11" s="35" t="s">
        <v>54</v>
      </c>
      <c r="E11" s="39" t="s">
        <v>5</v>
      </c>
    </row>
    <row r="12" spans="1:5" ht="12.75">
      <c r="A12" s="35" t="s">
        <v>55</v>
      </c>
      <c r="E12" s="40" t="s">
        <v>4624</v>
      </c>
    </row>
    <row r="13" spans="1:5" ht="25.5">
      <c r="A13" t="s">
        <v>56</v>
      </c>
      <c r="E13" s="39" t="s">
        <v>4511</v>
      </c>
    </row>
    <row r="14" spans="1:16" ht="12.75">
      <c r="A14" t="s">
        <v>49</v>
      </c>
      <c s="34" t="s">
        <v>27</v>
      </c>
      <c s="34" t="s">
        <v>4625</v>
      </c>
      <c s="35" t="s">
        <v>5</v>
      </c>
      <c s="6" t="s">
        <v>4626</v>
      </c>
      <c s="36" t="s">
        <v>52</v>
      </c>
      <c s="37">
        <v>171</v>
      </c>
      <c s="36">
        <v>0</v>
      </c>
      <c s="36">
        <f>ROUND(G14*H14,6)</f>
      </c>
      <c r="L14" s="38">
        <v>0</v>
      </c>
      <c s="32">
        <f>ROUND(ROUND(L14,2)*ROUND(G14,3),2)</f>
      </c>
      <c s="36" t="s">
        <v>4592</v>
      </c>
      <c>
        <f>(M14*21)/100</f>
      </c>
      <c t="s">
        <v>27</v>
      </c>
    </row>
    <row r="15" spans="1:5" ht="12.75">
      <c r="A15" s="35" t="s">
        <v>54</v>
      </c>
      <c r="E15" s="39" t="s">
        <v>5</v>
      </c>
    </row>
    <row r="16" spans="1:5" ht="12.75">
      <c r="A16" s="35" t="s">
        <v>55</v>
      </c>
      <c r="E16" s="40" t="s">
        <v>4627</v>
      </c>
    </row>
    <row r="17" spans="1:5" ht="12.75">
      <c r="A17" t="s">
        <v>56</v>
      </c>
      <c r="E17" s="39" t="s">
        <v>4628</v>
      </c>
    </row>
    <row r="18" spans="1:16" ht="12.75">
      <c r="A18" t="s">
        <v>49</v>
      </c>
      <c s="34" t="s">
        <v>26</v>
      </c>
      <c s="34" t="s">
        <v>4512</v>
      </c>
      <c s="35" t="s">
        <v>5</v>
      </c>
      <c s="6" t="s">
        <v>4513</v>
      </c>
      <c s="36" t="s">
        <v>682</v>
      </c>
      <c s="37">
        <v>1</v>
      </c>
      <c s="36">
        <v>0</v>
      </c>
      <c s="36">
        <f>ROUND(G18*H18,6)</f>
      </c>
      <c r="L18" s="38">
        <v>0</v>
      </c>
      <c s="32">
        <f>ROUND(ROUND(L18,2)*ROUND(G18,3),2)</f>
      </c>
      <c s="36" t="s">
        <v>4592</v>
      </c>
      <c>
        <f>(M18*21)/100</f>
      </c>
      <c t="s">
        <v>27</v>
      </c>
    </row>
    <row r="19" spans="1:5" ht="12.75">
      <c r="A19" s="35" t="s">
        <v>54</v>
      </c>
      <c r="E19" s="39" t="s">
        <v>5</v>
      </c>
    </row>
    <row r="20" spans="1:5" ht="12.75">
      <c r="A20" s="35" t="s">
        <v>55</v>
      </c>
      <c r="E20" s="40" t="s">
        <v>5</v>
      </c>
    </row>
    <row r="21" spans="1:5" ht="12.75">
      <c r="A21" t="s">
        <v>56</v>
      </c>
      <c r="E21" s="39" t="s">
        <v>1779</v>
      </c>
    </row>
    <row r="22" spans="1:16" ht="12.75">
      <c r="A22" t="s">
        <v>49</v>
      </c>
      <c s="34" t="s">
        <v>65</v>
      </c>
      <c s="34" t="s">
        <v>4629</v>
      </c>
      <c s="35" t="s">
        <v>5</v>
      </c>
      <c s="6" t="s">
        <v>4630</v>
      </c>
      <c s="36" t="s">
        <v>682</v>
      </c>
      <c s="37">
        <v>1</v>
      </c>
      <c s="36">
        <v>0</v>
      </c>
      <c s="36">
        <f>ROUND(G22*H22,6)</f>
      </c>
      <c r="L22" s="38">
        <v>0</v>
      </c>
      <c s="32">
        <f>ROUND(ROUND(L22,2)*ROUND(G22,3),2)</f>
      </c>
      <c s="36" t="s">
        <v>4592</v>
      </c>
      <c>
        <f>(M22*21)/100</f>
      </c>
      <c t="s">
        <v>27</v>
      </c>
    </row>
    <row r="23" spans="1:5" ht="76.5">
      <c r="A23" s="35" t="s">
        <v>54</v>
      </c>
      <c r="E23" s="39" t="s">
        <v>4631</v>
      </c>
    </row>
    <row r="24" spans="1:5" ht="12.75">
      <c r="A24" s="35" t="s">
        <v>55</v>
      </c>
      <c r="E24" s="40" t="s">
        <v>5</v>
      </c>
    </row>
    <row r="25" spans="1:5" ht="12.75">
      <c r="A25" t="s">
        <v>56</v>
      </c>
      <c r="E25" s="39" t="s">
        <v>4211</v>
      </c>
    </row>
    <row r="26" spans="1:16" ht="25.5">
      <c r="A26" t="s">
        <v>49</v>
      </c>
      <c s="34" t="s">
        <v>275</v>
      </c>
      <c s="34" t="s">
        <v>3530</v>
      </c>
      <c s="35" t="s">
        <v>3531</v>
      </c>
      <c s="6" t="s">
        <v>3815</v>
      </c>
      <c s="36" t="s">
        <v>2833</v>
      </c>
      <c s="37">
        <v>13724.194</v>
      </c>
      <c s="36">
        <v>0</v>
      </c>
      <c s="36">
        <f>ROUND(G26*H26,6)</f>
      </c>
      <c r="L26" s="38">
        <v>0</v>
      </c>
      <c s="32">
        <f>ROUND(ROUND(L26,2)*ROUND(G26,3),2)</f>
      </c>
      <c s="36" t="s">
        <v>4592</v>
      </c>
      <c>
        <f>(M26*21)/100</f>
      </c>
      <c t="s">
        <v>27</v>
      </c>
    </row>
    <row r="27" spans="1:5" ht="12.75">
      <c r="A27" s="35" t="s">
        <v>54</v>
      </c>
      <c r="E27" s="39" t="s">
        <v>2839</v>
      </c>
    </row>
    <row r="28" spans="1:5" ht="89.25">
      <c r="A28" s="35" t="s">
        <v>55</v>
      </c>
      <c r="E28" s="40" t="s">
        <v>4632</v>
      </c>
    </row>
    <row r="29" spans="1:5" ht="165.75">
      <c r="A29" t="s">
        <v>56</v>
      </c>
      <c r="E29" s="39" t="s">
        <v>3817</v>
      </c>
    </row>
    <row r="30" spans="1:16" ht="25.5">
      <c r="A30" t="s">
        <v>49</v>
      </c>
      <c s="34" t="s">
        <v>279</v>
      </c>
      <c s="34" t="s">
        <v>3100</v>
      </c>
      <c s="35" t="s">
        <v>3101</v>
      </c>
      <c s="6" t="s">
        <v>3822</v>
      </c>
      <c s="36" t="s">
        <v>2833</v>
      </c>
      <c s="37">
        <v>1500</v>
      </c>
      <c s="36">
        <v>0</v>
      </c>
      <c s="36">
        <f>ROUND(G30*H30,6)</f>
      </c>
      <c r="L30" s="38">
        <v>0</v>
      </c>
      <c s="32">
        <f>ROUND(ROUND(L30,2)*ROUND(G30,3),2)</f>
      </c>
      <c s="36" t="s">
        <v>4592</v>
      </c>
      <c>
        <f>(M30*21)/100</f>
      </c>
      <c t="s">
        <v>27</v>
      </c>
    </row>
    <row r="31" spans="1:5" ht="12.75">
      <c r="A31" s="35" t="s">
        <v>54</v>
      </c>
      <c r="E31" s="39" t="s">
        <v>2839</v>
      </c>
    </row>
    <row r="32" spans="1:5" ht="12.75">
      <c r="A32" s="35" t="s">
        <v>55</v>
      </c>
      <c r="E32" s="40" t="s">
        <v>4633</v>
      </c>
    </row>
    <row r="33" spans="1:5" ht="165.75">
      <c r="A33" t="s">
        <v>56</v>
      </c>
      <c r="E33" s="39" t="s">
        <v>3817</v>
      </c>
    </row>
    <row r="34" spans="1:16" ht="38.25">
      <c r="A34" t="s">
        <v>49</v>
      </c>
      <c s="34" t="s">
        <v>283</v>
      </c>
      <c s="34" t="s">
        <v>3090</v>
      </c>
      <c s="35" t="s">
        <v>3091</v>
      </c>
      <c s="6" t="s">
        <v>4634</v>
      </c>
      <c s="36" t="s">
        <v>2833</v>
      </c>
      <c s="37">
        <v>11.794</v>
      </c>
      <c s="36">
        <v>0</v>
      </c>
      <c s="36">
        <f>ROUND(G34*H34,6)</f>
      </c>
      <c r="L34" s="38">
        <v>0</v>
      </c>
      <c s="32">
        <f>ROUND(ROUND(L34,2)*ROUND(G34,3),2)</f>
      </c>
      <c s="36" t="s">
        <v>4592</v>
      </c>
      <c>
        <f>(M34*21)/100</f>
      </c>
      <c t="s">
        <v>27</v>
      </c>
    </row>
    <row r="35" spans="1:5" ht="12.75">
      <c r="A35" s="35" t="s">
        <v>54</v>
      </c>
      <c r="E35" s="39" t="s">
        <v>2839</v>
      </c>
    </row>
    <row r="36" spans="1:5" ht="12.75">
      <c r="A36" s="35" t="s">
        <v>55</v>
      </c>
      <c r="E36" s="40" t="s">
        <v>4635</v>
      </c>
    </row>
    <row r="37" spans="1:5" ht="165.75">
      <c r="A37" t="s">
        <v>56</v>
      </c>
      <c r="E37" s="39" t="s">
        <v>4636</v>
      </c>
    </row>
    <row r="38" spans="1:16" ht="12.75">
      <c r="A38" t="s">
        <v>49</v>
      </c>
      <c s="34" t="s">
        <v>287</v>
      </c>
      <c s="34" t="s">
        <v>4384</v>
      </c>
      <c s="35" t="s">
        <v>5</v>
      </c>
      <c s="6" t="s">
        <v>4385</v>
      </c>
      <c s="36" t="s">
        <v>682</v>
      </c>
      <c s="37">
        <v>1</v>
      </c>
      <c s="36">
        <v>0</v>
      </c>
      <c s="36">
        <f>ROUND(G38*H38,6)</f>
      </c>
      <c r="L38" s="38">
        <v>0</v>
      </c>
      <c s="32">
        <f>ROUND(ROUND(L38,2)*ROUND(G38,3),2)</f>
      </c>
      <c s="36" t="s">
        <v>53</v>
      </c>
      <c>
        <f>(M38*21)/100</f>
      </c>
      <c t="s">
        <v>27</v>
      </c>
    </row>
    <row r="39" spans="1:5" ht="12.75">
      <c r="A39" s="35" t="s">
        <v>54</v>
      </c>
      <c r="E39" s="39" t="s">
        <v>4517</v>
      </c>
    </row>
    <row r="40" spans="1:5" ht="12.75">
      <c r="A40" s="35" t="s">
        <v>55</v>
      </c>
      <c r="E40" s="40" t="s">
        <v>5</v>
      </c>
    </row>
    <row r="41" spans="1:5" ht="12.75">
      <c r="A41" t="s">
        <v>56</v>
      </c>
      <c r="E41" s="39" t="s">
        <v>4211</v>
      </c>
    </row>
    <row r="42" spans="1:13" ht="12.75">
      <c r="A42" t="s">
        <v>46</v>
      </c>
      <c r="C42" s="31" t="s">
        <v>47</v>
      </c>
      <c r="E42" s="33" t="s">
        <v>48</v>
      </c>
      <c r="J42" s="32">
        <f>0</f>
      </c>
      <c s="32">
        <f>0</f>
      </c>
      <c s="32">
        <f>0+L43+L47+L51+L55+L59+L63+L67</f>
      </c>
      <c s="32">
        <f>0+M43+M47+M51+M55+M59+M63+M67</f>
      </c>
    </row>
    <row r="43" spans="1:16" ht="12.75">
      <c r="A43" t="s">
        <v>49</v>
      </c>
      <c s="34" t="s">
        <v>69</v>
      </c>
      <c s="34" t="s">
        <v>4637</v>
      </c>
      <c s="35" t="s">
        <v>5</v>
      </c>
      <c s="6" t="s">
        <v>4638</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4639</v>
      </c>
    </row>
    <row r="46" spans="1:5" ht="38.25">
      <c r="A46" t="s">
        <v>56</v>
      </c>
      <c r="E46" s="39" t="s">
        <v>4640</v>
      </c>
    </row>
    <row r="47" spans="1:16" ht="12.75">
      <c r="A47" t="s">
        <v>49</v>
      </c>
      <c s="34" t="s">
        <v>72</v>
      </c>
      <c s="34" t="s">
        <v>4641</v>
      </c>
      <c s="35" t="s">
        <v>5</v>
      </c>
      <c s="6" t="s">
        <v>4642</v>
      </c>
      <c s="36" t="s">
        <v>60</v>
      </c>
      <c s="37">
        <v>591.379</v>
      </c>
      <c s="36">
        <v>0</v>
      </c>
      <c s="36">
        <f>ROUND(G47*H47,6)</f>
      </c>
      <c r="L47" s="38">
        <v>0</v>
      </c>
      <c s="32">
        <f>ROUND(ROUND(L47,2)*ROUND(G47,3),2)</f>
      </c>
      <c s="36" t="s">
        <v>53</v>
      </c>
      <c>
        <f>(M47*21)/100</f>
      </c>
      <c t="s">
        <v>27</v>
      </c>
    </row>
    <row r="48" spans="1:5" ht="12.75">
      <c r="A48" s="35" t="s">
        <v>54</v>
      </c>
      <c r="E48" s="39" t="s">
        <v>5</v>
      </c>
    </row>
    <row r="49" spans="1:5" ht="12.75">
      <c r="A49" s="35" t="s">
        <v>55</v>
      </c>
      <c r="E49" s="40" t="s">
        <v>4624</v>
      </c>
    </row>
    <row r="50" spans="1:5" ht="38.25">
      <c r="A50" t="s">
        <v>56</v>
      </c>
      <c r="E50" s="39" t="s">
        <v>3297</v>
      </c>
    </row>
    <row r="51" spans="1:16" ht="12.75">
      <c r="A51" t="s">
        <v>49</v>
      </c>
      <c s="34" t="s">
        <v>77</v>
      </c>
      <c s="34" t="s">
        <v>4518</v>
      </c>
      <c s="35" t="s">
        <v>5</v>
      </c>
      <c s="6" t="s">
        <v>4519</v>
      </c>
      <c s="36" t="s">
        <v>60</v>
      </c>
      <c s="37">
        <v>591.379</v>
      </c>
      <c s="36">
        <v>0</v>
      </c>
      <c s="36">
        <f>ROUND(G51*H51,6)</f>
      </c>
      <c r="L51" s="38">
        <v>0</v>
      </c>
      <c s="32">
        <f>ROUND(ROUND(L51,2)*ROUND(G51,3),2)</f>
      </c>
      <c s="36" t="s">
        <v>53</v>
      </c>
      <c>
        <f>(M51*21)/100</f>
      </c>
      <c t="s">
        <v>27</v>
      </c>
    </row>
    <row r="52" spans="1:5" ht="12.75">
      <c r="A52" s="35" t="s">
        <v>54</v>
      </c>
      <c r="E52" s="39" t="s">
        <v>5</v>
      </c>
    </row>
    <row r="53" spans="1:5" ht="12.75">
      <c r="A53" s="35" t="s">
        <v>55</v>
      </c>
      <c r="E53" s="40" t="s">
        <v>4624</v>
      </c>
    </row>
    <row r="54" spans="1:5" ht="306">
      <c r="A54" t="s">
        <v>56</v>
      </c>
      <c r="E54" s="39" t="s">
        <v>4521</v>
      </c>
    </row>
    <row r="55" spans="1:16" ht="12.75">
      <c r="A55" t="s">
        <v>49</v>
      </c>
      <c s="34" t="s">
        <v>82</v>
      </c>
      <c s="34" t="s">
        <v>3824</v>
      </c>
      <c s="35" t="s">
        <v>5</v>
      </c>
      <c s="6" t="s">
        <v>3825</v>
      </c>
      <c s="36" t="s">
        <v>60</v>
      </c>
      <c s="37">
        <v>6600</v>
      </c>
      <c s="36">
        <v>0</v>
      </c>
      <c s="36">
        <f>ROUND(G55*H55,6)</f>
      </c>
      <c r="L55" s="38">
        <v>0</v>
      </c>
      <c s="32">
        <f>ROUND(ROUND(L55,2)*ROUND(G55,3),2)</f>
      </c>
      <c s="36" t="s">
        <v>53</v>
      </c>
      <c>
        <f>(M55*21)/100</f>
      </c>
      <c t="s">
        <v>27</v>
      </c>
    </row>
    <row r="56" spans="1:5" ht="12.75">
      <c r="A56" s="35" t="s">
        <v>54</v>
      </c>
      <c r="E56" s="39" t="s">
        <v>3826</v>
      </c>
    </row>
    <row r="57" spans="1:5" ht="12.75">
      <c r="A57" s="35" t="s">
        <v>55</v>
      </c>
      <c r="E57" s="40" t="s">
        <v>4643</v>
      </c>
    </row>
    <row r="58" spans="1:5" ht="318.75">
      <c r="A58" t="s">
        <v>56</v>
      </c>
      <c r="E58" s="39" t="s">
        <v>4224</v>
      </c>
    </row>
    <row r="59" spans="1:16" ht="12.75">
      <c r="A59" t="s">
        <v>49</v>
      </c>
      <c s="34" t="s">
        <v>86</v>
      </c>
      <c s="34" t="s">
        <v>3767</v>
      </c>
      <c s="35" t="s">
        <v>5</v>
      </c>
      <c s="6" t="s">
        <v>3768</v>
      </c>
      <c s="36" t="s">
        <v>60</v>
      </c>
      <c s="37">
        <v>74</v>
      </c>
      <c s="36">
        <v>0</v>
      </c>
      <c s="36">
        <f>ROUND(G59*H59,6)</f>
      </c>
      <c r="L59" s="38">
        <v>0</v>
      </c>
      <c s="32">
        <f>ROUND(ROUND(L59,2)*ROUND(G59,3),2)</f>
      </c>
      <c s="36" t="s">
        <v>53</v>
      </c>
      <c>
        <f>(M59*21)/100</f>
      </c>
      <c t="s">
        <v>27</v>
      </c>
    </row>
    <row r="60" spans="1:5" ht="12.75">
      <c r="A60" s="35" t="s">
        <v>54</v>
      </c>
      <c r="E60" s="39" t="s">
        <v>5</v>
      </c>
    </row>
    <row r="61" spans="1:5" ht="25.5">
      <c r="A61" s="35" t="s">
        <v>55</v>
      </c>
      <c r="E61" s="40" t="s">
        <v>4644</v>
      </c>
    </row>
    <row r="62" spans="1:5" ht="267.75">
      <c r="A62" t="s">
        <v>56</v>
      </c>
      <c r="E62" s="39" t="s">
        <v>4645</v>
      </c>
    </row>
    <row r="63" spans="1:16" ht="12.75">
      <c r="A63" t="s">
        <v>49</v>
      </c>
      <c s="34" t="s">
        <v>90</v>
      </c>
      <c s="34" t="s">
        <v>3829</v>
      </c>
      <c s="35" t="s">
        <v>5</v>
      </c>
      <c s="6" t="s">
        <v>3830</v>
      </c>
      <c s="36" t="s">
        <v>60</v>
      </c>
      <c s="37">
        <v>7223.26</v>
      </c>
      <c s="36">
        <v>0</v>
      </c>
      <c s="36">
        <f>ROUND(G63*H63,6)</f>
      </c>
      <c r="L63" s="38">
        <v>0</v>
      </c>
      <c s="32">
        <f>ROUND(ROUND(L63,2)*ROUND(G63,3),2)</f>
      </c>
      <c s="36" t="s">
        <v>53</v>
      </c>
      <c>
        <f>(M63*21)/100</f>
      </c>
      <c t="s">
        <v>27</v>
      </c>
    </row>
    <row r="64" spans="1:5" ht="12.75">
      <c r="A64" s="35" t="s">
        <v>54</v>
      </c>
      <c r="E64" s="39" t="s">
        <v>5</v>
      </c>
    </row>
    <row r="65" spans="1:5" ht="89.25">
      <c r="A65" s="35" t="s">
        <v>55</v>
      </c>
      <c r="E65" s="40" t="s">
        <v>4646</v>
      </c>
    </row>
    <row r="66" spans="1:5" ht="191.25">
      <c r="A66" t="s">
        <v>56</v>
      </c>
      <c r="E66" s="39" t="s">
        <v>4226</v>
      </c>
    </row>
    <row r="67" spans="1:16" ht="12.75">
      <c r="A67" t="s">
        <v>49</v>
      </c>
      <c s="34" t="s">
        <v>98</v>
      </c>
      <c s="34" t="s">
        <v>4524</v>
      </c>
      <c s="35" t="s">
        <v>5</v>
      </c>
      <c s="6" t="s">
        <v>4525</v>
      </c>
      <c s="36" t="s">
        <v>60</v>
      </c>
      <c s="37">
        <v>591.379</v>
      </c>
      <c s="36">
        <v>0</v>
      </c>
      <c s="36">
        <f>ROUND(G67*H67,6)</f>
      </c>
      <c r="L67" s="38">
        <v>0</v>
      </c>
      <c s="32">
        <f>ROUND(ROUND(L67,2)*ROUND(G67,3),2)</f>
      </c>
      <c s="36" t="s">
        <v>53</v>
      </c>
      <c>
        <f>(M67*21)/100</f>
      </c>
      <c t="s">
        <v>27</v>
      </c>
    </row>
    <row r="68" spans="1:5" ht="12.75">
      <c r="A68" s="35" t="s">
        <v>54</v>
      </c>
      <c r="E68" s="39" t="s">
        <v>5</v>
      </c>
    </row>
    <row r="69" spans="1:5" ht="12.75">
      <c r="A69" s="35" t="s">
        <v>55</v>
      </c>
      <c r="E69" s="40" t="s">
        <v>4624</v>
      </c>
    </row>
    <row r="70" spans="1:5" ht="38.25">
      <c r="A70" t="s">
        <v>56</v>
      </c>
      <c r="E70" s="39" t="s">
        <v>3325</v>
      </c>
    </row>
    <row r="71" spans="1:13" ht="12.75">
      <c r="A71" t="s">
        <v>46</v>
      </c>
      <c r="C71" s="31" t="s">
        <v>27</v>
      </c>
      <c r="E71" s="33" t="s">
        <v>2416</v>
      </c>
      <c r="J71" s="32">
        <f>0</f>
      </c>
      <c s="32">
        <f>0</f>
      </c>
      <c s="32">
        <f>0+L72+L76+L80+L84+L88+L92+L96+L100+L104+L108+L112+L116+L120+L124+L128</f>
      </c>
      <c s="32">
        <f>0+M72+M76+M80+M84+M88+M92+M96+M100+M104+M108+M112+M116+M120+M124+M128</f>
      </c>
    </row>
    <row r="72" spans="1:16" ht="12.75">
      <c r="A72" t="s">
        <v>49</v>
      </c>
      <c s="34" t="s">
        <v>103</v>
      </c>
      <c s="34" t="s">
        <v>3484</v>
      </c>
      <c s="35" t="s">
        <v>5</v>
      </c>
      <c s="6" t="s">
        <v>3485</v>
      </c>
      <c s="36" t="s">
        <v>2833</v>
      </c>
      <c s="37">
        <v>25.378</v>
      </c>
      <c s="36">
        <v>0</v>
      </c>
      <c s="36">
        <f>ROUND(G72*H72,6)</f>
      </c>
      <c r="L72" s="38">
        <v>0</v>
      </c>
      <c s="32">
        <f>ROUND(ROUND(L72,2)*ROUND(G72,3),2)</f>
      </c>
      <c s="36" t="s">
        <v>53</v>
      </c>
      <c>
        <f>(M72*21)/100</f>
      </c>
      <c t="s">
        <v>27</v>
      </c>
    </row>
    <row r="73" spans="1:5" ht="12.75">
      <c r="A73" s="35" t="s">
        <v>54</v>
      </c>
      <c r="E73" s="39" t="s">
        <v>4647</v>
      </c>
    </row>
    <row r="74" spans="1:5" ht="12.75">
      <c r="A74" s="35" t="s">
        <v>55</v>
      </c>
      <c r="E74" s="40" t="s">
        <v>4648</v>
      </c>
    </row>
    <row r="75" spans="1:5" ht="38.25">
      <c r="A75" t="s">
        <v>56</v>
      </c>
      <c r="E75" s="39" t="s">
        <v>3838</v>
      </c>
    </row>
    <row r="76" spans="1:16" ht="12.75">
      <c r="A76" t="s">
        <v>49</v>
      </c>
      <c s="34" t="s">
        <v>106</v>
      </c>
      <c s="34" t="s">
        <v>4412</v>
      </c>
      <c s="35" t="s">
        <v>5</v>
      </c>
      <c s="6" t="s">
        <v>4413</v>
      </c>
      <c s="36" t="s">
        <v>2833</v>
      </c>
      <c s="37">
        <v>27.187</v>
      </c>
      <c s="36">
        <v>0</v>
      </c>
      <c s="36">
        <f>ROUND(G76*H76,6)</f>
      </c>
      <c r="L76" s="38">
        <v>0</v>
      </c>
      <c s="32">
        <f>ROUND(ROUND(L76,2)*ROUND(G76,3),2)</f>
      </c>
      <c s="36" t="s">
        <v>53</v>
      </c>
      <c>
        <f>(M76*21)/100</f>
      </c>
      <c t="s">
        <v>27</v>
      </c>
    </row>
    <row r="77" spans="1:5" ht="12.75">
      <c r="A77" s="35" t="s">
        <v>54</v>
      </c>
      <c r="E77" s="39" t="s">
        <v>5</v>
      </c>
    </row>
    <row r="78" spans="1:5" ht="12.75">
      <c r="A78" s="35" t="s">
        <v>55</v>
      </c>
      <c r="E78" s="40" t="s">
        <v>4649</v>
      </c>
    </row>
    <row r="79" spans="1:5" ht="38.25">
      <c r="A79" t="s">
        <v>56</v>
      </c>
      <c r="E79" s="39" t="s">
        <v>4415</v>
      </c>
    </row>
    <row r="80" spans="1:16" ht="12.75">
      <c r="A80" t="s">
        <v>49</v>
      </c>
      <c s="34" t="s">
        <v>110</v>
      </c>
      <c s="34" t="s">
        <v>3489</v>
      </c>
      <c s="35" t="s">
        <v>5</v>
      </c>
      <c s="6" t="s">
        <v>3490</v>
      </c>
      <c s="36" t="s">
        <v>52</v>
      </c>
      <c s="37">
        <v>270</v>
      </c>
      <c s="36">
        <v>0</v>
      </c>
      <c s="36">
        <f>ROUND(G80*H80,6)</f>
      </c>
      <c r="L80" s="38">
        <v>0</v>
      </c>
      <c s="32">
        <f>ROUND(ROUND(L80,2)*ROUND(G80,3),2)</f>
      </c>
      <c s="36" t="s">
        <v>53</v>
      </c>
      <c>
        <f>(M80*21)/100</f>
      </c>
      <c t="s">
        <v>27</v>
      </c>
    </row>
    <row r="81" spans="1:5" ht="12.75">
      <c r="A81" s="35" t="s">
        <v>54</v>
      </c>
      <c r="E81" s="39" t="s">
        <v>5</v>
      </c>
    </row>
    <row r="82" spans="1:5" ht="12.75">
      <c r="A82" s="35" t="s">
        <v>55</v>
      </c>
      <c r="E82" s="40" t="s">
        <v>4650</v>
      </c>
    </row>
    <row r="83" spans="1:5" ht="25.5">
      <c r="A83" t="s">
        <v>56</v>
      </c>
      <c r="E83" s="39" t="s">
        <v>3492</v>
      </c>
    </row>
    <row r="84" spans="1:16" ht="12.75">
      <c r="A84" t="s">
        <v>49</v>
      </c>
      <c s="34" t="s">
        <v>113</v>
      </c>
      <c s="34" t="s">
        <v>4416</v>
      </c>
      <c s="35" t="s">
        <v>5</v>
      </c>
      <c s="6" t="s">
        <v>4417</v>
      </c>
      <c s="36" t="s">
        <v>80</v>
      </c>
      <c s="37">
        <v>112</v>
      </c>
      <c s="36">
        <v>0</v>
      </c>
      <c s="36">
        <f>ROUND(G84*H84,6)</f>
      </c>
      <c r="L84" s="38">
        <v>0</v>
      </c>
      <c s="32">
        <f>ROUND(ROUND(L84,2)*ROUND(G84,3),2)</f>
      </c>
      <c s="36" t="s">
        <v>53</v>
      </c>
      <c>
        <f>(M84*21)/100</f>
      </c>
      <c t="s">
        <v>27</v>
      </c>
    </row>
    <row r="85" spans="1:5" ht="12.75">
      <c r="A85" s="35" t="s">
        <v>54</v>
      </c>
      <c r="E85" s="39" t="s">
        <v>5</v>
      </c>
    </row>
    <row r="86" spans="1:5" ht="12.75">
      <c r="A86" s="35" t="s">
        <v>55</v>
      </c>
      <c r="E86" s="40" t="s">
        <v>4651</v>
      </c>
    </row>
    <row r="87" spans="1:5" ht="12.75">
      <c r="A87" t="s">
        <v>56</v>
      </c>
      <c r="E87" s="39" t="s">
        <v>4419</v>
      </c>
    </row>
    <row r="88" spans="1:16" ht="12.75">
      <c r="A88" t="s">
        <v>49</v>
      </c>
      <c s="34" t="s">
        <v>117</v>
      </c>
      <c s="34" t="s">
        <v>4545</v>
      </c>
      <c s="35" t="s">
        <v>5</v>
      </c>
      <c s="6" t="s">
        <v>4546</v>
      </c>
      <c s="36" t="s">
        <v>52</v>
      </c>
      <c s="37">
        <v>50.4</v>
      </c>
      <c s="36">
        <v>0</v>
      </c>
      <c s="36">
        <f>ROUND(G88*H88,6)</f>
      </c>
      <c r="L88" s="38">
        <v>0</v>
      </c>
      <c s="32">
        <f>ROUND(ROUND(L88,2)*ROUND(G88,3),2)</f>
      </c>
      <c s="36" t="s">
        <v>53</v>
      </c>
      <c>
        <f>(M88*21)/100</f>
      </c>
      <c t="s">
        <v>27</v>
      </c>
    </row>
    <row r="89" spans="1:5" ht="12.75">
      <c r="A89" s="35" t="s">
        <v>54</v>
      </c>
      <c r="E89" s="39" t="s">
        <v>5</v>
      </c>
    </row>
    <row r="90" spans="1:5" ht="25.5">
      <c r="A90" s="35" t="s">
        <v>55</v>
      </c>
      <c r="E90" s="40" t="s">
        <v>4652</v>
      </c>
    </row>
    <row r="91" spans="1:5" ht="344.25">
      <c r="A91" t="s">
        <v>56</v>
      </c>
      <c r="E91" s="39" t="s">
        <v>4653</v>
      </c>
    </row>
    <row r="92" spans="1:16" ht="12.75">
      <c r="A92" t="s">
        <v>49</v>
      </c>
      <c s="34" t="s">
        <v>121</v>
      </c>
      <c s="34" t="s">
        <v>4654</v>
      </c>
      <c s="35" t="s">
        <v>5</v>
      </c>
      <c s="6" t="s">
        <v>4655</v>
      </c>
      <c s="36" t="s">
        <v>52</v>
      </c>
      <c s="37">
        <v>50.4</v>
      </c>
      <c s="36">
        <v>0</v>
      </c>
      <c s="36">
        <f>ROUND(G92*H92,6)</f>
      </c>
      <c r="L92" s="38">
        <v>0</v>
      </c>
      <c s="32">
        <f>ROUND(ROUND(L92,2)*ROUND(G92,3),2)</f>
      </c>
      <c s="36" t="s">
        <v>53</v>
      </c>
      <c>
        <f>(M92*21)/100</f>
      </c>
      <c t="s">
        <v>27</v>
      </c>
    </row>
    <row r="93" spans="1:5" ht="12.75">
      <c r="A93" s="35" t="s">
        <v>54</v>
      </c>
      <c r="E93" s="39" t="s">
        <v>5</v>
      </c>
    </row>
    <row r="94" spans="1:5" ht="25.5">
      <c r="A94" s="35" t="s">
        <v>55</v>
      </c>
      <c r="E94" s="40" t="s">
        <v>4652</v>
      </c>
    </row>
    <row r="95" spans="1:5" ht="344.25">
      <c r="A95" t="s">
        <v>56</v>
      </c>
      <c r="E95" s="39" t="s">
        <v>4653</v>
      </c>
    </row>
    <row r="96" spans="1:16" ht="12.75">
      <c r="A96" t="s">
        <v>49</v>
      </c>
      <c s="34" t="s">
        <v>128</v>
      </c>
      <c s="34" t="s">
        <v>4549</v>
      </c>
      <c s="35" t="s">
        <v>5</v>
      </c>
      <c s="6" t="s">
        <v>4550</v>
      </c>
      <c s="36" t="s">
        <v>75</v>
      </c>
      <c s="37">
        <v>376</v>
      </c>
      <c s="36">
        <v>0</v>
      </c>
      <c s="36">
        <f>ROUND(G96*H96,6)</f>
      </c>
      <c r="L96" s="38">
        <v>0</v>
      </c>
      <c s="32">
        <f>ROUND(ROUND(L96,2)*ROUND(G96,3),2)</f>
      </c>
      <c s="36" t="s">
        <v>53</v>
      </c>
      <c>
        <f>(M96*21)/100</f>
      </c>
      <c t="s">
        <v>27</v>
      </c>
    </row>
    <row r="97" spans="1:5" ht="12.75">
      <c r="A97" s="35" t="s">
        <v>54</v>
      </c>
      <c r="E97" s="39" t="s">
        <v>5</v>
      </c>
    </row>
    <row r="98" spans="1:5" ht="255">
      <c r="A98" s="35" t="s">
        <v>55</v>
      </c>
      <c r="E98" s="40" t="s">
        <v>4656</v>
      </c>
    </row>
    <row r="99" spans="1:5" ht="51">
      <c r="A99" t="s">
        <v>56</v>
      </c>
      <c r="E99" s="39" t="s">
        <v>4657</v>
      </c>
    </row>
    <row r="100" spans="1:16" ht="12.75">
      <c r="A100" t="s">
        <v>49</v>
      </c>
      <c s="34" t="s">
        <v>132</v>
      </c>
      <c s="34" t="s">
        <v>4658</v>
      </c>
      <c s="35" t="s">
        <v>5</v>
      </c>
      <c s="6" t="s">
        <v>4659</v>
      </c>
      <c s="36" t="s">
        <v>75</v>
      </c>
      <c s="37">
        <v>520</v>
      </c>
      <c s="36">
        <v>0</v>
      </c>
      <c s="36">
        <f>ROUND(G100*H100,6)</f>
      </c>
      <c r="L100" s="38">
        <v>0</v>
      </c>
      <c s="32">
        <f>ROUND(ROUND(L100,2)*ROUND(G100,3),2)</f>
      </c>
      <c s="36" t="s">
        <v>53</v>
      </c>
      <c>
        <f>(M100*21)/100</f>
      </c>
      <c t="s">
        <v>27</v>
      </c>
    </row>
    <row r="101" spans="1:5" ht="12.75">
      <c r="A101" s="35" t="s">
        <v>54</v>
      </c>
      <c r="E101" s="39" t="s">
        <v>5</v>
      </c>
    </row>
    <row r="102" spans="1:5" ht="242.25">
      <c r="A102" s="35" t="s">
        <v>55</v>
      </c>
      <c r="E102" s="40" t="s">
        <v>4660</v>
      </c>
    </row>
    <row r="103" spans="1:5" ht="51">
      <c r="A103" t="s">
        <v>56</v>
      </c>
      <c r="E103" s="39" t="s">
        <v>4657</v>
      </c>
    </row>
    <row r="104" spans="1:16" ht="12.75">
      <c r="A104" t="s">
        <v>49</v>
      </c>
      <c s="34" t="s">
        <v>136</v>
      </c>
      <c s="34" t="s">
        <v>3844</v>
      </c>
      <c s="35" t="s">
        <v>5</v>
      </c>
      <c s="6" t="s">
        <v>3845</v>
      </c>
      <c s="36" t="s">
        <v>75</v>
      </c>
      <c s="37">
        <v>345</v>
      </c>
      <c s="36">
        <v>0</v>
      </c>
      <c s="36">
        <f>ROUND(G104*H104,6)</f>
      </c>
      <c r="L104" s="38">
        <v>0</v>
      </c>
      <c s="32">
        <f>ROUND(ROUND(L104,2)*ROUND(G104,3),2)</f>
      </c>
      <c s="36" t="s">
        <v>53</v>
      </c>
      <c>
        <f>(M104*21)/100</f>
      </c>
      <c t="s">
        <v>27</v>
      </c>
    </row>
    <row r="105" spans="1:5" ht="12.75">
      <c r="A105" s="35" t="s">
        <v>54</v>
      </c>
      <c r="E105" s="39" t="s">
        <v>5</v>
      </c>
    </row>
    <row r="106" spans="1:5" ht="140.25">
      <c r="A106" s="35" t="s">
        <v>55</v>
      </c>
      <c r="E106" s="40" t="s">
        <v>4661</v>
      </c>
    </row>
    <row r="107" spans="1:5" ht="191.25">
      <c r="A107" t="s">
        <v>56</v>
      </c>
      <c r="E107" s="39" t="s">
        <v>4234</v>
      </c>
    </row>
    <row r="108" spans="1:16" ht="12.75">
      <c r="A108" t="s">
        <v>49</v>
      </c>
      <c s="34" t="s">
        <v>139</v>
      </c>
      <c s="34" t="s">
        <v>4662</v>
      </c>
      <c s="35" t="s">
        <v>5</v>
      </c>
      <c s="6" t="s">
        <v>4663</v>
      </c>
      <c s="36" t="s">
        <v>75</v>
      </c>
      <c s="37">
        <v>484</v>
      </c>
      <c s="36">
        <v>0</v>
      </c>
      <c s="36">
        <f>ROUND(G108*H108,6)</f>
      </c>
      <c r="L108" s="38">
        <v>0</v>
      </c>
      <c s="32">
        <f>ROUND(ROUND(L108,2)*ROUND(G108,3),2)</f>
      </c>
      <c s="36" t="s">
        <v>53</v>
      </c>
      <c>
        <f>(M108*21)/100</f>
      </c>
      <c t="s">
        <v>27</v>
      </c>
    </row>
    <row r="109" spans="1:5" ht="12.75">
      <c r="A109" s="35" t="s">
        <v>54</v>
      </c>
      <c r="E109" s="39" t="s">
        <v>5</v>
      </c>
    </row>
    <row r="110" spans="1:5" ht="140.25">
      <c r="A110" s="35" t="s">
        <v>55</v>
      </c>
      <c r="E110" s="40" t="s">
        <v>4664</v>
      </c>
    </row>
    <row r="111" spans="1:5" ht="51">
      <c r="A111" t="s">
        <v>56</v>
      </c>
      <c r="E111" s="39" t="s">
        <v>4657</v>
      </c>
    </row>
    <row r="112" spans="1:16" ht="12.75">
      <c r="A112" t="s">
        <v>49</v>
      </c>
      <c s="34" t="s">
        <v>143</v>
      </c>
      <c s="34" t="s">
        <v>3848</v>
      </c>
      <c s="35" t="s">
        <v>5</v>
      </c>
      <c s="6" t="s">
        <v>3849</v>
      </c>
      <c s="36" t="s">
        <v>60</v>
      </c>
      <c s="37">
        <v>432.3</v>
      </c>
      <c s="36">
        <v>0</v>
      </c>
      <c s="36">
        <f>ROUND(G112*H112,6)</f>
      </c>
      <c r="L112" s="38">
        <v>0</v>
      </c>
      <c s="32">
        <f>ROUND(ROUND(L112,2)*ROUND(G112,3),2)</f>
      </c>
      <c s="36" t="s">
        <v>53</v>
      </c>
      <c>
        <f>(M112*21)/100</f>
      </c>
      <c t="s">
        <v>27</v>
      </c>
    </row>
    <row r="113" spans="1:5" ht="12.75">
      <c r="A113" s="35" t="s">
        <v>54</v>
      </c>
      <c r="E113" s="39" t="s">
        <v>4665</v>
      </c>
    </row>
    <row r="114" spans="1:5" ht="38.25">
      <c r="A114" s="35" t="s">
        <v>55</v>
      </c>
      <c r="E114" s="40" t="s">
        <v>4666</v>
      </c>
    </row>
    <row r="115" spans="1:5" ht="369.75">
      <c r="A115" t="s">
        <v>56</v>
      </c>
      <c r="E115" s="39" t="s">
        <v>4667</v>
      </c>
    </row>
    <row r="116" spans="1:16" ht="12.75">
      <c r="A116" t="s">
        <v>49</v>
      </c>
      <c s="34" t="s">
        <v>146</v>
      </c>
      <c s="34" t="s">
        <v>4668</v>
      </c>
      <c s="35" t="s">
        <v>5</v>
      </c>
      <c s="6" t="s">
        <v>4669</v>
      </c>
      <c s="36" t="s">
        <v>80</v>
      </c>
      <c s="37">
        <v>25</v>
      </c>
      <c s="36">
        <v>0</v>
      </c>
      <c s="36">
        <f>ROUND(G116*H116,6)</f>
      </c>
      <c r="L116" s="38">
        <v>0</v>
      </c>
      <c s="32">
        <f>ROUND(ROUND(L116,2)*ROUND(G116,3),2)</f>
      </c>
      <c s="36" t="s">
        <v>53</v>
      </c>
      <c>
        <f>(M116*21)/100</f>
      </c>
      <c t="s">
        <v>27</v>
      </c>
    </row>
    <row r="117" spans="1:5" ht="12.75">
      <c r="A117" s="35" t="s">
        <v>54</v>
      </c>
      <c r="E117" s="39" t="s">
        <v>4670</v>
      </c>
    </row>
    <row r="118" spans="1:5" ht="25.5">
      <c r="A118" s="35" t="s">
        <v>55</v>
      </c>
      <c r="E118" s="40" t="s">
        <v>4671</v>
      </c>
    </row>
    <row r="119" spans="1:5" ht="51">
      <c r="A119" t="s">
        <v>56</v>
      </c>
      <c r="E119" s="39" t="s">
        <v>4657</v>
      </c>
    </row>
    <row r="120" spans="1:16" ht="12.75">
      <c r="A120" t="s">
        <v>49</v>
      </c>
      <c s="34" t="s">
        <v>787</v>
      </c>
      <c s="34" t="s">
        <v>3601</v>
      </c>
      <c s="35" t="s">
        <v>5</v>
      </c>
      <c s="6" t="s">
        <v>3602</v>
      </c>
      <c s="36" t="s">
        <v>80</v>
      </c>
      <c s="37">
        <v>52</v>
      </c>
      <c s="36">
        <v>0</v>
      </c>
      <c s="36">
        <f>ROUND(G120*H120,6)</f>
      </c>
      <c r="L120" s="38">
        <v>0</v>
      </c>
      <c s="32">
        <f>ROUND(ROUND(L120,2)*ROUND(G120,3),2)</f>
      </c>
      <c s="36" t="s">
        <v>53</v>
      </c>
      <c>
        <f>(M120*21)/100</f>
      </c>
      <c t="s">
        <v>27</v>
      </c>
    </row>
    <row r="121" spans="1:5" ht="12.75">
      <c r="A121" s="35" t="s">
        <v>54</v>
      </c>
      <c r="E121" s="39" t="s">
        <v>5</v>
      </c>
    </row>
    <row r="122" spans="1:5" ht="12.75">
      <c r="A122" s="35" t="s">
        <v>55</v>
      </c>
      <c r="E122" s="40" t="s">
        <v>4672</v>
      </c>
    </row>
    <row r="123" spans="1:5" ht="38.25">
      <c r="A123" t="s">
        <v>56</v>
      </c>
      <c r="E123" s="39" t="s">
        <v>4673</v>
      </c>
    </row>
    <row r="124" spans="1:16" ht="12.75">
      <c r="A124" t="s">
        <v>49</v>
      </c>
      <c s="34" t="s">
        <v>151</v>
      </c>
      <c s="34" t="s">
        <v>3606</v>
      </c>
      <c s="35" t="s">
        <v>5</v>
      </c>
      <c s="6" t="s">
        <v>3607</v>
      </c>
      <c s="36" t="s">
        <v>75</v>
      </c>
      <c s="37">
        <v>265</v>
      </c>
      <c s="36">
        <v>0</v>
      </c>
      <c s="36">
        <f>ROUND(G124*H124,6)</f>
      </c>
      <c r="L124" s="38">
        <v>0</v>
      </c>
      <c s="32">
        <f>ROUND(ROUND(L124,2)*ROUND(G124,3),2)</f>
      </c>
      <c s="36" t="s">
        <v>53</v>
      </c>
      <c>
        <f>(M124*21)/100</f>
      </c>
      <c t="s">
        <v>27</v>
      </c>
    </row>
    <row r="125" spans="1:5" ht="12.75">
      <c r="A125" s="35" t="s">
        <v>54</v>
      </c>
      <c r="E125" s="39" t="s">
        <v>5</v>
      </c>
    </row>
    <row r="126" spans="1:5" ht="12.75">
      <c r="A126" s="35" t="s">
        <v>55</v>
      </c>
      <c r="E126" s="40" t="s">
        <v>4674</v>
      </c>
    </row>
    <row r="127" spans="1:5" ht="38.25">
      <c r="A127" t="s">
        <v>56</v>
      </c>
      <c r="E127" s="39" t="s">
        <v>4675</v>
      </c>
    </row>
    <row r="128" spans="1:16" ht="12.75">
      <c r="A128" t="s">
        <v>49</v>
      </c>
      <c s="34" t="s">
        <v>155</v>
      </c>
      <c s="34" t="s">
        <v>4676</v>
      </c>
      <c s="35" t="s">
        <v>5</v>
      </c>
      <c s="6" t="s">
        <v>4677</v>
      </c>
      <c s="36" t="s">
        <v>60</v>
      </c>
      <c s="37">
        <v>1300</v>
      </c>
      <c s="36">
        <v>0</v>
      </c>
      <c s="36">
        <f>ROUND(G128*H128,6)</f>
      </c>
      <c r="L128" s="38">
        <v>0</v>
      </c>
      <c s="32">
        <f>ROUND(ROUND(L128,2)*ROUND(G128,3),2)</f>
      </c>
      <c s="36" t="s">
        <v>53</v>
      </c>
      <c>
        <f>(M128*21)/100</f>
      </c>
      <c t="s">
        <v>27</v>
      </c>
    </row>
    <row r="129" spans="1:5" ht="12.75">
      <c r="A129" s="35" t="s">
        <v>54</v>
      </c>
      <c r="E129" s="39" t="s">
        <v>5</v>
      </c>
    </row>
    <row r="130" spans="1:5" ht="12.75">
      <c r="A130" s="35" t="s">
        <v>55</v>
      </c>
      <c r="E130" s="40" t="s">
        <v>4678</v>
      </c>
    </row>
    <row r="131" spans="1:5" ht="38.25">
      <c r="A131" t="s">
        <v>56</v>
      </c>
      <c r="E131" s="39" t="s">
        <v>3356</v>
      </c>
    </row>
    <row r="132" spans="1:13" ht="12.75">
      <c r="A132" t="s">
        <v>46</v>
      </c>
      <c r="C132" s="31" t="s">
        <v>26</v>
      </c>
      <c r="E132" s="33" t="s">
        <v>3774</v>
      </c>
      <c r="J132" s="32">
        <f>0</f>
      </c>
      <c s="32">
        <f>0</f>
      </c>
      <c s="32">
        <f>0+L133+L137+L141+L145+L149</f>
      </c>
      <c s="32">
        <f>0+M133+M137+M141+M145+M149</f>
      </c>
    </row>
    <row r="133" spans="1:16" ht="12.75">
      <c r="A133" t="s">
        <v>49</v>
      </c>
      <c s="34" t="s">
        <v>159</v>
      </c>
      <c s="34" t="s">
        <v>4248</v>
      </c>
      <c s="35" t="s">
        <v>5</v>
      </c>
      <c s="6" t="s">
        <v>4249</v>
      </c>
      <c s="36" t="s">
        <v>60</v>
      </c>
      <c s="37">
        <v>24.6</v>
      </c>
      <c s="36">
        <v>0</v>
      </c>
      <c s="36">
        <f>ROUND(G133*H133,6)</f>
      </c>
      <c r="L133" s="38">
        <v>0</v>
      </c>
      <c s="32">
        <f>ROUND(ROUND(L133,2)*ROUND(G133,3),2)</f>
      </c>
      <c s="36" t="s">
        <v>53</v>
      </c>
      <c>
        <f>(M133*21)/100</f>
      </c>
      <c t="s">
        <v>27</v>
      </c>
    </row>
    <row r="134" spans="1:5" ht="12.75">
      <c r="A134" s="35" t="s">
        <v>54</v>
      </c>
      <c r="E134" s="39" t="s">
        <v>5</v>
      </c>
    </row>
    <row r="135" spans="1:5" ht="12.75">
      <c r="A135" s="35" t="s">
        <v>55</v>
      </c>
      <c r="E135" s="40" t="s">
        <v>4679</v>
      </c>
    </row>
    <row r="136" spans="1:5" ht="382.5">
      <c r="A136" t="s">
        <v>56</v>
      </c>
      <c r="E136" s="39" t="s">
        <v>4252</v>
      </c>
    </row>
    <row r="137" spans="1:16" ht="12.75">
      <c r="A137" t="s">
        <v>49</v>
      </c>
      <c s="34" t="s">
        <v>163</v>
      </c>
      <c s="34" t="s">
        <v>4680</v>
      </c>
      <c s="35" t="s">
        <v>5</v>
      </c>
      <c s="6" t="s">
        <v>4681</v>
      </c>
      <c s="36" t="s">
        <v>2833</v>
      </c>
      <c s="37">
        <v>3.476</v>
      </c>
      <c s="36">
        <v>0</v>
      </c>
      <c s="36">
        <f>ROUND(G137*H137,6)</f>
      </c>
      <c r="L137" s="38">
        <v>0</v>
      </c>
      <c s="32">
        <f>ROUND(ROUND(L137,2)*ROUND(G137,3),2)</f>
      </c>
      <c s="36" t="s">
        <v>53</v>
      </c>
      <c>
        <f>(M137*21)/100</f>
      </c>
      <c t="s">
        <v>27</v>
      </c>
    </row>
    <row r="138" spans="1:5" ht="12.75">
      <c r="A138" s="35" t="s">
        <v>54</v>
      </c>
      <c r="E138" s="39" t="s">
        <v>5</v>
      </c>
    </row>
    <row r="139" spans="1:5" ht="12.75">
      <c r="A139" s="35" t="s">
        <v>55</v>
      </c>
      <c r="E139" s="40" t="s">
        <v>4682</v>
      </c>
    </row>
    <row r="140" spans="1:5" ht="242.25">
      <c r="A140" t="s">
        <v>56</v>
      </c>
      <c r="E140" s="39" t="s">
        <v>4683</v>
      </c>
    </row>
    <row r="141" spans="1:16" ht="12.75">
      <c r="A141" t="s">
        <v>49</v>
      </c>
      <c s="34" t="s">
        <v>167</v>
      </c>
      <c s="34" t="s">
        <v>4262</v>
      </c>
      <c s="35" t="s">
        <v>5</v>
      </c>
      <c s="6" t="s">
        <v>4263</v>
      </c>
      <c s="36" t="s">
        <v>60</v>
      </c>
      <c s="37">
        <v>520.4</v>
      </c>
      <c s="36">
        <v>0</v>
      </c>
      <c s="36">
        <f>ROUND(G141*H141,6)</f>
      </c>
      <c r="L141" s="38">
        <v>0</v>
      </c>
      <c s="32">
        <f>ROUND(ROUND(L141,2)*ROUND(G141,3),2)</f>
      </c>
      <c s="36" t="s">
        <v>53</v>
      </c>
      <c>
        <f>(M141*21)/100</f>
      </c>
      <c t="s">
        <v>27</v>
      </c>
    </row>
    <row r="142" spans="1:5" ht="12.75">
      <c r="A142" s="35" t="s">
        <v>54</v>
      </c>
      <c r="E142" s="39" t="s">
        <v>5</v>
      </c>
    </row>
    <row r="143" spans="1:5" ht="25.5">
      <c r="A143" s="35" t="s">
        <v>55</v>
      </c>
      <c r="E143" s="40" t="s">
        <v>4684</v>
      </c>
    </row>
    <row r="144" spans="1:5" ht="369.75">
      <c r="A144" t="s">
        <v>56</v>
      </c>
      <c r="E144" s="39" t="s">
        <v>3344</v>
      </c>
    </row>
    <row r="145" spans="1:16" ht="12.75">
      <c r="A145" t="s">
        <v>49</v>
      </c>
      <c s="34" t="s">
        <v>171</v>
      </c>
      <c s="34" t="s">
        <v>4265</v>
      </c>
      <c s="35" t="s">
        <v>5</v>
      </c>
      <c s="6" t="s">
        <v>4266</v>
      </c>
      <c s="36" t="s">
        <v>2833</v>
      </c>
      <c s="37">
        <v>89.984</v>
      </c>
      <c s="36">
        <v>0</v>
      </c>
      <c s="36">
        <f>ROUND(G145*H145,6)</f>
      </c>
      <c r="L145" s="38">
        <v>0</v>
      </c>
      <c s="32">
        <f>ROUND(ROUND(L145,2)*ROUND(G145,3),2)</f>
      </c>
      <c s="36" t="s">
        <v>53</v>
      </c>
      <c>
        <f>(M145*21)/100</f>
      </c>
      <c t="s">
        <v>27</v>
      </c>
    </row>
    <row r="146" spans="1:5" ht="12.75">
      <c r="A146" s="35" t="s">
        <v>54</v>
      </c>
      <c r="E146" s="39" t="s">
        <v>5</v>
      </c>
    </row>
    <row r="147" spans="1:5" ht="12.75">
      <c r="A147" s="35" t="s">
        <v>55</v>
      </c>
      <c r="E147" s="40" t="s">
        <v>4685</v>
      </c>
    </row>
    <row r="148" spans="1:5" ht="267.75">
      <c r="A148" t="s">
        <v>56</v>
      </c>
      <c r="E148" s="39" t="s">
        <v>4268</v>
      </c>
    </row>
    <row r="149" spans="1:16" ht="12.75">
      <c r="A149" t="s">
        <v>49</v>
      </c>
      <c s="34" t="s">
        <v>179</v>
      </c>
      <c s="34" t="s">
        <v>4034</v>
      </c>
      <c s="35" t="s">
        <v>5</v>
      </c>
      <c s="6" t="s">
        <v>4035</v>
      </c>
      <c s="36" t="s">
        <v>4036</v>
      </c>
      <c s="37">
        <v>2450</v>
      </c>
      <c s="36">
        <v>0</v>
      </c>
      <c s="36">
        <f>ROUND(G149*H149,6)</f>
      </c>
      <c r="L149" s="38">
        <v>0</v>
      </c>
      <c s="32">
        <f>ROUND(ROUND(L149,2)*ROUND(G149,3),2)</f>
      </c>
      <c s="36" t="s">
        <v>53</v>
      </c>
      <c>
        <f>(M149*21)/100</f>
      </c>
      <c t="s">
        <v>27</v>
      </c>
    </row>
    <row r="150" spans="1:5" ht="25.5">
      <c r="A150" s="35" t="s">
        <v>54</v>
      </c>
      <c r="E150" s="39" t="s">
        <v>4686</v>
      </c>
    </row>
    <row r="151" spans="1:5" ht="12.75">
      <c r="A151" s="35" t="s">
        <v>55</v>
      </c>
      <c r="E151" s="40" t="s">
        <v>4687</v>
      </c>
    </row>
    <row r="152" spans="1:5" ht="293.25">
      <c r="A152" t="s">
        <v>56</v>
      </c>
      <c r="E152" s="39" t="s">
        <v>4279</v>
      </c>
    </row>
    <row r="153" spans="1:13" ht="12.75">
      <c r="A153" t="s">
        <v>46</v>
      </c>
      <c r="C153" s="31" t="s">
        <v>65</v>
      </c>
      <c r="E153" s="33" t="s">
        <v>3340</v>
      </c>
      <c r="J153" s="32">
        <f>0</f>
      </c>
      <c s="32">
        <f>0</f>
      </c>
      <c s="32">
        <f>0+L154+L158+L162+L166+L170+L174+L178+L182+L186+L190+L194+L198+L202+L206</f>
      </c>
      <c s="32">
        <f>0+M154+M158+M162+M166+M170+M174+M178+M182+M186+M190+M194+M198+M202+M206</f>
      </c>
    </row>
    <row r="154" spans="1:16" ht="12.75">
      <c r="A154" t="s">
        <v>49</v>
      </c>
      <c s="34" t="s">
        <v>183</v>
      </c>
      <c s="34" t="s">
        <v>4269</v>
      </c>
      <c s="35" t="s">
        <v>5</v>
      </c>
      <c s="6" t="s">
        <v>4270</v>
      </c>
      <c s="36" t="s">
        <v>60</v>
      </c>
      <c s="37">
        <v>165.2</v>
      </c>
      <c s="36">
        <v>0</v>
      </c>
      <c s="36">
        <f>ROUND(G154*H154,6)</f>
      </c>
      <c r="L154" s="38">
        <v>0</v>
      </c>
      <c s="32">
        <f>ROUND(ROUND(L154,2)*ROUND(G154,3),2)</f>
      </c>
      <c s="36" t="s">
        <v>53</v>
      </c>
      <c>
        <f>(M154*21)/100</f>
      </c>
      <c t="s">
        <v>27</v>
      </c>
    </row>
    <row r="155" spans="1:5" ht="12.75">
      <c r="A155" s="35" t="s">
        <v>54</v>
      </c>
      <c r="E155" s="39" t="s">
        <v>5</v>
      </c>
    </row>
    <row r="156" spans="1:5" ht="12.75">
      <c r="A156" s="35" t="s">
        <v>55</v>
      </c>
      <c r="E156" s="40" t="s">
        <v>4688</v>
      </c>
    </row>
    <row r="157" spans="1:5" ht="369.75">
      <c r="A157" t="s">
        <v>56</v>
      </c>
      <c r="E157" s="39" t="s">
        <v>3344</v>
      </c>
    </row>
    <row r="158" spans="1:16" ht="12.75">
      <c r="A158" t="s">
        <v>49</v>
      </c>
      <c s="34" t="s">
        <v>187</v>
      </c>
      <c s="34" t="s">
        <v>4272</v>
      </c>
      <c s="35" t="s">
        <v>5</v>
      </c>
      <c s="6" t="s">
        <v>4273</v>
      </c>
      <c s="36" t="s">
        <v>2833</v>
      </c>
      <c s="37">
        <v>29.299</v>
      </c>
      <c s="36">
        <v>0</v>
      </c>
      <c s="36">
        <f>ROUND(G158*H158,6)</f>
      </c>
      <c r="L158" s="38">
        <v>0</v>
      </c>
      <c s="32">
        <f>ROUND(ROUND(L158,2)*ROUND(G158,3),2)</f>
      </c>
      <c s="36" t="s">
        <v>53</v>
      </c>
      <c>
        <f>(M158*21)/100</f>
      </c>
      <c t="s">
        <v>27</v>
      </c>
    </row>
    <row r="159" spans="1:5" ht="12.75">
      <c r="A159" s="35" t="s">
        <v>54</v>
      </c>
      <c r="E159" s="39" t="s">
        <v>5</v>
      </c>
    </row>
    <row r="160" spans="1:5" ht="12.75">
      <c r="A160" s="35" t="s">
        <v>55</v>
      </c>
      <c r="E160" s="40" t="s">
        <v>4689</v>
      </c>
    </row>
    <row r="161" spans="1:5" ht="267.75">
      <c r="A161" t="s">
        <v>56</v>
      </c>
      <c r="E161" s="39" t="s">
        <v>4275</v>
      </c>
    </row>
    <row r="162" spans="1:16" ht="25.5">
      <c r="A162" t="s">
        <v>49</v>
      </c>
      <c s="34" t="s">
        <v>195</v>
      </c>
      <c s="34" t="s">
        <v>4690</v>
      </c>
      <c s="35" t="s">
        <v>5</v>
      </c>
      <c s="6" t="s">
        <v>4691</v>
      </c>
      <c s="36" t="s">
        <v>2833</v>
      </c>
      <c s="37">
        <v>182.158</v>
      </c>
      <c s="36">
        <v>0</v>
      </c>
      <c s="36">
        <f>ROUND(G162*H162,6)</f>
      </c>
      <c r="L162" s="38">
        <v>0</v>
      </c>
      <c s="32">
        <f>ROUND(ROUND(L162,2)*ROUND(G162,3),2)</f>
      </c>
      <c s="36" t="s">
        <v>4592</v>
      </c>
      <c>
        <f>(M162*21)/100</f>
      </c>
      <c t="s">
        <v>27</v>
      </c>
    </row>
    <row r="163" spans="1:5" ht="12.75">
      <c r="A163" s="35" t="s">
        <v>54</v>
      </c>
      <c r="E163" s="39" t="s">
        <v>5</v>
      </c>
    </row>
    <row r="164" spans="1:5" ht="12.75">
      <c r="A164" s="35" t="s">
        <v>55</v>
      </c>
      <c r="E164" s="40" t="s">
        <v>4692</v>
      </c>
    </row>
    <row r="165" spans="1:5" ht="293.25">
      <c r="A165" t="s">
        <v>56</v>
      </c>
      <c r="E165" s="39" t="s">
        <v>4279</v>
      </c>
    </row>
    <row r="166" spans="1:16" ht="25.5">
      <c r="A166" t="s">
        <v>49</v>
      </c>
      <c s="34" t="s">
        <v>199</v>
      </c>
      <c s="34" t="s">
        <v>4693</v>
      </c>
      <c s="35" t="s">
        <v>5</v>
      </c>
      <c s="6" t="s">
        <v>4694</v>
      </c>
      <c s="36" t="s">
        <v>2833</v>
      </c>
      <c s="37">
        <v>182.158</v>
      </c>
      <c s="36">
        <v>0</v>
      </c>
      <c s="36">
        <f>ROUND(G166*H166,6)</f>
      </c>
      <c r="L166" s="38">
        <v>0</v>
      </c>
      <c s="32">
        <f>ROUND(ROUND(L166,2)*ROUND(G166,3),2)</f>
      </c>
      <c s="36" t="s">
        <v>4592</v>
      </c>
      <c>
        <f>(M166*21)/100</f>
      </c>
      <c t="s">
        <v>27</v>
      </c>
    </row>
    <row r="167" spans="1:5" ht="12.75">
      <c r="A167" s="35" t="s">
        <v>54</v>
      </c>
      <c r="E167" s="39" t="s">
        <v>5</v>
      </c>
    </row>
    <row r="168" spans="1:5" ht="12.75">
      <c r="A168" s="35" t="s">
        <v>55</v>
      </c>
      <c r="E168" s="40" t="s">
        <v>4692</v>
      </c>
    </row>
    <row r="169" spans="1:5" ht="293.25">
      <c r="A169" t="s">
        <v>56</v>
      </c>
      <c r="E169" s="39" t="s">
        <v>4279</v>
      </c>
    </row>
    <row r="170" spans="1:16" ht="12.75">
      <c r="A170" t="s">
        <v>49</v>
      </c>
      <c s="34" t="s">
        <v>203</v>
      </c>
      <c s="34" t="s">
        <v>4695</v>
      </c>
      <c s="35" t="s">
        <v>5</v>
      </c>
      <c s="6" t="s">
        <v>4696</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4697</v>
      </c>
    </row>
    <row r="174" spans="1:16" ht="12.75">
      <c r="A174" t="s">
        <v>49</v>
      </c>
      <c s="34" t="s">
        <v>207</v>
      </c>
      <c s="34" t="s">
        <v>4698</v>
      </c>
      <c s="35" t="s">
        <v>5</v>
      </c>
      <c s="6" t="s">
        <v>4699</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4697</v>
      </c>
    </row>
    <row r="178" spans="1:16" ht="12.75">
      <c r="A178" t="s">
        <v>49</v>
      </c>
      <c s="34" t="s">
        <v>215</v>
      </c>
      <c s="34" t="s">
        <v>3345</v>
      </c>
      <c s="35" t="s">
        <v>5</v>
      </c>
      <c s="6" t="s">
        <v>3346</v>
      </c>
      <c s="36" t="s">
        <v>60</v>
      </c>
      <c s="37">
        <v>79.768</v>
      </c>
      <c s="36">
        <v>0</v>
      </c>
      <c s="36">
        <f>ROUND(G178*H178,6)</f>
      </c>
      <c r="L178" s="38">
        <v>0</v>
      </c>
      <c s="32">
        <f>ROUND(ROUND(L178,2)*ROUND(G178,3),2)</f>
      </c>
      <c s="36" t="s">
        <v>53</v>
      </c>
      <c>
        <f>(M178*21)/100</f>
      </c>
      <c t="s">
        <v>27</v>
      </c>
    </row>
    <row r="179" spans="1:5" ht="12.75">
      <c r="A179" s="35" t="s">
        <v>54</v>
      </c>
      <c r="E179" s="39" t="s">
        <v>5</v>
      </c>
    </row>
    <row r="180" spans="1:5" ht="38.25">
      <c r="A180" s="35" t="s">
        <v>55</v>
      </c>
      <c r="E180" s="40" t="s">
        <v>4700</v>
      </c>
    </row>
    <row r="181" spans="1:5" ht="369.75">
      <c r="A181" t="s">
        <v>56</v>
      </c>
      <c r="E181" s="39" t="s">
        <v>3344</v>
      </c>
    </row>
    <row r="182" spans="1:16" ht="12.75">
      <c r="A182" t="s">
        <v>49</v>
      </c>
      <c s="34" t="s">
        <v>219</v>
      </c>
      <c s="34" t="s">
        <v>4701</v>
      </c>
      <c s="35" t="s">
        <v>5</v>
      </c>
      <c s="6" t="s">
        <v>4702</v>
      </c>
      <c s="36" t="s">
        <v>60</v>
      </c>
      <c s="37">
        <v>53.34</v>
      </c>
      <c s="36">
        <v>0</v>
      </c>
      <c s="36">
        <f>ROUND(G182*H182,6)</f>
      </c>
      <c r="L182" s="38">
        <v>0</v>
      </c>
      <c s="32">
        <f>ROUND(ROUND(L182,2)*ROUND(G182,3),2)</f>
      </c>
      <c s="36" t="s">
        <v>53</v>
      </c>
      <c>
        <f>(M182*21)/100</f>
      </c>
      <c t="s">
        <v>27</v>
      </c>
    </row>
    <row r="183" spans="1:5" ht="12.75">
      <c r="A183" s="35" t="s">
        <v>54</v>
      </c>
      <c r="E183" s="39" t="s">
        <v>4282</v>
      </c>
    </row>
    <row r="184" spans="1:5" ht="12.75">
      <c r="A184" s="35" t="s">
        <v>55</v>
      </c>
      <c r="E184" s="40" t="s">
        <v>4703</v>
      </c>
    </row>
    <row r="185" spans="1:5" ht="369.75">
      <c r="A185" t="s">
        <v>56</v>
      </c>
      <c r="E185" s="39" t="s">
        <v>4704</v>
      </c>
    </row>
    <row r="186" spans="1:16" ht="12.75">
      <c r="A186" t="s">
        <v>49</v>
      </c>
      <c s="34" t="s">
        <v>223</v>
      </c>
      <c s="34" t="s">
        <v>4293</v>
      </c>
      <c s="35" t="s">
        <v>5</v>
      </c>
      <c s="6" t="s">
        <v>4294</v>
      </c>
      <c s="36" t="s">
        <v>60</v>
      </c>
      <c s="37">
        <v>0</v>
      </c>
      <c s="36">
        <v>0</v>
      </c>
      <c s="36">
        <f>ROUND(G186*H186,6)</f>
      </c>
      <c r="L186" s="38">
        <v>0</v>
      </c>
      <c s="32">
        <f>ROUND(ROUND(L186,2)*ROUND(G186,3),2)</f>
      </c>
      <c s="36" t="s">
        <v>53</v>
      </c>
      <c>
        <f>(M186*21)/100</f>
      </c>
      <c t="s">
        <v>27</v>
      </c>
    </row>
    <row r="187" spans="1:5" ht="12.75">
      <c r="A187" s="35" t="s">
        <v>54</v>
      </c>
      <c r="E187" s="39" t="s">
        <v>4295</v>
      </c>
    </row>
    <row r="188" spans="1:5" ht="12.75">
      <c r="A188" s="35" t="s">
        <v>55</v>
      </c>
      <c r="E188" s="40" t="s">
        <v>4705</v>
      </c>
    </row>
    <row r="189" spans="1:5" ht="409.5">
      <c r="A189" t="s">
        <v>56</v>
      </c>
      <c r="E189" s="39" t="s">
        <v>4297</v>
      </c>
    </row>
    <row r="190" spans="1:16" ht="12.75">
      <c r="A190" t="s">
        <v>49</v>
      </c>
      <c s="34" t="s">
        <v>227</v>
      </c>
      <c s="34" t="s">
        <v>4706</v>
      </c>
      <c s="35" t="s">
        <v>5</v>
      </c>
      <c s="6" t="s">
        <v>4707</v>
      </c>
      <c s="36" t="s">
        <v>60</v>
      </c>
      <c s="37">
        <v>768</v>
      </c>
      <c s="36">
        <v>0</v>
      </c>
      <c s="36">
        <f>ROUND(G190*H190,6)</f>
      </c>
      <c r="L190" s="38">
        <v>0</v>
      </c>
      <c s="32">
        <f>ROUND(ROUND(L190,2)*ROUND(G190,3),2)</f>
      </c>
      <c s="36" t="s">
        <v>53</v>
      </c>
      <c>
        <f>(M190*21)/100</f>
      </c>
      <c t="s">
        <v>27</v>
      </c>
    </row>
    <row r="191" spans="1:5" ht="12.75">
      <c r="A191" s="35" t="s">
        <v>54</v>
      </c>
      <c r="E191" s="39" t="s">
        <v>5</v>
      </c>
    </row>
    <row r="192" spans="1:5" ht="12.75">
      <c r="A192" s="35" t="s">
        <v>55</v>
      </c>
      <c r="E192" s="40" t="s">
        <v>4708</v>
      </c>
    </row>
    <row r="193" spans="1:5" ht="369.75">
      <c r="A193" t="s">
        <v>56</v>
      </c>
      <c r="E193" s="39" t="s">
        <v>3862</v>
      </c>
    </row>
    <row r="194" spans="1:16" ht="25.5">
      <c r="A194" t="s">
        <v>49</v>
      </c>
      <c s="34" t="s">
        <v>231</v>
      </c>
      <c s="34" t="s">
        <v>4709</v>
      </c>
      <c s="35" t="s">
        <v>5</v>
      </c>
      <c s="6" t="s">
        <v>4710</v>
      </c>
      <c s="36" t="s">
        <v>60</v>
      </c>
      <c s="37">
        <v>1742.4</v>
      </c>
      <c s="36">
        <v>0</v>
      </c>
      <c s="36">
        <f>ROUND(G194*H194,6)</f>
      </c>
      <c r="L194" s="38">
        <v>0</v>
      </c>
      <c s="32">
        <f>ROUND(ROUND(L194,2)*ROUND(G194,3),2)</f>
      </c>
      <c s="36" t="s">
        <v>53</v>
      </c>
      <c>
        <f>(M194*21)/100</f>
      </c>
      <c t="s">
        <v>27</v>
      </c>
    </row>
    <row r="195" spans="1:5" ht="12.75">
      <c r="A195" s="35" t="s">
        <v>54</v>
      </c>
      <c r="E195" s="39" t="s">
        <v>5</v>
      </c>
    </row>
    <row r="196" spans="1:5" ht="12.75">
      <c r="A196" s="35" t="s">
        <v>55</v>
      </c>
      <c r="E196" s="40" t="s">
        <v>4711</v>
      </c>
    </row>
    <row r="197" spans="1:5" ht="38.25">
      <c r="A197" t="s">
        <v>56</v>
      </c>
      <c r="E197" s="39" t="s">
        <v>4712</v>
      </c>
    </row>
    <row r="198" spans="1:16" ht="12.75">
      <c r="A198" t="s">
        <v>49</v>
      </c>
      <c s="34" t="s">
        <v>235</v>
      </c>
      <c s="34" t="s">
        <v>4713</v>
      </c>
      <c s="35" t="s">
        <v>5</v>
      </c>
      <c s="6" t="s">
        <v>4714</v>
      </c>
      <c s="36" t="s">
        <v>60</v>
      </c>
      <c s="37">
        <v>860</v>
      </c>
      <c s="36">
        <v>0</v>
      </c>
      <c s="36">
        <f>ROUND(G198*H198,6)</f>
      </c>
      <c r="L198" s="38">
        <v>0</v>
      </c>
      <c s="32">
        <f>ROUND(ROUND(L198,2)*ROUND(G198,3),2)</f>
      </c>
      <c s="36" t="s">
        <v>53</v>
      </c>
      <c>
        <f>(M198*21)/100</f>
      </c>
      <c t="s">
        <v>27</v>
      </c>
    </row>
    <row r="199" spans="1:5" ht="12.75">
      <c r="A199" s="35" t="s">
        <v>54</v>
      </c>
      <c r="E199" s="39" t="s">
        <v>5</v>
      </c>
    </row>
    <row r="200" spans="1:5" ht="12.75">
      <c r="A200" s="35" t="s">
        <v>55</v>
      </c>
      <c r="E200" s="40" t="s">
        <v>4715</v>
      </c>
    </row>
    <row r="201" spans="1:5" ht="38.25">
      <c r="A201" t="s">
        <v>56</v>
      </c>
      <c r="E201" s="39" t="s">
        <v>4716</v>
      </c>
    </row>
    <row r="202" spans="1:16" ht="12.75">
      <c r="A202" t="s">
        <v>49</v>
      </c>
      <c s="34" t="s">
        <v>239</v>
      </c>
      <c s="34" t="s">
        <v>4298</v>
      </c>
      <c s="35" t="s">
        <v>5</v>
      </c>
      <c s="6" t="s">
        <v>4299</v>
      </c>
      <c s="36" t="s">
        <v>60</v>
      </c>
      <c s="37">
        <v>100</v>
      </c>
      <c s="36">
        <v>0</v>
      </c>
      <c s="36">
        <f>ROUND(G202*H202,6)</f>
      </c>
      <c r="L202" s="38">
        <v>0</v>
      </c>
      <c s="32">
        <f>ROUND(ROUND(L202,2)*ROUND(G202,3),2)</f>
      </c>
      <c s="36" t="s">
        <v>53</v>
      </c>
      <c>
        <f>(M202*21)/100</f>
      </c>
      <c t="s">
        <v>27</v>
      </c>
    </row>
    <row r="203" spans="1:5" ht="12.75">
      <c r="A203" s="35" t="s">
        <v>54</v>
      </c>
      <c r="E203" s="39" t="s">
        <v>5</v>
      </c>
    </row>
    <row r="204" spans="1:5" ht="12.75">
      <c r="A204" s="35" t="s">
        <v>55</v>
      </c>
      <c r="E204" s="40" t="s">
        <v>4717</v>
      </c>
    </row>
    <row r="205" spans="1:5" ht="51">
      <c r="A205" t="s">
        <v>56</v>
      </c>
      <c r="E205" s="39" t="s">
        <v>4301</v>
      </c>
    </row>
    <row r="206" spans="1:16" ht="12.75">
      <c r="A206" t="s">
        <v>49</v>
      </c>
      <c s="34" t="s">
        <v>243</v>
      </c>
      <c s="34" t="s">
        <v>3866</v>
      </c>
      <c s="35" t="s">
        <v>5</v>
      </c>
      <c s="6" t="s">
        <v>3867</v>
      </c>
      <c s="36" t="s">
        <v>60</v>
      </c>
      <c s="37">
        <v>71.12</v>
      </c>
      <c s="36">
        <v>0</v>
      </c>
      <c s="36">
        <f>ROUND(G206*H206,6)</f>
      </c>
      <c r="L206" s="38">
        <v>0</v>
      </c>
      <c s="32">
        <f>ROUND(ROUND(L206,2)*ROUND(G206,3),2)</f>
      </c>
      <c s="36" t="s">
        <v>53</v>
      </c>
      <c>
        <f>(M206*21)/100</f>
      </c>
      <c t="s">
        <v>27</v>
      </c>
    </row>
    <row r="207" spans="1:5" ht="12.75">
      <c r="A207" s="35" t="s">
        <v>54</v>
      </c>
      <c r="E207" s="39" t="s">
        <v>5</v>
      </c>
    </row>
    <row r="208" spans="1:5" ht="12.75">
      <c r="A208" s="35" t="s">
        <v>55</v>
      </c>
      <c r="E208" s="40" t="s">
        <v>4718</v>
      </c>
    </row>
    <row r="209" spans="1:5" ht="114.75">
      <c r="A209" t="s">
        <v>56</v>
      </c>
      <c r="E209" s="39" t="s">
        <v>4303</v>
      </c>
    </row>
    <row r="210" spans="1:13" ht="12.75">
      <c r="A210" t="s">
        <v>46</v>
      </c>
      <c r="C210" s="31" t="s">
        <v>69</v>
      </c>
      <c r="E210" s="33" t="s">
        <v>3104</v>
      </c>
      <c r="J210" s="32">
        <f>0</f>
      </c>
      <c s="32">
        <f>0</f>
      </c>
      <c s="32">
        <f>0+L211</f>
      </c>
      <c s="32">
        <f>0+M211</f>
      </c>
    </row>
    <row r="211" spans="1:16" ht="12.75">
      <c r="A211" t="s">
        <v>49</v>
      </c>
      <c s="34" t="s">
        <v>247</v>
      </c>
      <c s="34" t="s">
        <v>3386</v>
      </c>
      <c s="35" t="s">
        <v>5</v>
      </c>
      <c s="6" t="s">
        <v>4719</v>
      </c>
      <c s="36" t="s">
        <v>52</v>
      </c>
      <c s="37">
        <v>2149</v>
      </c>
      <c s="36">
        <v>0</v>
      </c>
      <c s="36">
        <f>ROUND(G211*H211,6)</f>
      </c>
      <c r="L211" s="38">
        <v>0</v>
      </c>
      <c s="32">
        <f>ROUND(ROUND(L211,2)*ROUND(G211,3),2)</f>
      </c>
      <c s="36" t="s">
        <v>53</v>
      </c>
      <c>
        <f>(M211*21)/100</f>
      </c>
      <c t="s">
        <v>27</v>
      </c>
    </row>
    <row r="212" spans="1:5" ht="12.75">
      <c r="A212" s="35" t="s">
        <v>54</v>
      </c>
      <c r="E212" s="39" t="s">
        <v>5</v>
      </c>
    </row>
    <row r="213" spans="1:5" ht="12.75">
      <c r="A213" s="35" t="s">
        <v>55</v>
      </c>
      <c r="E213" s="40" t="s">
        <v>4720</v>
      </c>
    </row>
    <row r="214" spans="1:5" ht="178.5">
      <c r="A214" t="s">
        <v>56</v>
      </c>
      <c r="E214" s="39" t="s">
        <v>3388</v>
      </c>
    </row>
    <row r="215" spans="1:13" ht="12.75">
      <c r="A215" t="s">
        <v>46</v>
      </c>
      <c r="C215" s="31" t="s">
        <v>77</v>
      </c>
      <c r="E215" s="33" t="s">
        <v>1338</v>
      </c>
      <c r="J215" s="32">
        <f>0</f>
      </c>
      <c s="32">
        <f>0</f>
      </c>
      <c s="32">
        <f>0+L216+L220+L224+L228</f>
      </c>
      <c s="32">
        <f>0+M216+M220+M224+M228</f>
      </c>
    </row>
    <row r="216" spans="1:16" ht="25.5">
      <c r="A216" t="s">
        <v>49</v>
      </c>
      <c s="34" t="s">
        <v>267</v>
      </c>
      <c s="34" t="s">
        <v>4590</v>
      </c>
      <c s="35" t="s">
        <v>5</v>
      </c>
      <c s="6" t="s">
        <v>4591</v>
      </c>
      <c s="36" t="s">
        <v>52</v>
      </c>
      <c s="37">
        <v>478.6</v>
      </c>
      <c s="36">
        <v>0</v>
      </c>
      <c s="36">
        <f>ROUND(G216*H216,6)</f>
      </c>
      <c r="L216" s="38">
        <v>0</v>
      </c>
      <c s="32">
        <f>ROUND(ROUND(L216,2)*ROUND(G216,3),2)</f>
      </c>
      <c s="36" t="s">
        <v>4592</v>
      </c>
      <c>
        <f>(M216*21)/100</f>
      </c>
      <c t="s">
        <v>27</v>
      </c>
    </row>
    <row r="217" spans="1:5" ht="102">
      <c r="A217" s="35" t="s">
        <v>54</v>
      </c>
      <c r="E217" s="39" t="s">
        <v>4721</v>
      </c>
    </row>
    <row r="218" spans="1:5" ht="12.75">
      <c r="A218" s="35" t="s">
        <v>55</v>
      </c>
      <c r="E218" s="40" t="s">
        <v>4722</v>
      </c>
    </row>
    <row r="219" spans="1:5" ht="409.5">
      <c r="A219" t="s">
        <v>56</v>
      </c>
      <c r="E219" s="39" t="s">
        <v>4594</v>
      </c>
    </row>
    <row r="220" spans="1:16" ht="25.5">
      <c r="A220" t="s">
        <v>49</v>
      </c>
      <c s="34" t="s">
        <v>271</v>
      </c>
      <c s="34" t="s">
        <v>4723</v>
      </c>
      <c s="35" t="s">
        <v>5</v>
      </c>
      <c s="6" t="s">
        <v>4724</v>
      </c>
      <c s="36" t="s">
        <v>52</v>
      </c>
      <c s="37">
        <v>401.6</v>
      </c>
      <c s="36">
        <v>0</v>
      </c>
      <c s="36">
        <f>ROUND(G220*H220,6)</f>
      </c>
      <c r="L220" s="38">
        <v>0</v>
      </c>
      <c s="32">
        <f>ROUND(ROUND(L220,2)*ROUND(G220,3),2)</f>
      </c>
      <c s="36" t="s">
        <v>4592</v>
      </c>
      <c>
        <f>(M220*21)/100</f>
      </c>
      <c t="s">
        <v>27</v>
      </c>
    </row>
    <row r="221" spans="1:5" ht="76.5">
      <c r="A221" s="35" t="s">
        <v>54</v>
      </c>
      <c r="E221" s="39" t="s">
        <v>4725</v>
      </c>
    </row>
    <row r="222" spans="1:5" ht="12.75">
      <c r="A222" s="35" t="s">
        <v>55</v>
      </c>
      <c r="E222" s="40" t="s">
        <v>4726</v>
      </c>
    </row>
    <row r="223" spans="1:5" ht="409.5">
      <c r="A223" t="s">
        <v>56</v>
      </c>
      <c r="E223" s="39" t="s">
        <v>4594</v>
      </c>
    </row>
    <row r="224" spans="1:16" ht="25.5">
      <c r="A224" t="s">
        <v>49</v>
      </c>
      <c s="34" t="s">
        <v>275</v>
      </c>
      <c s="34" t="s">
        <v>4727</v>
      </c>
      <c s="35" t="s">
        <v>5</v>
      </c>
      <c s="6" t="s">
        <v>4728</v>
      </c>
      <c s="36" t="s">
        <v>52</v>
      </c>
      <c s="37">
        <v>195.84</v>
      </c>
      <c s="36">
        <v>0</v>
      </c>
      <c s="36">
        <f>ROUND(G224*H224,6)</f>
      </c>
      <c r="L224" s="38">
        <v>0</v>
      </c>
      <c s="32">
        <f>ROUND(ROUND(L224,2)*ROUND(G224,3),2)</f>
      </c>
      <c s="36" t="s">
        <v>4592</v>
      </c>
      <c>
        <f>(M224*21)/100</f>
      </c>
      <c t="s">
        <v>27</v>
      </c>
    </row>
    <row r="225" spans="1:5" ht="89.25">
      <c r="A225" s="35" t="s">
        <v>54</v>
      </c>
      <c r="E225" s="39" t="s">
        <v>4729</v>
      </c>
    </row>
    <row r="226" spans="1:5" ht="12.75">
      <c r="A226" s="35" t="s">
        <v>55</v>
      </c>
      <c r="E226" s="40" t="s">
        <v>4730</v>
      </c>
    </row>
    <row r="227" spans="1:5" ht="409.5">
      <c r="A227" t="s">
        <v>56</v>
      </c>
      <c r="E227" s="39" t="s">
        <v>4594</v>
      </c>
    </row>
    <row r="228" spans="1:16" ht="12.75">
      <c r="A228" t="s">
        <v>49</v>
      </c>
      <c s="34" t="s">
        <v>279</v>
      </c>
      <c s="34" t="s">
        <v>4731</v>
      </c>
      <c s="35" t="s">
        <v>5</v>
      </c>
      <c s="6" t="s">
        <v>4732</v>
      </c>
      <c s="36" t="s">
        <v>52</v>
      </c>
      <c s="37">
        <v>363.078</v>
      </c>
      <c s="36">
        <v>0</v>
      </c>
      <c s="36">
        <f>ROUND(G228*H228,6)</f>
      </c>
      <c r="L228" s="38">
        <v>0</v>
      </c>
      <c s="32">
        <f>ROUND(ROUND(L228,2)*ROUND(G228,3),2)</f>
      </c>
      <c s="36" t="s">
        <v>4592</v>
      </c>
      <c>
        <f>(M228*21)/100</f>
      </c>
      <c t="s">
        <v>27</v>
      </c>
    </row>
    <row r="229" spans="1:5" ht="63.75">
      <c r="A229" s="35" t="s">
        <v>54</v>
      </c>
      <c r="E229" s="39" t="s">
        <v>4733</v>
      </c>
    </row>
    <row r="230" spans="1:5" ht="12.75">
      <c r="A230" s="35" t="s">
        <v>55</v>
      </c>
      <c r="E230" s="40" t="s">
        <v>4734</v>
      </c>
    </row>
    <row r="231" spans="1:5" ht="409.5">
      <c r="A231" t="s">
        <v>56</v>
      </c>
      <c r="E231" s="39" t="s">
        <v>4594</v>
      </c>
    </row>
    <row r="232" spans="1:13" ht="12.75">
      <c r="A232" t="s">
        <v>46</v>
      </c>
      <c r="C232" s="31" t="s">
        <v>82</v>
      </c>
      <c r="E232" s="33" t="s">
        <v>2448</v>
      </c>
      <c r="J232" s="32">
        <f>0</f>
      </c>
      <c s="32">
        <f>0</f>
      </c>
      <c s="32">
        <f>0+L233+L237+L241+L245</f>
      </c>
      <c s="32">
        <f>0+M233+M237+M241+M245</f>
      </c>
    </row>
    <row r="233" spans="1:16" ht="12.75">
      <c r="A233" t="s">
        <v>49</v>
      </c>
      <c s="34" t="s">
        <v>283</v>
      </c>
      <c s="34" t="s">
        <v>4735</v>
      </c>
      <c s="35" t="s">
        <v>5</v>
      </c>
      <c s="6" t="s">
        <v>4736</v>
      </c>
      <c s="36" t="s">
        <v>75</v>
      </c>
      <c s="37">
        <v>4.8</v>
      </c>
      <c s="36">
        <v>0</v>
      </c>
      <c s="36">
        <f>ROUND(G233*H233,6)</f>
      </c>
      <c r="L233" s="38">
        <v>0</v>
      </c>
      <c s="32">
        <f>ROUND(ROUND(L233,2)*ROUND(G233,3),2)</f>
      </c>
      <c s="36" t="s">
        <v>53</v>
      </c>
      <c>
        <f>(M233*21)/100</f>
      </c>
      <c t="s">
        <v>27</v>
      </c>
    </row>
    <row r="234" spans="1:5" ht="12.75">
      <c r="A234" s="35" t="s">
        <v>54</v>
      </c>
      <c r="E234" s="39" t="s">
        <v>4737</v>
      </c>
    </row>
    <row r="235" spans="1:5" ht="12.75">
      <c r="A235" s="35" t="s">
        <v>55</v>
      </c>
      <c r="E235" s="40" t="s">
        <v>4738</v>
      </c>
    </row>
    <row r="236" spans="1:5" ht="280.5">
      <c r="A236" t="s">
        <v>56</v>
      </c>
      <c r="E236" s="39" t="s">
        <v>4739</v>
      </c>
    </row>
    <row r="237" spans="1:16" ht="12.75">
      <c r="A237" t="s">
        <v>49</v>
      </c>
      <c s="34" t="s">
        <v>287</v>
      </c>
      <c s="34" t="s">
        <v>4333</v>
      </c>
      <c s="35" t="s">
        <v>5</v>
      </c>
      <c s="6" t="s">
        <v>4334</v>
      </c>
      <c s="36" t="s">
        <v>75</v>
      </c>
      <c s="37">
        <v>62</v>
      </c>
      <c s="36">
        <v>0</v>
      </c>
      <c s="36">
        <f>ROUND(G237*H237,6)</f>
      </c>
      <c r="L237" s="38">
        <v>0</v>
      </c>
      <c s="32">
        <f>ROUND(ROUND(L237,2)*ROUND(G237,3),2)</f>
      </c>
      <c s="36" t="s">
        <v>53</v>
      </c>
      <c>
        <f>(M237*21)/100</f>
      </c>
      <c t="s">
        <v>27</v>
      </c>
    </row>
    <row r="238" spans="1:5" ht="12.75">
      <c r="A238" s="35" t="s">
        <v>54</v>
      </c>
      <c r="E238" s="39" t="s">
        <v>4740</v>
      </c>
    </row>
    <row r="239" spans="1:5" ht="12.75">
      <c r="A239" s="35" t="s">
        <v>55</v>
      </c>
      <c r="E239" s="40" t="s">
        <v>4741</v>
      </c>
    </row>
    <row r="240" spans="1:5" ht="267.75">
      <c r="A240" t="s">
        <v>56</v>
      </c>
      <c r="E240" s="39" t="s">
        <v>4336</v>
      </c>
    </row>
    <row r="241" spans="1:16" ht="12.75">
      <c r="A241" t="s">
        <v>49</v>
      </c>
      <c s="34" t="s">
        <v>292</v>
      </c>
      <c s="34" t="s">
        <v>4742</v>
      </c>
      <c s="35" t="s">
        <v>5</v>
      </c>
      <c s="6" t="s">
        <v>4743</v>
      </c>
      <c s="36" t="s">
        <v>75</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4744</v>
      </c>
    </row>
    <row r="244" spans="1:5" ht="178.5">
      <c r="A244" t="s">
        <v>56</v>
      </c>
      <c r="E244" s="39" t="s">
        <v>4745</v>
      </c>
    </row>
    <row r="245" spans="1:16" ht="12.75">
      <c r="A245" t="s">
        <v>49</v>
      </c>
      <c s="34" t="s">
        <v>296</v>
      </c>
      <c s="34" t="s">
        <v>4746</v>
      </c>
      <c s="35" t="s">
        <v>5</v>
      </c>
      <c s="6" t="s">
        <v>4747</v>
      </c>
      <c s="36" t="s">
        <v>75</v>
      </c>
      <c s="37">
        <v>90.2</v>
      </c>
      <c s="36">
        <v>0</v>
      </c>
      <c s="36">
        <f>ROUND(G245*H245,6)</f>
      </c>
      <c r="L245" s="38">
        <v>0</v>
      </c>
      <c s="32">
        <f>ROUND(ROUND(L245,2)*ROUND(G245,3),2)</f>
      </c>
      <c s="36" t="s">
        <v>53</v>
      </c>
      <c>
        <f>(M245*21)/100</f>
      </c>
      <c t="s">
        <v>27</v>
      </c>
    </row>
    <row r="246" spans="1:5" ht="12.75">
      <c r="A246" s="35" t="s">
        <v>54</v>
      </c>
      <c r="E246" s="39" t="s">
        <v>5</v>
      </c>
    </row>
    <row r="247" spans="1:5" ht="12.75">
      <c r="A247" s="35" t="s">
        <v>55</v>
      </c>
      <c r="E247" s="40" t="s">
        <v>4748</v>
      </c>
    </row>
    <row r="248" spans="1:5" ht="178.5">
      <c r="A248" t="s">
        <v>56</v>
      </c>
      <c r="E248" s="39" t="s">
        <v>4745</v>
      </c>
    </row>
    <row r="249" spans="1:13" ht="12.75">
      <c r="A249" t="s">
        <v>46</v>
      </c>
      <c r="C249" s="31" t="s">
        <v>86</v>
      </c>
      <c r="E249" s="33" t="s">
        <v>2079</v>
      </c>
      <c r="J249" s="32">
        <f>0</f>
      </c>
      <c s="32">
        <f>0</f>
      </c>
      <c s="32">
        <f>0+L250+L254+L258+L262+L266+L270+L274+L278+L282+L286+L290</f>
      </c>
      <c s="32">
        <f>0+M250+M254+M258+M262+M266+M270+M274+M278+M282+M286+M290</f>
      </c>
    </row>
    <row r="250" spans="1:16" ht="12.75">
      <c r="A250" t="s">
        <v>49</v>
      </c>
      <c s="34" t="s">
        <v>300</v>
      </c>
      <c s="34" t="s">
        <v>4341</v>
      </c>
      <c s="35" t="s">
        <v>5</v>
      </c>
      <c s="6" t="s">
        <v>4342</v>
      </c>
      <c s="36" t="s">
        <v>75</v>
      </c>
      <c s="37">
        <v>73.8</v>
      </c>
      <c s="36">
        <v>0</v>
      </c>
      <c s="36">
        <f>ROUND(G250*H250,6)</f>
      </c>
      <c r="L250" s="38">
        <v>0</v>
      </c>
      <c s="32">
        <f>ROUND(ROUND(L250,2)*ROUND(G250,3),2)</f>
      </c>
      <c s="36" t="s">
        <v>53</v>
      </c>
      <c>
        <f>(M250*21)/100</f>
      </c>
      <c t="s">
        <v>27</v>
      </c>
    </row>
    <row r="251" spans="1:5" ht="12.75">
      <c r="A251" s="35" t="s">
        <v>54</v>
      </c>
      <c r="E251" s="39" t="s">
        <v>5</v>
      </c>
    </row>
    <row r="252" spans="1:5" ht="12.75">
      <c r="A252" s="35" t="s">
        <v>55</v>
      </c>
      <c r="E252" s="40" t="s">
        <v>4749</v>
      </c>
    </row>
    <row r="253" spans="1:5" ht="63.75">
      <c r="A253" t="s">
        <v>56</v>
      </c>
      <c r="E253" s="39" t="s">
        <v>4344</v>
      </c>
    </row>
    <row r="254" spans="1:16" ht="12.75">
      <c r="A254" t="s">
        <v>49</v>
      </c>
      <c s="34" t="s">
        <v>304</v>
      </c>
      <c s="34" t="s">
        <v>4750</v>
      </c>
      <c s="35" t="s">
        <v>5</v>
      </c>
      <c s="6" t="s">
        <v>4751</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4752</v>
      </c>
    </row>
    <row r="257" spans="1:5" ht="38.25">
      <c r="A257" t="s">
        <v>56</v>
      </c>
      <c r="E257" s="39" t="s">
        <v>4753</v>
      </c>
    </row>
    <row r="258" spans="1:16" ht="12.75">
      <c r="A258" t="s">
        <v>49</v>
      </c>
      <c s="34" t="s">
        <v>308</v>
      </c>
      <c s="34" t="s">
        <v>4754</v>
      </c>
      <c s="35" t="s">
        <v>5</v>
      </c>
      <c s="6" t="s">
        <v>4755</v>
      </c>
      <c s="36" t="s">
        <v>75</v>
      </c>
      <c s="37">
        <v>68.6</v>
      </c>
      <c s="36">
        <v>0</v>
      </c>
      <c s="36">
        <f>ROUND(G258*H258,6)</f>
      </c>
      <c r="L258" s="38">
        <v>0</v>
      </c>
      <c s="32">
        <f>ROUND(ROUND(L258,2)*ROUND(G258,3),2)</f>
      </c>
      <c s="36" t="s">
        <v>53</v>
      </c>
      <c>
        <f>(M258*21)/100</f>
      </c>
      <c t="s">
        <v>27</v>
      </c>
    </row>
    <row r="259" spans="1:5" ht="12.75">
      <c r="A259" s="35" t="s">
        <v>54</v>
      </c>
      <c r="E259" s="39" t="s">
        <v>5</v>
      </c>
    </row>
    <row r="260" spans="1:5" ht="51">
      <c r="A260" s="35" t="s">
        <v>55</v>
      </c>
      <c r="E260" s="40" t="s">
        <v>4756</v>
      </c>
    </row>
    <row r="261" spans="1:5" ht="293.25">
      <c r="A261" t="s">
        <v>56</v>
      </c>
      <c r="E261" s="39" t="s">
        <v>4757</v>
      </c>
    </row>
    <row r="262" spans="1:16" ht="12.75">
      <c r="A262" t="s">
        <v>49</v>
      </c>
      <c s="34" t="s">
        <v>312</v>
      </c>
      <c s="34" t="s">
        <v>4607</v>
      </c>
      <c s="35" t="s">
        <v>5</v>
      </c>
      <c s="6" t="s">
        <v>4608</v>
      </c>
      <c s="36" t="s">
        <v>80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4609</v>
      </c>
    </row>
    <row r="266" spans="1:16" ht="12.75">
      <c r="A266" t="s">
        <v>49</v>
      </c>
      <c s="34" t="s">
        <v>316</v>
      </c>
      <c s="34" t="s">
        <v>4758</v>
      </c>
      <c s="35" t="s">
        <v>5</v>
      </c>
      <c s="6" t="s">
        <v>4759</v>
      </c>
      <c s="36" t="s">
        <v>75</v>
      </c>
      <c s="37">
        <v>31.5</v>
      </c>
      <c s="36">
        <v>0</v>
      </c>
      <c s="36">
        <f>ROUND(G266*H266,6)</f>
      </c>
      <c r="L266" s="38">
        <v>0</v>
      </c>
      <c s="32">
        <f>ROUND(ROUND(L266,2)*ROUND(G266,3),2)</f>
      </c>
      <c s="36" t="s">
        <v>53</v>
      </c>
      <c>
        <f>(M266*21)/100</f>
      </c>
      <c t="s">
        <v>27</v>
      </c>
    </row>
    <row r="267" spans="1:5" ht="12.75">
      <c r="A267" s="35" t="s">
        <v>54</v>
      </c>
      <c r="E267" s="39" t="s">
        <v>5</v>
      </c>
    </row>
    <row r="268" spans="1:5" ht="12.75">
      <c r="A268" s="35" t="s">
        <v>55</v>
      </c>
      <c r="E268" s="40" t="s">
        <v>4760</v>
      </c>
    </row>
    <row r="269" spans="1:5" ht="89.25">
      <c r="A269" t="s">
        <v>56</v>
      </c>
      <c r="E269" s="39" t="s">
        <v>4761</v>
      </c>
    </row>
    <row r="270" spans="1:16" ht="12.75">
      <c r="A270" t="s">
        <v>49</v>
      </c>
      <c s="34" t="s">
        <v>320</v>
      </c>
      <c s="34" t="s">
        <v>4360</v>
      </c>
      <c s="35" t="s">
        <v>5</v>
      </c>
      <c s="6" t="s">
        <v>4361</v>
      </c>
      <c s="36" t="s">
        <v>4036</v>
      </c>
      <c s="37">
        <v>12</v>
      </c>
      <c s="36">
        <v>0</v>
      </c>
      <c s="36">
        <f>ROUND(G270*H270,6)</f>
      </c>
      <c r="L270" s="38">
        <v>0</v>
      </c>
      <c s="32">
        <f>ROUND(ROUND(L270,2)*ROUND(G270,3),2)</f>
      </c>
      <c s="36" t="s">
        <v>53</v>
      </c>
      <c>
        <f>(M270*21)/100</f>
      </c>
      <c t="s">
        <v>27</v>
      </c>
    </row>
    <row r="271" spans="1:5" ht="12.75">
      <c r="A271" s="35" t="s">
        <v>54</v>
      </c>
      <c r="E271" s="39" t="s">
        <v>4502</v>
      </c>
    </row>
    <row r="272" spans="1:5" ht="12.75">
      <c r="A272" s="35" t="s">
        <v>55</v>
      </c>
      <c r="E272" s="40" t="s">
        <v>4762</v>
      </c>
    </row>
    <row r="273" spans="1:5" ht="409.5">
      <c r="A273" t="s">
        <v>56</v>
      </c>
      <c r="E273" s="39" t="s">
        <v>4363</v>
      </c>
    </row>
    <row r="274" spans="1:16" ht="12.75">
      <c r="A274" t="s">
        <v>49</v>
      </c>
      <c s="34" t="s">
        <v>324</v>
      </c>
      <c s="34" t="s">
        <v>4763</v>
      </c>
      <c s="35" t="s">
        <v>5</v>
      </c>
      <c s="6" t="s">
        <v>4764</v>
      </c>
      <c s="36" t="s">
        <v>80</v>
      </c>
      <c s="37">
        <v>32</v>
      </c>
      <c s="36">
        <v>0</v>
      </c>
      <c s="36">
        <f>ROUND(G274*H274,6)</f>
      </c>
      <c r="L274" s="38">
        <v>0</v>
      </c>
      <c s="32">
        <f>ROUND(ROUND(L274,2)*ROUND(G274,3),2)</f>
      </c>
      <c s="36" t="s">
        <v>53</v>
      </c>
      <c>
        <f>(M274*21)/100</f>
      </c>
      <c t="s">
        <v>27</v>
      </c>
    </row>
    <row r="275" spans="1:5" ht="12.75">
      <c r="A275" s="35" t="s">
        <v>54</v>
      </c>
      <c r="E275" s="39" t="s">
        <v>5</v>
      </c>
    </row>
    <row r="276" spans="1:5" ht="12.75">
      <c r="A276" s="35" t="s">
        <v>55</v>
      </c>
      <c r="E276" s="40" t="s">
        <v>4765</v>
      </c>
    </row>
    <row r="277" spans="1:5" ht="267.75">
      <c r="A277" t="s">
        <v>56</v>
      </c>
      <c r="E277" s="39" t="s">
        <v>4766</v>
      </c>
    </row>
    <row r="278" spans="1:16" ht="12.75">
      <c r="A278" t="s">
        <v>49</v>
      </c>
      <c s="34" t="s">
        <v>328</v>
      </c>
      <c s="34" t="s">
        <v>3900</v>
      </c>
      <c s="35" t="s">
        <v>5</v>
      </c>
      <c s="6" t="s">
        <v>3901</v>
      </c>
      <c s="36" t="s">
        <v>60</v>
      </c>
      <c s="37">
        <v>600</v>
      </c>
      <c s="36">
        <v>0</v>
      </c>
      <c s="36">
        <f>ROUND(G278*H278,6)</f>
      </c>
      <c r="L278" s="38">
        <v>0</v>
      </c>
      <c s="32">
        <f>ROUND(ROUND(L278,2)*ROUND(G278,3),2)</f>
      </c>
      <c s="36" t="s">
        <v>53</v>
      </c>
      <c>
        <f>(M278*21)/100</f>
      </c>
      <c t="s">
        <v>27</v>
      </c>
    </row>
    <row r="279" spans="1:5" ht="12.75">
      <c r="A279" s="35" t="s">
        <v>54</v>
      </c>
      <c r="E279" s="39" t="s">
        <v>5</v>
      </c>
    </row>
    <row r="280" spans="1:5" ht="12.75">
      <c r="A280" s="35" t="s">
        <v>55</v>
      </c>
      <c r="E280" s="40" t="s">
        <v>4767</v>
      </c>
    </row>
    <row r="281" spans="1:5" ht="114.75">
      <c r="A281" t="s">
        <v>56</v>
      </c>
      <c r="E281" s="39" t="s">
        <v>4373</v>
      </c>
    </row>
    <row r="282" spans="1:16" ht="12.75">
      <c r="A282" t="s">
        <v>49</v>
      </c>
      <c s="34" t="s">
        <v>332</v>
      </c>
      <c s="34" t="s">
        <v>4768</v>
      </c>
      <c s="35" t="s">
        <v>5</v>
      </c>
      <c s="6" t="s">
        <v>4769</v>
      </c>
      <c s="36" t="s">
        <v>60</v>
      </c>
      <c s="37">
        <v>5.616</v>
      </c>
      <c s="36">
        <v>0</v>
      </c>
      <c s="36">
        <f>ROUND(G282*H282,6)</f>
      </c>
      <c r="L282" s="38">
        <v>0</v>
      </c>
      <c s="32">
        <f>ROUND(ROUND(L282,2)*ROUND(G282,3),2)</f>
      </c>
      <c s="36" t="s">
        <v>53</v>
      </c>
      <c>
        <f>(M282*21)/100</f>
      </c>
      <c t="s">
        <v>27</v>
      </c>
    </row>
    <row r="283" spans="1:5" ht="12.75">
      <c r="A283" s="35" t="s">
        <v>54</v>
      </c>
      <c r="E283" s="39" t="s">
        <v>4770</v>
      </c>
    </row>
    <row r="284" spans="1:5" ht="12.75">
      <c r="A284" s="35" t="s">
        <v>55</v>
      </c>
      <c r="E284" s="40" t="s">
        <v>4771</v>
      </c>
    </row>
    <row r="285" spans="1:5" ht="114.75">
      <c r="A285" t="s">
        <v>56</v>
      </c>
      <c r="E285" s="39" t="s">
        <v>4373</v>
      </c>
    </row>
    <row r="286" spans="1:16" ht="12.75">
      <c r="A286" t="s">
        <v>49</v>
      </c>
      <c s="34" t="s">
        <v>335</v>
      </c>
      <c s="34" t="s">
        <v>4374</v>
      </c>
      <c s="35" t="s">
        <v>5</v>
      </c>
      <c s="6" t="s">
        <v>4375</v>
      </c>
      <c s="36" t="s">
        <v>2833</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4772</v>
      </c>
    </row>
    <row r="289" spans="1:5" ht="114.75">
      <c r="A289" t="s">
        <v>56</v>
      </c>
      <c r="E289" s="39" t="s">
        <v>4378</v>
      </c>
    </row>
    <row r="290" spans="1:16" ht="12.75">
      <c r="A290" t="s">
        <v>49</v>
      </c>
      <c s="34" t="s">
        <v>339</v>
      </c>
      <c s="34" t="s">
        <v>3903</v>
      </c>
      <c s="35" t="s">
        <v>5</v>
      </c>
      <c s="6" t="s">
        <v>3904</v>
      </c>
      <c s="36" t="s">
        <v>80</v>
      </c>
      <c s="37">
        <v>1</v>
      </c>
      <c s="36">
        <v>0</v>
      </c>
      <c s="36">
        <f>ROUND(G290*H290,6)</f>
      </c>
      <c r="L290" s="38">
        <v>0</v>
      </c>
      <c s="32">
        <f>ROUND(ROUND(L290,2)*ROUND(G290,3),2)</f>
      </c>
      <c s="36" t="s">
        <v>4592</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4775</v>
      </c>
      <c r="E8" s="30" t="s">
        <v>4774</v>
      </c>
      <c r="J8" s="29">
        <f>0+J9+J22+J39+J64+J77+J102+J107+J116+J125</f>
      </c>
      <c s="29">
        <f>0+K9+K22+K39+K64+K77+K102+K107+K116+K125</f>
      </c>
      <c s="29">
        <f>0+L9+L22+L39+L64+L77+L102+L107+L116+L125</f>
      </c>
      <c s="29">
        <f>0+M9+M22+M39+M64+M77+M102+M107+M116+M125</f>
      </c>
    </row>
    <row r="9" spans="1:13" ht="12.75">
      <c r="A9" t="s">
        <v>46</v>
      </c>
      <c r="C9" s="31" t="s">
        <v>667</v>
      </c>
      <c r="E9" s="33" t="s">
        <v>668</v>
      </c>
      <c r="J9" s="32">
        <f>0</f>
      </c>
      <c s="32">
        <f>0</f>
      </c>
      <c s="32">
        <f>0+L10+L14+L18</f>
      </c>
      <c s="32">
        <f>0+M10+M14+M18</f>
      </c>
    </row>
    <row r="10" spans="1:16" ht="25.5">
      <c r="A10" t="s">
        <v>49</v>
      </c>
      <c s="34" t="s">
        <v>155</v>
      </c>
      <c s="34" t="s">
        <v>3530</v>
      </c>
      <c s="35" t="s">
        <v>3531</v>
      </c>
      <c s="6" t="s">
        <v>3815</v>
      </c>
      <c s="36" t="s">
        <v>2833</v>
      </c>
      <c s="37">
        <v>2008.832</v>
      </c>
      <c s="36">
        <v>0</v>
      </c>
      <c s="36">
        <f>ROUND(G10*H10,6)</f>
      </c>
      <c r="L10" s="38">
        <v>0</v>
      </c>
      <c s="32">
        <f>ROUND(ROUND(L10,2)*ROUND(G10,3),2)</f>
      </c>
      <c s="36" t="s">
        <v>419</v>
      </c>
      <c>
        <f>(M10*21)/100</f>
      </c>
      <c t="s">
        <v>27</v>
      </c>
    </row>
    <row r="11" spans="1:5" ht="12.75">
      <c r="A11" s="35" t="s">
        <v>54</v>
      </c>
      <c r="E11" s="39" t="s">
        <v>2839</v>
      </c>
    </row>
    <row r="12" spans="1:5" ht="12.75">
      <c r="A12" s="35" t="s">
        <v>55</v>
      </c>
      <c r="E12" s="40" t="s">
        <v>4776</v>
      </c>
    </row>
    <row r="13" spans="1:5" ht="165.75">
      <c r="A13" t="s">
        <v>56</v>
      </c>
      <c r="E13" s="39" t="s">
        <v>3817</v>
      </c>
    </row>
    <row r="14" spans="1:16" ht="25.5">
      <c r="A14" t="s">
        <v>49</v>
      </c>
      <c s="34" t="s">
        <v>159</v>
      </c>
      <c s="34" t="s">
        <v>3100</v>
      </c>
      <c s="35" t="s">
        <v>3101</v>
      </c>
      <c s="6" t="s">
        <v>3822</v>
      </c>
      <c s="36" t="s">
        <v>2833</v>
      </c>
      <c s="37">
        <v>15.325</v>
      </c>
      <c s="36">
        <v>0</v>
      </c>
      <c s="36">
        <f>ROUND(G14*H14,6)</f>
      </c>
      <c r="L14" s="38">
        <v>0</v>
      </c>
      <c s="32">
        <f>ROUND(ROUND(L14,2)*ROUND(G14,3),2)</f>
      </c>
      <c s="36" t="s">
        <v>419</v>
      </c>
      <c>
        <f>(M14*21)/100</f>
      </c>
      <c t="s">
        <v>27</v>
      </c>
    </row>
    <row r="15" spans="1:5" ht="12.75">
      <c r="A15" s="35" t="s">
        <v>54</v>
      </c>
      <c r="E15" s="39" t="s">
        <v>2839</v>
      </c>
    </row>
    <row r="16" spans="1:5" ht="12.75">
      <c r="A16" s="35" t="s">
        <v>55</v>
      </c>
      <c r="E16" s="40" t="s">
        <v>4777</v>
      </c>
    </row>
    <row r="17" spans="1:5" ht="165.75">
      <c r="A17" t="s">
        <v>56</v>
      </c>
      <c r="E17" s="39" t="s">
        <v>3817</v>
      </c>
    </row>
    <row r="18" spans="1:16" ht="12.75">
      <c r="A18" t="s">
        <v>49</v>
      </c>
      <c s="34" t="s">
        <v>163</v>
      </c>
      <c s="34" t="s">
        <v>4384</v>
      </c>
      <c s="35" t="s">
        <v>5</v>
      </c>
      <c s="6" t="s">
        <v>4385</v>
      </c>
      <c s="36" t="s">
        <v>682</v>
      </c>
      <c s="37">
        <v>1</v>
      </c>
      <c s="36">
        <v>0</v>
      </c>
      <c s="36">
        <f>ROUND(G18*H18,6)</f>
      </c>
      <c r="L18" s="38">
        <v>0</v>
      </c>
      <c s="32">
        <f>ROUND(ROUND(L18,2)*ROUND(G18,3),2)</f>
      </c>
      <c s="36" t="s">
        <v>53</v>
      </c>
      <c>
        <f>(M18*21)/100</f>
      </c>
      <c t="s">
        <v>27</v>
      </c>
    </row>
    <row r="19" spans="1:5" ht="12.75">
      <c r="A19" s="35" t="s">
        <v>54</v>
      </c>
      <c r="E19" s="39" t="s">
        <v>4517</v>
      </c>
    </row>
    <row r="20" spans="1:5" ht="12.75">
      <c r="A20" s="35" t="s">
        <v>55</v>
      </c>
      <c r="E20" s="40" t="s">
        <v>5</v>
      </c>
    </row>
    <row r="21" spans="1:5" ht="12.75">
      <c r="A21" t="s">
        <v>56</v>
      </c>
      <c r="E21" s="39" t="s">
        <v>4211</v>
      </c>
    </row>
    <row r="22" spans="1:13" ht="12.75">
      <c r="A22" t="s">
        <v>46</v>
      </c>
      <c r="C22" s="31" t="s">
        <v>47</v>
      </c>
      <c r="E22" s="33" t="s">
        <v>48</v>
      </c>
      <c r="J22" s="32">
        <f>0</f>
      </c>
      <c s="32">
        <f>0</f>
      </c>
      <c s="32">
        <f>0+L23+L27+L31+L35</f>
      </c>
      <c s="32">
        <f>0+M23+M27+M31+M35</f>
      </c>
    </row>
    <row r="23" spans="1:16" ht="12.75">
      <c r="A23" t="s">
        <v>49</v>
      </c>
      <c s="34" t="s">
        <v>47</v>
      </c>
      <c s="34" t="s">
        <v>4778</v>
      </c>
      <c s="35" t="s">
        <v>5</v>
      </c>
      <c s="6" t="s">
        <v>4779</v>
      </c>
      <c s="36" t="s">
        <v>75</v>
      </c>
      <c s="37">
        <v>58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4780</v>
      </c>
    </row>
    <row r="27" spans="1:16" ht="12.75">
      <c r="A27" t="s">
        <v>49</v>
      </c>
      <c s="34" t="s">
        <v>47</v>
      </c>
      <c s="34" t="s">
        <v>4526</v>
      </c>
      <c s="35" t="s">
        <v>5</v>
      </c>
      <c s="6" t="s">
        <v>4527</v>
      </c>
      <c s="36" t="s">
        <v>60</v>
      </c>
      <c s="37">
        <v>8.546</v>
      </c>
      <c s="36">
        <v>0</v>
      </c>
      <c s="36">
        <f>ROUND(G27*H27,6)</f>
      </c>
      <c r="L27" s="38">
        <v>0</v>
      </c>
      <c s="32">
        <f>ROUND(ROUND(L27,2)*ROUND(G27,3),2)</f>
      </c>
      <c s="36" t="s">
        <v>53</v>
      </c>
      <c>
        <f>(M27*21)/100</f>
      </c>
      <c t="s">
        <v>27</v>
      </c>
    </row>
    <row r="28" spans="1:5" ht="12.75">
      <c r="A28" s="35" t="s">
        <v>54</v>
      </c>
      <c r="E28" s="39" t="s">
        <v>4528</v>
      </c>
    </row>
    <row r="29" spans="1:5" ht="25.5">
      <c r="A29" s="35" t="s">
        <v>55</v>
      </c>
      <c r="E29" s="40" t="s">
        <v>4781</v>
      </c>
    </row>
    <row r="30" spans="1:5" ht="63.75">
      <c r="A30" t="s">
        <v>56</v>
      </c>
      <c r="E30" s="39" t="s">
        <v>4782</v>
      </c>
    </row>
    <row r="31" spans="1:16" ht="12.75">
      <c r="A31" t="s">
        <v>49</v>
      </c>
      <c s="34" t="s">
        <v>27</v>
      </c>
      <c s="34" t="s">
        <v>3824</v>
      </c>
      <c s="35" t="s">
        <v>5</v>
      </c>
      <c s="6" t="s">
        <v>3825</v>
      </c>
      <c s="36" t="s">
        <v>60</v>
      </c>
      <c s="37">
        <v>1253.651</v>
      </c>
      <c s="36">
        <v>0</v>
      </c>
      <c s="36">
        <f>ROUND(G31*H31,6)</f>
      </c>
      <c r="L31" s="38">
        <v>0</v>
      </c>
      <c s="32">
        <f>ROUND(ROUND(L31,2)*ROUND(G31,3),2)</f>
      </c>
      <c s="36" t="s">
        <v>53</v>
      </c>
      <c>
        <f>(M31*21)/100</f>
      </c>
      <c t="s">
        <v>27</v>
      </c>
    </row>
    <row r="32" spans="1:5" ht="12.75">
      <c r="A32" s="35" t="s">
        <v>54</v>
      </c>
      <c r="E32" s="39" t="s">
        <v>3826</v>
      </c>
    </row>
    <row r="33" spans="1:5" ht="38.25">
      <c r="A33" s="35" t="s">
        <v>55</v>
      </c>
      <c r="E33" s="40" t="s">
        <v>4783</v>
      </c>
    </row>
    <row r="34" spans="1:5" ht="318.75">
      <c r="A34" t="s">
        <v>56</v>
      </c>
      <c r="E34" s="39" t="s">
        <v>4224</v>
      </c>
    </row>
    <row r="35" spans="1:16" ht="12.75">
      <c r="A35" t="s">
        <v>49</v>
      </c>
      <c s="34" t="s">
        <v>26</v>
      </c>
      <c s="34" t="s">
        <v>3829</v>
      </c>
      <c s="35" t="s">
        <v>5</v>
      </c>
      <c s="6" t="s">
        <v>3830</v>
      </c>
      <c s="36" t="s">
        <v>60</v>
      </c>
      <c s="37">
        <v>1253.651</v>
      </c>
      <c s="36">
        <v>0</v>
      </c>
      <c s="36">
        <f>ROUND(G35*H35,6)</f>
      </c>
      <c r="L35" s="38">
        <v>0</v>
      </c>
      <c s="32">
        <f>ROUND(ROUND(L35,2)*ROUND(G35,3),2)</f>
      </c>
      <c s="36" t="s">
        <v>53</v>
      </c>
      <c>
        <f>(M35*21)/100</f>
      </c>
      <c t="s">
        <v>27</v>
      </c>
    </row>
    <row r="36" spans="1:5" ht="12.75">
      <c r="A36" s="35" t="s">
        <v>54</v>
      </c>
      <c r="E36" s="39" t="s">
        <v>5</v>
      </c>
    </row>
    <row r="37" spans="1:5" ht="12.75">
      <c r="A37" s="35" t="s">
        <v>55</v>
      </c>
      <c r="E37" s="40" t="s">
        <v>4784</v>
      </c>
    </row>
    <row r="38" spans="1:5" ht="191.25">
      <c r="A38" t="s">
        <v>56</v>
      </c>
      <c r="E38" s="39" t="s">
        <v>4226</v>
      </c>
    </row>
    <row r="39" spans="1:13" ht="12.75">
      <c r="A39" t="s">
        <v>46</v>
      </c>
      <c r="C39" s="31" t="s">
        <v>27</v>
      </c>
      <c r="E39" s="33" t="s">
        <v>2416</v>
      </c>
      <c r="J39" s="32">
        <f>0</f>
      </c>
      <c s="32">
        <f>0</f>
      </c>
      <c s="32">
        <f>0+L40+L44+L48+L52+L56+L60</f>
      </c>
      <c s="32">
        <f>0+M40+M44+M48+M52+M56+M60</f>
      </c>
    </row>
    <row r="40" spans="1:16" ht="12.75">
      <c r="A40" t="s">
        <v>49</v>
      </c>
      <c s="34" t="s">
        <v>69</v>
      </c>
      <c s="34" t="s">
        <v>4785</v>
      </c>
      <c s="35" t="s">
        <v>5</v>
      </c>
      <c s="6" t="s">
        <v>4786</v>
      </c>
      <c s="36" t="s">
        <v>60</v>
      </c>
      <c s="37">
        <v>3.2</v>
      </c>
      <c s="36">
        <v>0</v>
      </c>
      <c s="36">
        <f>ROUND(G40*H40,6)</f>
      </c>
      <c r="L40" s="38">
        <v>0</v>
      </c>
      <c s="32">
        <f>ROUND(ROUND(L40,2)*ROUND(G40,3),2)</f>
      </c>
      <c s="36" t="s">
        <v>53</v>
      </c>
      <c>
        <f>(M40*21)/100</f>
      </c>
      <c t="s">
        <v>27</v>
      </c>
    </row>
    <row r="41" spans="1:5" ht="12.75">
      <c r="A41" s="35" t="s">
        <v>54</v>
      </c>
      <c r="E41" s="39" t="s">
        <v>5</v>
      </c>
    </row>
    <row r="42" spans="1:5" ht="12.75">
      <c r="A42" s="35" t="s">
        <v>55</v>
      </c>
      <c r="E42" s="40" t="s">
        <v>4787</v>
      </c>
    </row>
    <row r="43" spans="1:5" ht="51">
      <c r="A43" t="s">
        <v>56</v>
      </c>
      <c r="E43" s="39" t="s">
        <v>4788</v>
      </c>
    </row>
    <row r="44" spans="1:16" ht="12.75">
      <c r="A44" t="s">
        <v>49</v>
      </c>
      <c s="34" t="s">
        <v>72</v>
      </c>
      <c s="34" t="s">
        <v>4789</v>
      </c>
      <c s="35" t="s">
        <v>5</v>
      </c>
      <c s="6" t="s">
        <v>4790</v>
      </c>
      <c s="36" t="s">
        <v>52</v>
      </c>
      <c s="37">
        <v>392</v>
      </c>
      <c s="36">
        <v>0</v>
      </c>
      <c s="36">
        <f>ROUND(G44*H44,6)</f>
      </c>
      <c r="L44" s="38">
        <v>0</v>
      </c>
      <c s="32">
        <f>ROUND(ROUND(L44,2)*ROUND(G44,3),2)</f>
      </c>
      <c s="36" t="s">
        <v>53</v>
      </c>
      <c>
        <f>(M44*21)/100</f>
      </c>
      <c t="s">
        <v>27</v>
      </c>
    </row>
    <row r="45" spans="1:5" ht="12.75">
      <c r="A45" s="35" t="s">
        <v>54</v>
      </c>
      <c r="E45" s="39" t="s">
        <v>5</v>
      </c>
    </row>
    <row r="46" spans="1:5" ht="12.75">
      <c r="A46" s="35" t="s">
        <v>55</v>
      </c>
      <c r="E46" s="40" t="s">
        <v>4791</v>
      </c>
    </row>
    <row r="47" spans="1:5" ht="344.25">
      <c r="A47" t="s">
        <v>56</v>
      </c>
      <c r="E47" s="39" t="s">
        <v>4243</v>
      </c>
    </row>
    <row r="48" spans="1:16" ht="12.75">
      <c r="A48" t="s">
        <v>49</v>
      </c>
      <c s="34" t="s">
        <v>77</v>
      </c>
      <c s="34" t="s">
        <v>4654</v>
      </c>
      <c s="35" t="s">
        <v>5</v>
      </c>
      <c s="6" t="s">
        <v>4655</v>
      </c>
      <c s="36" t="s">
        <v>52</v>
      </c>
      <c s="37">
        <v>392</v>
      </c>
      <c s="36">
        <v>0</v>
      </c>
      <c s="36">
        <f>ROUND(G48*H48,6)</f>
      </c>
      <c r="L48" s="38">
        <v>0</v>
      </c>
      <c s="32">
        <f>ROUND(ROUND(L48,2)*ROUND(G48,3),2)</f>
      </c>
      <c s="36" t="s">
        <v>53</v>
      </c>
      <c>
        <f>(M48*21)/100</f>
      </c>
      <c t="s">
        <v>27</v>
      </c>
    </row>
    <row r="49" spans="1:5" ht="12.75">
      <c r="A49" s="35" t="s">
        <v>54</v>
      </c>
      <c r="E49" s="39" t="s">
        <v>5</v>
      </c>
    </row>
    <row r="50" spans="1:5" ht="12.75">
      <c r="A50" s="35" t="s">
        <v>55</v>
      </c>
      <c r="E50" s="40" t="s">
        <v>4791</v>
      </c>
    </row>
    <row r="51" spans="1:5" ht="12.75">
      <c r="A51" t="s">
        <v>56</v>
      </c>
      <c r="E51" s="39" t="s">
        <v>4792</v>
      </c>
    </row>
    <row r="52" spans="1:16" ht="12.75">
      <c r="A52" t="s">
        <v>49</v>
      </c>
      <c s="34" t="s">
        <v>82</v>
      </c>
      <c s="34" t="s">
        <v>4793</v>
      </c>
      <c s="35" t="s">
        <v>5</v>
      </c>
      <c s="6" t="s">
        <v>4794</v>
      </c>
      <c s="36" t="s">
        <v>75</v>
      </c>
      <c s="37">
        <v>52.8</v>
      </c>
      <c s="36">
        <v>0</v>
      </c>
      <c s="36">
        <f>ROUND(G52*H52,6)</f>
      </c>
      <c r="L52" s="38">
        <v>0</v>
      </c>
      <c s="32">
        <f>ROUND(ROUND(L52,2)*ROUND(G52,3),2)</f>
      </c>
      <c s="36" t="s">
        <v>53</v>
      </c>
      <c>
        <f>(M52*21)/100</f>
      </c>
      <c t="s">
        <v>27</v>
      </c>
    </row>
    <row r="53" spans="1:5" ht="12.75">
      <c r="A53" s="35" t="s">
        <v>54</v>
      </c>
      <c r="E53" s="39" t="s">
        <v>4795</v>
      </c>
    </row>
    <row r="54" spans="1:5" ht="12.75">
      <c r="A54" s="35" t="s">
        <v>55</v>
      </c>
      <c r="E54" s="40" t="s">
        <v>4796</v>
      </c>
    </row>
    <row r="55" spans="1:5" ht="63.75">
      <c r="A55" t="s">
        <v>56</v>
      </c>
      <c r="E55" s="39" t="s">
        <v>4797</v>
      </c>
    </row>
    <row r="56" spans="1:16" ht="12.75">
      <c r="A56" t="s">
        <v>49</v>
      </c>
      <c s="34" t="s">
        <v>167</v>
      </c>
      <c s="34" t="s">
        <v>4798</v>
      </c>
      <c s="35" t="s">
        <v>5</v>
      </c>
      <c s="6" t="s">
        <v>4799</v>
      </c>
      <c s="36" t="s">
        <v>80</v>
      </c>
      <c s="37">
        <v>28</v>
      </c>
      <c s="36">
        <v>0</v>
      </c>
      <c s="36">
        <f>ROUND(G56*H56,6)</f>
      </c>
      <c r="L56" s="38">
        <v>0</v>
      </c>
      <c s="32">
        <f>ROUND(ROUND(L56,2)*ROUND(G56,3),2)</f>
      </c>
      <c s="36" t="s">
        <v>53</v>
      </c>
      <c>
        <f>(M56*0)/100</f>
      </c>
      <c t="s">
        <v>667</v>
      </c>
    </row>
    <row r="57" spans="1:5" ht="12.75">
      <c r="A57" s="35" t="s">
        <v>54</v>
      </c>
      <c r="E57" s="39" t="s">
        <v>5</v>
      </c>
    </row>
    <row r="58" spans="1:5" ht="12.75">
      <c r="A58" s="35" t="s">
        <v>55</v>
      </c>
      <c r="E58" s="40" t="s">
        <v>5</v>
      </c>
    </row>
    <row r="59" spans="1:5" ht="38.25">
      <c r="A59" t="s">
        <v>56</v>
      </c>
      <c r="E59" s="39" t="s">
        <v>4542</v>
      </c>
    </row>
    <row r="60" spans="1:16" ht="12.75">
      <c r="A60" t="s">
        <v>49</v>
      </c>
      <c s="34" t="s">
        <v>171</v>
      </c>
      <c s="34" t="s">
        <v>4800</v>
      </c>
      <c s="35" t="s">
        <v>5</v>
      </c>
      <c s="6" t="s">
        <v>4801</v>
      </c>
      <c s="36" t="s">
        <v>75</v>
      </c>
      <c s="37">
        <v>112</v>
      </c>
      <c s="36">
        <v>0</v>
      </c>
      <c s="36">
        <f>ROUND(G60*H60,6)</f>
      </c>
      <c r="L60" s="38">
        <v>0</v>
      </c>
      <c s="32">
        <f>ROUND(ROUND(L60,2)*ROUND(G60,3),2)</f>
      </c>
      <c s="36" t="s">
        <v>53</v>
      </c>
      <c>
        <f>(M60*0)/100</f>
      </c>
      <c t="s">
        <v>667</v>
      </c>
    </row>
    <row r="61" spans="1:5" ht="12.75">
      <c r="A61" s="35" t="s">
        <v>54</v>
      </c>
      <c r="E61" s="39" t="s">
        <v>5</v>
      </c>
    </row>
    <row r="62" spans="1:5" ht="12.75">
      <c r="A62" s="35" t="s">
        <v>55</v>
      </c>
      <c r="E62" s="40" t="s">
        <v>5</v>
      </c>
    </row>
    <row r="63" spans="1:5" ht="38.25">
      <c r="A63" t="s">
        <v>56</v>
      </c>
      <c r="E63" s="39" t="s">
        <v>4802</v>
      </c>
    </row>
    <row r="64" spans="1:13" ht="12.75">
      <c r="A64" t="s">
        <v>46</v>
      </c>
      <c r="C64" s="31" t="s">
        <v>26</v>
      </c>
      <c r="E64" s="33" t="s">
        <v>3774</v>
      </c>
      <c r="J64" s="32">
        <f>0</f>
      </c>
      <c s="32">
        <f>0</f>
      </c>
      <c s="32">
        <f>0+L65+L69+L73</f>
      </c>
      <c s="32">
        <f>0+M65+M69+M73</f>
      </c>
    </row>
    <row r="65" spans="1:16" ht="12.75">
      <c r="A65" t="s">
        <v>49</v>
      </c>
      <c s="34" t="s">
        <v>86</v>
      </c>
      <c s="34" t="s">
        <v>4248</v>
      </c>
      <c s="35" t="s">
        <v>5</v>
      </c>
      <c s="6" t="s">
        <v>4249</v>
      </c>
      <c s="36" t="s">
        <v>60</v>
      </c>
      <c s="37">
        <v>4.05</v>
      </c>
      <c s="36">
        <v>0</v>
      </c>
      <c s="36">
        <f>ROUND(G65*H65,6)</f>
      </c>
      <c r="L65" s="38">
        <v>0</v>
      </c>
      <c s="32">
        <f>ROUND(ROUND(L65,2)*ROUND(G65,3),2)</f>
      </c>
      <c s="36" t="s">
        <v>53</v>
      </c>
      <c>
        <f>(M65*21)/100</f>
      </c>
      <c t="s">
        <v>27</v>
      </c>
    </row>
    <row r="66" spans="1:5" ht="12.75">
      <c r="A66" s="35" t="s">
        <v>54</v>
      </c>
      <c r="E66" s="39" t="s">
        <v>5</v>
      </c>
    </row>
    <row r="67" spans="1:5" ht="12.75">
      <c r="A67" s="35" t="s">
        <v>55</v>
      </c>
      <c r="E67" s="40" t="s">
        <v>4803</v>
      </c>
    </row>
    <row r="68" spans="1:5" ht="382.5">
      <c r="A68" t="s">
        <v>56</v>
      </c>
      <c r="E68" s="39" t="s">
        <v>4252</v>
      </c>
    </row>
    <row r="69" spans="1:16" ht="12.75">
      <c r="A69" t="s">
        <v>49</v>
      </c>
      <c s="34" t="s">
        <v>90</v>
      </c>
      <c s="34" t="s">
        <v>4680</v>
      </c>
      <c s="35" t="s">
        <v>5</v>
      </c>
      <c s="6" t="s">
        <v>4681</v>
      </c>
      <c s="36" t="s">
        <v>2833</v>
      </c>
      <c s="37">
        <v>0.582</v>
      </c>
      <c s="36">
        <v>0</v>
      </c>
      <c s="36">
        <f>ROUND(G69*H69,6)</f>
      </c>
      <c r="L69" s="38">
        <v>0</v>
      </c>
      <c s="32">
        <f>ROUND(ROUND(L69,2)*ROUND(G69,3),2)</f>
      </c>
      <c s="36" t="s">
        <v>53</v>
      </c>
      <c>
        <f>(M69*21)/100</f>
      </c>
      <c t="s">
        <v>27</v>
      </c>
    </row>
    <row r="70" spans="1:5" ht="12.75">
      <c r="A70" s="35" t="s">
        <v>54</v>
      </c>
      <c r="E70" s="39" t="s">
        <v>5</v>
      </c>
    </row>
    <row r="71" spans="1:5" ht="12.75">
      <c r="A71" s="35" t="s">
        <v>55</v>
      </c>
      <c r="E71" s="40" t="s">
        <v>4804</v>
      </c>
    </row>
    <row r="72" spans="1:5" ht="242.25">
      <c r="A72" t="s">
        <v>56</v>
      </c>
      <c r="E72" s="39" t="s">
        <v>4683</v>
      </c>
    </row>
    <row r="73" spans="1:16" ht="12.75">
      <c r="A73" t="s">
        <v>49</v>
      </c>
      <c s="34" t="s">
        <v>98</v>
      </c>
      <c s="34" t="s">
        <v>4555</v>
      </c>
      <c s="35" t="s">
        <v>5</v>
      </c>
      <c s="6" t="s">
        <v>4556</v>
      </c>
      <c s="36" t="s">
        <v>60</v>
      </c>
      <c s="37">
        <v>15.25</v>
      </c>
      <c s="36">
        <v>0</v>
      </c>
      <c s="36">
        <f>ROUND(G73*H73,6)</f>
      </c>
      <c r="L73" s="38">
        <v>0</v>
      </c>
      <c s="32">
        <f>ROUND(ROUND(L73,2)*ROUND(G73,3),2)</f>
      </c>
      <c s="36" t="s">
        <v>53</v>
      </c>
      <c>
        <f>(M73*21)/100</f>
      </c>
      <c t="s">
        <v>27</v>
      </c>
    </row>
    <row r="74" spans="1:5" ht="38.25">
      <c r="A74" s="35" t="s">
        <v>54</v>
      </c>
      <c r="E74" s="39" t="s">
        <v>4557</v>
      </c>
    </row>
    <row r="75" spans="1:5" ht="12.75">
      <c r="A75" s="35" t="s">
        <v>55</v>
      </c>
      <c r="E75" s="40" t="s">
        <v>4805</v>
      </c>
    </row>
    <row r="76" spans="1:5" ht="204">
      <c r="A76" t="s">
        <v>56</v>
      </c>
      <c r="E76" s="39" t="s">
        <v>4806</v>
      </c>
    </row>
    <row r="77" spans="1:13" ht="12.75">
      <c r="A77" t="s">
        <v>46</v>
      </c>
      <c r="C77" s="31" t="s">
        <v>65</v>
      </c>
      <c r="E77" s="33" t="s">
        <v>3340</v>
      </c>
      <c r="J77" s="32">
        <f>0</f>
      </c>
      <c s="32">
        <f>0</f>
      </c>
      <c s="32">
        <f>0+L78+L82+L86+L90+L94+L98</f>
      </c>
      <c s="32">
        <f>0+M78+M82+M86+M90+M94+M98</f>
      </c>
    </row>
    <row r="78" spans="1:16" ht="12.75">
      <c r="A78" t="s">
        <v>49</v>
      </c>
      <c s="34" t="s">
        <v>98</v>
      </c>
      <c s="34" t="s">
        <v>4807</v>
      </c>
      <c s="35" t="s">
        <v>5</v>
      </c>
      <c s="6" t="s">
        <v>4808</v>
      </c>
      <c s="36" t="s">
        <v>60</v>
      </c>
      <c s="37">
        <v>108.15</v>
      </c>
      <c s="36">
        <v>0</v>
      </c>
      <c s="36">
        <f>ROUND(G78*H78,6)</f>
      </c>
      <c r="L78" s="38">
        <v>0</v>
      </c>
      <c s="32">
        <f>ROUND(ROUND(L78,2)*ROUND(G78,3),2)</f>
      </c>
      <c s="36" t="s">
        <v>53</v>
      </c>
      <c>
        <f>(M78*21)/100</f>
      </c>
      <c t="s">
        <v>27</v>
      </c>
    </row>
    <row r="79" spans="1:5" ht="12.75">
      <c r="A79" s="35" t="s">
        <v>54</v>
      </c>
      <c r="E79" s="39" t="s">
        <v>5</v>
      </c>
    </row>
    <row r="80" spans="1:5" ht="12.75">
      <c r="A80" s="35" t="s">
        <v>55</v>
      </c>
      <c r="E80" s="40" t="s">
        <v>4809</v>
      </c>
    </row>
    <row r="81" spans="1:5" ht="369.75">
      <c r="A81" t="s">
        <v>56</v>
      </c>
      <c r="E81" s="39" t="s">
        <v>3344</v>
      </c>
    </row>
    <row r="82" spans="1:16" ht="12.75">
      <c r="A82" t="s">
        <v>49</v>
      </c>
      <c s="34" t="s">
        <v>103</v>
      </c>
      <c s="34" t="s">
        <v>4272</v>
      </c>
      <c s="35" t="s">
        <v>5</v>
      </c>
      <c s="6" t="s">
        <v>4273</v>
      </c>
      <c s="36" t="s">
        <v>2833</v>
      </c>
      <c s="37">
        <v>17.505</v>
      </c>
      <c s="36">
        <v>0</v>
      </c>
      <c s="36">
        <f>ROUND(G82*H82,6)</f>
      </c>
      <c r="L82" s="38">
        <v>0</v>
      </c>
      <c s="32">
        <f>ROUND(ROUND(L82,2)*ROUND(G82,3),2)</f>
      </c>
      <c s="36" t="s">
        <v>53</v>
      </c>
      <c>
        <f>(M82*21)/100</f>
      </c>
      <c t="s">
        <v>27</v>
      </c>
    </row>
    <row r="83" spans="1:5" ht="12.75">
      <c r="A83" s="35" t="s">
        <v>54</v>
      </c>
      <c r="E83" s="39" t="s">
        <v>5</v>
      </c>
    </row>
    <row r="84" spans="1:5" ht="12.75">
      <c r="A84" s="35" t="s">
        <v>55</v>
      </c>
      <c r="E84" s="40" t="s">
        <v>4810</v>
      </c>
    </row>
    <row r="85" spans="1:5" ht="267.75">
      <c r="A85" t="s">
        <v>56</v>
      </c>
      <c r="E85" s="39" t="s">
        <v>4275</v>
      </c>
    </row>
    <row r="86" spans="1:16" ht="12.75">
      <c r="A86" t="s">
        <v>49</v>
      </c>
      <c s="34" t="s">
        <v>106</v>
      </c>
      <c s="34" t="s">
        <v>4811</v>
      </c>
      <c s="35" t="s">
        <v>5</v>
      </c>
      <c s="6" t="s">
        <v>4812</v>
      </c>
      <c s="36" t="s">
        <v>60</v>
      </c>
      <c s="37">
        <v>12.81</v>
      </c>
      <c s="36">
        <v>0</v>
      </c>
      <c s="36">
        <f>ROUND(G86*H86,6)</f>
      </c>
      <c r="L86" s="38">
        <v>0</v>
      </c>
      <c s="32">
        <f>ROUND(ROUND(L86,2)*ROUND(G86,3),2)</f>
      </c>
      <c s="36" t="s">
        <v>53</v>
      </c>
      <c>
        <f>(M86*21)/100</f>
      </c>
      <c t="s">
        <v>27</v>
      </c>
    </row>
    <row r="87" spans="1:5" ht="12.75">
      <c r="A87" s="35" t="s">
        <v>54</v>
      </c>
      <c r="E87" s="39" t="s">
        <v>5</v>
      </c>
    </row>
    <row r="88" spans="1:5" ht="12.75">
      <c r="A88" s="35" t="s">
        <v>55</v>
      </c>
      <c r="E88" s="40" t="s">
        <v>4813</v>
      </c>
    </row>
    <row r="89" spans="1:5" ht="369.75">
      <c r="A89" t="s">
        <v>56</v>
      </c>
      <c r="E89" s="39" t="s">
        <v>3344</v>
      </c>
    </row>
    <row r="90" spans="1:16" ht="12.75">
      <c r="A90" t="s">
        <v>49</v>
      </c>
      <c s="34" t="s">
        <v>110</v>
      </c>
      <c s="34" t="s">
        <v>3357</v>
      </c>
      <c s="35" t="s">
        <v>5</v>
      </c>
      <c s="6" t="s">
        <v>3358</v>
      </c>
      <c s="36" t="s">
        <v>60</v>
      </c>
      <c s="37">
        <v>54</v>
      </c>
      <c s="36">
        <v>0</v>
      </c>
      <c s="36">
        <f>ROUND(G90*H90,6)</f>
      </c>
      <c r="L90" s="38">
        <v>0</v>
      </c>
      <c s="32">
        <f>ROUND(ROUND(L90,2)*ROUND(G90,3),2)</f>
      </c>
      <c s="36" t="s">
        <v>53</v>
      </c>
      <c>
        <f>(M90*21)/100</f>
      </c>
      <c t="s">
        <v>27</v>
      </c>
    </row>
    <row r="91" spans="1:5" ht="12.75">
      <c r="A91" s="35" t="s">
        <v>54</v>
      </c>
      <c r="E91" s="39" t="s">
        <v>5</v>
      </c>
    </row>
    <row r="92" spans="1:5" ht="12.75">
      <c r="A92" s="35" t="s">
        <v>55</v>
      </c>
      <c r="E92" s="40" t="s">
        <v>4814</v>
      </c>
    </row>
    <row r="93" spans="1:5" ht="38.25">
      <c r="A93" t="s">
        <v>56</v>
      </c>
      <c r="E93" s="39" t="s">
        <v>3352</v>
      </c>
    </row>
    <row r="94" spans="1:16" ht="12.75">
      <c r="A94" t="s">
        <v>49</v>
      </c>
      <c s="34" t="s">
        <v>110</v>
      </c>
      <c s="34" t="s">
        <v>4559</v>
      </c>
      <c s="35" t="s">
        <v>5</v>
      </c>
      <c s="6" t="s">
        <v>4560</v>
      </c>
      <c s="36" t="s">
        <v>60</v>
      </c>
      <c s="37">
        <v>1482.781</v>
      </c>
      <c s="36">
        <v>0</v>
      </c>
      <c s="36">
        <f>ROUND(G94*H94,6)</f>
      </c>
      <c r="L94" s="38">
        <v>0</v>
      </c>
      <c s="32">
        <f>ROUND(ROUND(L94,2)*ROUND(G94,3),2)</f>
      </c>
      <c s="36" t="s">
        <v>53</v>
      </c>
      <c>
        <f>(M94*21)/100</f>
      </c>
      <c t="s">
        <v>27</v>
      </c>
    </row>
    <row r="95" spans="1:5" ht="12.75">
      <c r="A95" s="35" t="s">
        <v>54</v>
      </c>
      <c r="E95" s="39" t="s">
        <v>5</v>
      </c>
    </row>
    <row r="96" spans="1:5" ht="51">
      <c r="A96" s="35" t="s">
        <v>55</v>
      </c>
      <c r="E96" s="40" t="s">
        <v>4815</v>
      </c>
    </row>
    <row r="97" spans="1:5" ht="293.25">
      <c r="A97" t="s">
        <v>56</v>
      </c>
      <c r="E97" s="39" t="s">
        <v>4228</v>
      </c>
    </row>
    <row r="98" spans="1:16" ht="12.75">
      <c r="A98" t="s">
        <v>49</v>
      </c>
      <c s="34" t="s">
        <v>117</v>
      </c>
      <c s="34" t="s">
        <v>3866</v>
      </c>
      <c s="35" t="s">
        <v>5</v>
      </c>
      <c s="6" t="s">
        <v>3867</v>
      </c>
      <c s="36" t="s">
        <v>60</v>
      </c>
      <c s="37">
        <v>25.62</v>
      </c>
      <c s="36">
        <v>0</v>
      </c>
      <c s="36">
        <f>ROUND(G98*H98,6)</f>
      </c>
      <c r="L98" s="38">
        <v>0</v>
      </c>
      <c s="32">
        <f>ROUND(ROUND(L98,2)*ROUND(G98,3),2)</f>
      </c>
      <c s="36" t="s">
        <v>53</v>
      </c>
      <c>
        <f>(M98*21)/100</f>
      </c>
      <c t="s">
        <v>27</v>
      </c>
    </row>
    <row r="99" spans="1:5" ht="12.75">
      <c r="A99" s="35" t="s">
        <v>54</v>
      </c>
      <c r="E99" s="39" t="s">
        <v>5</v>
      </c>
    </row>
    <row r="100" spans="1:5" ht="12.75">
      <c r="A100" s="35" t="s">
        <v>55</v>
      </c>
      <c r="E100" s="40" t="s">
        <v>4816</v>
      </c>
    </row>
    <row r="101" spans="1:5" ht="114.75">
      <c r="A101" t="s">
        <v>56</v>
      </c>
      <c r="E101" s="39" t="s">
        <v>4303</v>
      </c>
    </row>
    <row r="102" spans="1:13" ht="12.75">
      <c r="A102" t="s">
        <v>46</v>
      </c>
      <c r="C102" s="31" t="s">
        <v>72</v>
      </c>
      <c r="E102" s="33" t="s">
        <v>633</v>
      </c>
      <c r="J102" s="32">
        <f>0</f>
      </c>
      <c s="32">
        <f>0</f>
      </c>
      <c s="32">
        <f>0+L103</f>
      </c>
      <c s="32">
        <f>0+M103</f>
      </c>
    </row>
    <row r="103" spans="1:16" ht="12.75">
      <c r="A103" t="s">
        <v>49</v>
      </c>
      <c s="34" t="s">
        <v>121</v>
      </c>
      <c s="34" t="s">
        <v>4576</v>
      </c>
      <c s="35" t="s">
        <v>5</v>
      </c>
      <c s="6" t="s">
        <v>4577</v>
      </c>
      <c s="36" t="s">
        <v>52</v>
      </c>
      <c s="37">
        <v>288.26</v>
      </c>
      <c s="36">
        <v>0</v>
      </c>
      <c s="36">
        <f>ROUND(G103*H103,6)</f>
      </c>
      <c r="L103" s="38">
        <v>0</v>
      </c>
      <c s="32">
        <f>ROUND(ROUND(L103,2)*ROUND(G103,3),2)</f>
      </c>
      <c s="36" t="s">
        <v>53</v>
      </c>
      <c>
        <f>(M103*21)/100</f>
      </c>
      <c t="s">
        <v>27</v>
      </c>
    </row>
    <row r="104" spans="1:5" ht="12.75">
      <c r="A104" s="35" t="s">
        <v>54</v>
      </c>
      <c r="E104" s="39" t="s">
        <v>5</v>
      </c>
    </row>
    <row r="105" spans="1:5" ht="12.75">
      <c r="A105" s="35" t="s">
        <v>55</v>
      </c>
      <c r="E105" s="40" t="s">
        <v>4817</v>
      </c>
    </row>
    <row r="106" spans="1:5" ht="63.75">
      <c r="A106" t="s">
        <v>56</v>
      </c>
      <c r="E106" s="39" t="s">
        <v>4580</v>
      </c>
    </row>
    <row r="107" spans="1:13" ht="12.75">
      <c r="A107" t="s">
        <v>46</v>
      </c>
      <c r="C107" s="31" t="s">
        <v>77</v>
      </c>
      <c r="E107" s="33" t="s">
        <v>1338</v>
      </c>
      <c r="J107" s="32">
        <f>0</f>
      </c>
      <c s="32">
        <f>0</f>
      </c>
      <c s="32">
        <f>0+L108+L112</f>
      </c>
      <c s="32">
        <f>0+M108+M112</f>
      </c>
    </row>
    <row r="108" spans="1:16" ht="25.5">
      <c r="A108" t="s">
        <v>49</v>
      </c>
      <c s="34" t="s">
        <v>136</v>
      </c>
      <c s="34" t="s">
        <v>4590</v>
      </c>
      <c s="35" t="s">
        <v>5</v>
      </c>
      <c s="6" t="s">
        <v>4591</v>
      </c>
      <c s="36" t="s">
        <v>52</v>
      </c>
      <c s="37">
        <v>541</v>
      </c>
      <c s="36">
        <v>0</v>
      </c>
      <c s="36">
        <f>ROUND(G108*H108,6)</f>
      </c>
      <c r="L108" s="38">
        <v>0</v>
      </c>
      <c s="32">
        <f>ROUND(ROUND(L108,2)*ROUND(G108,3),2)</f>
      </c>
      <c s="36" t="s">
        <v>419</v>
      </c>
      <c>
        <f>(M108*21)/100</f>
      </c>
      <c t="s">
        <v>27</v>
      </c>
    </row>
    <row r="109" spans="1:5" ht="102">
      <c r="A109" s="35" t="s">
        <v>54</v>
      </c>
      <c r="E109" s="39" t="s">
        <v>4818</v>
      </c>
    </row>
    <row r="110" spans="1:5" ht="12.75">
      <c r="A110" s="35" t="s">
        <v>55</v>
      </c>
      <c r="E110" s="40" t="s">
        <v>4819</v>
      </c>
    </row>
    <row r="111" spans="1:5" ht="409.5">
      <c r="A111" t="s">
        <v>56</v>
      </c>
      <c r="E111" s="39" t="s">
        <v>4820</v>
      </c>
    </row>
    <row r="112" spans="1:16" ht="12.75">
      <c r="A112" t="s">
        <v>49</v>
      </c>
      <c s="34" t="s">
        <v>139</v>
      </c>
      <c s="34" t="s">
        <v>4595</v>
      </c>
      <c s="35" t="s">
        <v>5</v>
      </c>
      <c s="6" t="s">
        <v>4596</v>
      </c>
      <c s="36" t="s">
        <v>52</v>
      </c>
      <c s="37">
        <v>7</v>
      </c>
      <c s="36">
        <v>0</v>
      </c>
      <c s="36">
        <f>ROUND(G112*H112,6)</f>
      </c>
      <c r="L112" s="38">
        <v>0</v>
      </c>
      <c s="32">
        <f>ROUND(ROUND(L112,2)*ROUND(G112,3),2)</f>
      </c>
      <c s="36" t="s">
        <v>419</v>
      </c>
      <c>
        <f>(M112*21)/100</f>
      </c>
      <c t="s">
        <v>27</v>
      </c>
    </row>
    <row r="113" spans="1:5" ht="102">
      <c r="A113" s="35" t="s">
        <v>54</v>
      </c>
      <c r="E113" s="39" t="s">
        <v>4821</v>
      </c>
    </row>
    <row r="114" spans="1:5" ht="12.75">
      <c r="A114" s="35" t="s">
        <v>55</v>
      </c>
      <c r="E114" s="40" t="s">
        <v>4822</v>
      </c>
    </row>
    <row r="115" spans="1:5" ht="409.5">
      <c r="A115" t="s">
        <v>56</v>
      </c>
      <c r="E115" s="39" t="s">
        <v>4820</v>
      </c>
    </row>
    <row r="116" spans="1:13" ht="12.75">
      <c r="A116" t="s">
        <v>46</v>
      </c>
      <c r="C116" s="31" t="s">
        <v>82</v>
      </c>
      <c r="E116" s="33" t="s">
        <v>2448</v>
      </c>
      <c r="J116" s="32">
        <f>0</f>
      </c>
      <c s="32">
        <f>0</f>
      </c>
      <c s="32">
        <f>0+L117+L121</f>
      </c>
      <c s="32">
        <f>0+M117+M121</f>
      </c>
    </row>
    <row r="117" spans="1:16" ht="12.75">
      <c r="A117" t="s">
        <v>49</v>
      </c>
      <c s="34" t="s">
        <v>136</v>
      </c>
      <c s="34" t="s">
        <v>4823</v>
      </c>
      <c s="35" t="s">
        <v>5</v>
      </c>
      <c s="6" t="s">
        <v>4824</v>
      </c>
      <c s="36" t="s">
        <v>75</v>
      </c>
      <c s="37">
        <v>52.8</v>
      </c>
      <c s="36">
        <v>0</v>
      </c>
      <c s="36">
        <f>ROUND(G117*H117,6)</f>
      </c>
      <c r="L117" s="38">
        <v>0</v>
      </c>
      <c s="32">
        <f>ROUND(ROUND(L117,2)*ROUND(G117,3),2)</f>
      </c>
      <c s="36" t="s">
        <v>53</v>
      </c>
      <c>
        <f>(M117*21)/100</f>
      </c>
      <c t="s">
        <v>27</v>
      </c>
    </row>
    <row r="118" spans="1:5" ht="12.75">
      <c r="A118" s="35" t="s">
        <v>54</v>
      </c>
      <c r="E118" s="39" t="s">
        <v>5</v>
      </c>
    </row>
    <row r="119" spans="1:5" ht="12.75">
      <c r="A119" s="35" t="s">
        <v>55</v>
      </c>
      <c r="E119" s="40" t="s">
        <v>4796</v>
      </c>
    </row>
    <row r="120" spans="1:5" ht="242.25">
      <c r="A120" t="s">
        <v>56</v>
      </c>
      <c r="E120" s="39" t="s">
        <v>4340</v>
      </c>
    </row>
    <row r="121" spans="1:16" ht="12.75">
      <c r="A121" t="s">
        <v>49</v>
      </c>
      <c s="34" t="s">
        <v>139</v>
      </c>
      <c s="34" t="s">
        <v>4337</v>
      </c>
      <c s="35" t="s">
        <v>5</v>
      </c>
      <c s="6" t="s">
        <v>4338</v>
      </c>
      <c s="36" t="s">
        <v>75</v>
      </c>
      <c s="37">
        <v>103.6</v>
      </c>
      <c s="36">
        <v>0</v>
      </c>
      <c s="36">
        <f>ROUND(G121*H121,6)</f>
      </c>
      <c r="L121" s="38">
        <v>0</v>
      </c>
      <c s="32">
        <f>ROUND(ROUND(L121,2)*ROUND(G121,3),2)</f>
      </c>
      <c s="36" t="s">
        <v>53</v>
      </c>
      <c>
        <f>(M121*21)/100</f>
      </c>
      <c t="s">
        <v>27</v>
      </c>
    </row>
    <row r="122" spans="1:5" ht="12.75">
      <c r="A122" s="35" t="s">
        <v>54</v>
      </c>
      <c r="E122" s="39" t="s">
        <v>5</v>
      </c>
    </row>
    <row r="123" spans="1:5" ht="12.75">
      <c r="A123" s="35" t="s">
        <v>55</v>
      </c>
      <c r="E123" s="40" t="s">
        <v>4825</v>
      </c>
    </row>
    <row r="124" spans="1:5" ht="242.25">
      <c r="A124" t="s">
        <v>56</v>
      </c>
      <c r="E124" s="39" t="s">
        <v>4340</v>
      </c>
    </row>
    <row r="125" spans="1:13" ht="12.75">
      <c r="A125" t="s">
        <v>46</v>
      </c>
      <c r="C125" s="31" t="s">
        <v>86</v>
      </c>
      <c r="E125" s="33" t="s">
        <v>2079</v>
      </c>
      <c r="J125" s="32">
        <f>0</f>
      </c>
      <c s="32">
        <f>0</f>
      </c>
      <c s="32">
        <f>0+L126+L130+L134+L138+L142+L146</f>
      </c>
      <c s="32">
        <f>0+M126+M130+M134+M138+M142+M146</f>
      </c>
    </row>
    <row r="126" spans="1:16" ht="12.75">
      <c r="A126" t="s">
        <v>49</v>
      </c>
      <c s="34" t="s">
        <v>143</v>
      </c>
      <c s="34" t="s">
        <v>4341</v>
      </c>
      <c s="35" t="s">
        <v>5</v>
      </c>
      <c s="6" t="s">
        <v>4342</v>
      </c>
      <c s="36" t="s">
        <v>75</v>
      </c>
      <c s="37">
        <v>13.97</v>
      </c>
      <c s="36">
        <v>0</v>
      </c>
      <c s="36">
        <f>ROUND(G126*H126,6)</f>
      </c>
      <c r="L126" s="38">
        <v>0</v>
      </c>
      <c s="32">
        <f>ROUND(ROUND(L126,2)*ROUND(G126,3),2)</f>
      </c>
      <c s="36" t="s">
        <v>53</v>
      </c>
      <c>
        <f>(M126*21)/100</f>
      </c>
      <c t="s">
        <v>27</v>
      </c>
    </row>
    <row r="127" spans="1:5" ht="12.75">
      <c r="A127" s="35" t="s">
        <v>54</v>
      </c>
      <c r="E127" s="39" t="s">
        <v>5</v>
      </c>
    </row>
    <row r="128" spans="1:5" ht="12.75">
      <c r="A128" s="35" t="s">
        <v>55</v>
      </c>
      <c r="E128" s="40" t="s">
        <v>4826</v>
      </c>
    </row>
    <row r="129" spans="1:5" ht="63.75">
      <c r="A129" t="s">
        <v>56</v>
      </c>
      <c r="E129" s="39" t="s">
        <v>4344</v>
      </c>
    </row>
    <row r="130" spans="1:16" ht="12.75">
      <c r="A130" t="s">
        <v>49</v>
      </c>
      <c s="34" t="s">
        <v>146</v>
      </c>
      <c s="34" t="s">
        <v>4345</v>
      </c>
      <c s="35" t="s">
        <v>5</v>
      </c>
      <c s="6" t="s">
        <v>4346</v>
      </c>
      <c s="36" t="s">
        <v>75</v>
      </c>
      <c s="37">
        <v>7.7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4127</v>
      </c>
    </row>
    <row r="134" spans="1:16" ht="12.75">
      <c r="A134" t="s">
        <v>49</v>
      </c>
      <c s="34" t="s">
        <v>787</v>
      </c>
      <c s="34" t="s">
        <v>4610</v>
      </c>
      <c s="35" t="s">
        <v>5</v>
      </c>
      <c s="6" t="s">
        <v>4611</v>
      </c>
      <c s="36" t="s">
        <v>52</v>
      </c>
      <c s="37">
        <v>288.26</v>
      </c>
      <c s="36">
        <v>0</v>
      </c>
      <c s="36">
        <f>ROUND(G134*H134,6)</f>
      </c>
      <c r="L134" s="38">
        <v>0</v>
      </c>
      <c s="32">
        <f>ROUND(ROUND(L134,2)*ROUND(G134,3),2)</f>
      </c>
      <c s="36" t="s">
        <v>53</v>
      </c>
      <c>
        <f>(M134*21)/100</f>
      </c>
      <c t="s">
        <v>27</v>
      </c>
    </row>
    <row r="135" spans="1:5" ht="12.75">
      <c r="A135" s="35" t="s">
        <v>54</v>
      </c>
      <c r="E135" s="39" t="s">
        <v>5</v>
      </c>
    </row>
    <row r="136" spans="1:5" ht="12.75">
      <c r="A136" s="35" t="s">
        <v>55</v>
      </c>
      <c r="E136" s="40" t="s">
        <v>4817</v>
      </c>
    </row>
    <row r="137" spans="1:5" ht="25.5">
      <c r="A137" t="s">
        <v>56</v>
      </c>
      <c r="E137" s="39" t="s">
        <v>4366</v>
      </c>
    </row>
    <row r="138" spans="1:16" ht="12.75">
      <c r="A138" t="s">
        <v>49</v>
      </c>
      <c s="34" t="s">
        <v>151</v>
      </c>
      <c s="34" t="s">
        <v>3900</v>
      </c>
      <c s="35" t="s">
        <v>5</v>
      </c>
      <c s="6" t="s">
        <v>3901</v>
      </c>
      <c s="36" t="s">
        <v>60</v>
      </c>
      <c s="37">
        <v>6.13</v>
      </c>
      <c s="36">
        <v>0</v>
      </c>
      <c s="36">
        <f>ROUND(G138*H138,6)</f>
      </c>
      <c r="L138" s="38">
        <v>0</v>
      </c>
      <c s="32">
        <f>ROUND(ROUND(L138,2)*ROUND(G138,3),2)</f>
      </c>
      <c s="36" t="s">
        <v>53</v>
      </c>
      <c>
        <f>(M138*21)/100</f>
      </c>
      <c t="s">
        <v>27</v>
      </c>
    </row>
    <row r="139" spans="1:5" ht="12.75">
      <c r="A139" s="35" t="s">
        <v>54</v>
      </c>
      <c r="E139" s="39" t="s">
        <v>5</v>
      </c>
    </row>
    <row r="140" spans="1:5" ht="12.75">
      <c r="A140" s="35" t="s">
        <v>55</v>
      </c>
      <c r="E140" s="40" t="s">
        <v>4827</v>
      </c>
    </row>
    <row r="141" spans="1:5" ht="114.75">
      <c r="A141" t="s">
        <v>56</v>
      </c>
      <c r="E141" s="39" t="s">
        <v>4373</v>
      </c>
    </row>
    <row r="142" spans="1:16" ht="12.75">
      <c r="A142" t="s">
        <v>49</v>
      </c>
      <c s="34" t="s">
        <v>155</v>
      </c>
      <c s="34" t="s">
        <v>4617</v>
      </c>
      <c s="35" t="s">
        <v>5</v>
      </c>
      <c s="6" t="s">
        <v>4618</v>
      </c>
      <c s="36" t="s">
        <v>60</v>
      </c>
      <c s="37">
        <v>15.25</v>
      </c>
      <c s="36">
        <v>0</v>
      </c>
      <c s="36">
        <f>ROUND(G142*H142,6)</f>
      </c>
      <c r="L142" s="38">
        <v>0</v>
      </c>
      <c s="32">
        <f>ROUND(ROUND(L142,2)*ROUND(G142,3),2)</f>
      </c>
      <c s="36" t="s">
        <v>53</v>
      </c>
      <c>
        <f>(M142*21)/100</f>
      </c>
      <c t="s">
        <v>27</v>
      </c>
    </row>
    <row r="143" spans="1:5" ht="12.75">
      <c r="A143" s="35" t="s">
        <v>54</v>
      </c>
      <c r="E143" s="39" t="s">
        <v>4619</v>
      </c>
    </row>
    <row r="144" spans="1:5" ht="12.75">
      <c r="A144" s="35" t="s">
        <v>55</v>
      </c>
      <c r="E144" s="40" t="s">
        <v>4805</v>
      </c>
    </row>
    <row r="145" spans="1:5" ht="76.5">
      <c r="A145" t="s">
        <v>56</v>
      </c>
      <c r="E145" s="39" t="s">
        <v>4828</v>
      </c>
    </row>
    <row r="146" spans="1:16" ht="12.75">
      <c r="A146" t="s">
        <v>49</v>
      </c>
      <c s="34" t="s">
        <v>163</v>
      </c>
      <c s="34" t="s">
        <v>3903</v>
      </c>
      <c s="35" t="s">
        <v>5</v>
      </c>
      <c s="6" t="s">
        <v>3904</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4831</v>
      </c>
      <c r="E8" s="30" t="s">
        <v>4830</v>
      </c>
      <c r="J8" s="29">
        <f>0+J9+J14+J23+J28+J33</f>
      </c>
      <c s="29">
        <f>0+K9+K14+K23+K28+K33</f>
      </c>
      <c s="29">
        <f>0+L9+L14+L23+L28+L33</f>
      </c>
      <c s="29">
        <f>0+M9+M14+M23+M28+M33</f>
      </c>
    </row>
    <row r="9" spans="1:13" ht="12.75">
      <c r="A9" t="s">
        <v>46</v>
      </c>
      <c r="C9" s="31" t="s">
        <v>667</v>
      </c>
      <c r="E9" s="33" t="s">
        <v>668</v>
      </c>
      <c r="J9" s="32">
        <f>0</f>
      </c>
      <c s="32">
        <f>0</f>
      </c>
      <c s="32">
        <f>0+L10</f>
      </c>
      <c s="32">
        <f>0+M10</f>
      </c>
    </row>
    <row r="10" spans="1:16" ht="25.5">
      <c r="A10" t="s">
        <v>49</v>
      </c>
      <c s="34" t="s">
        <v>72</v>
      </c>
      <c s="34" t="s">
        <v>3818</v>
      </c>
      <c s="35" t="s">
        <v>3819</v>
      </c>
      <c s="6" t="s">
        <v>3820</v>
      </c>
      <c s="36" t="s">
        <v>2833</v>
      </c>
      <c s="37">
        <v>4.2</v>
      </c>
      <c s="36">
        <v>0</v>
      </c>
      <c s="36">
        <f>ROUND(G10*H10,6)</f>
      </c>
      <c r="L10" s="38">
        <v>0</v>
      </c>
      <c s="32">
        <f>ROUND(ROUND(L10,2)*ROUND(G10,3),2)</f>
      </c>
      <c s="36" t="s">
        <v>419</v>
      </c>
      <c>
        <f>(M10*21)/100</f>
      </c>
      <c t="s">
        <v>27</v>
      </c>
    </row>
    <row r="11" spans="1:5" ht="12.75">
      <c r="A11" s="35" t="s">
        <v>54</v>
      </c>
      <c r="E11" s="39" t="s">
        <v>2839</v>
      </c>
    </row>
    <row r="12" spans="1:5" ht="12.75">
      <c r="A12" s="35" t="s">
        <v>55</v>
      </c>
      <c r="E12" s="40" t="s">
        <v>4832</v>
      </c>
    </row>
    <row r="13" spans="1:5" ht="165.75">
      <c r="A13" t="s">
        <v>56</v>
      </c>
      <c r="E13" s="39" t="s">
        <v>2835</v>
      </c>
    </row>
    <row r="14" spans="1:13" ht="12.75">
      <c r="A14" t="s">
        <v>46</v>
      </c>
      <c r="C14" s="31" t="s">
        <v>47</v>
      </c>
      <c r="E14" s="33" t="s">
        <v>48</v>
      </c>
      <c r="J14" s="32">
        <f>0</f>
      </c>
      <c s="32">
        <f>0</f>
      </c>
      <c s="32">
        <f>0+L15+L19</f>
      </c>
      <c s="32">
        <f>0+M15+M19</f>
      </c>
    </row>
    <row r="15" spans="1:16" ht="12.75">
      <c r="A15" t="s">
        <v>49</v>
      </c>
      <c s="34" t="s">
        <v>47</v>
      </c>
      <c s="34" t="s">
        <v>4833</v>
      </c>
      <c s="35" t="s">
        <v>5</v>
      </c>
      <c s="6" t="s">
        <v>4834</v>
      </c>
      <c s="36" t="s">
        <v>60</v>
      </c>
      <c s="37">
        <v>2.1</v>
      </c>
      <c s="36">
        <v>0</v>
      </c>
      <c s="36">
        <f>ROUND(G15*H15,6)</f>
      </c>
      <c r="L15" s="38">
        <v>0</v>
      </c>
      <c s="32">
        <f>ROUND(ROUND(L15,2)*ROUND(G15,3),2)</f>
      </c>
      <c s="36" t="s">
        <v>53</v>
      </c>
      <c>
        <f>(M15*21)/100</f>
      </c>
      <c t="s">
        <v>27</v>
      </c>
    </row>
    <row r="16" spans="1:5" ht="12.75">
      <c r="A16" s="35" t="s">
        <v>54</v>
      </c>
      <c r="E16" s="39" t="s">
        <v>5</v>
      </c>
    </row>
    <row r="17" spans="1:5" ht="12.75">
      <c r="A17" s="35" t="s">
        <v>55</v>
      </c>
      <c r="E17" s="40" t="s">
        <v>4835</v>
      </c>
    </row>
    <row r="18" spans="1:5" ht="76.5">
      <c r="A18" t="s">
        <v>56</v>
      </c>
      <c r="E18" s="39" t="s">
        <v>4836</v>
      </c>
    </row>
    <row r="19" spans="1:16" ht="12.75">
      <c r="A19" t="s">
        <v>49</v>
      </c>
      <c s="34" t="s">
        <v>27</v>
      </c>
      <c s="34" t="s">
        <v>4837</v>
      </c>
      <c s="35" t="s">
        <v>5</v>
      </c>
      <c s="6" t="s">
        <v>4838</v>
      </c>
      <c s="36" t="s">
        <v>75</v>
      </c>
      <c s="37">
        <v>24.1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63.75">
      <c r="A22" t="s">
        <v>56</v>
      </c>
      <c r="E22" s="39" t="s">
        <v>4222</v>
      </c>
    </row>
    <row r="23" spans="1:13" ht="12.75">
      <c r="A23" t="s">
        <v>46</v>
      </c>
      <c r="C23" s="31" t="s">
        <v>27</v>
      </c>
      <c r="E23" s="33" t="s">
        <v>2416</v>
      </c>
      <c r="J23" s="32">
        <f>0</f>
      </c>
      <c s="32">
        <f>0</f>
      </c>
      <c s="32">
        <f>0+L24</f>
      </c>
      <c s="32">
        <f>0+M24</f>
      </c>
    </row>
    <row r="24" spans="1:16" ht="12.75">
      <c r="A24" t="s">
        <v>49</v>
      </c>
      <c s="34" t="s">
        <v>26</v>
      </c>
      <c s="34" t="s">
        <v>4839</v>
      </c>
      <c s="35" t="s">
        <v>5</v>
      </c>
      <c s="6" t="s">
        <v>4840</v>
      </c>
      <c s="36" t="s">
        <v>75</v>
      </c>
      <c s="37">
        <v>3.7</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63.75">
      <c r="A27" t="s">
        <v>56</v>
      </c>
      <c r="E27" s="39" t="s">
        <v>4797</v>
      </c>
    </row>
    <row r="28" spans="1:13" ht="12.75">
      <c r="A28" t="s">
        <v>46</v>
      </c>
      <c r="C28" s="31" t="s">
        <v>26</v>
      </c>
      <c r="E28" s="33" t="s">
        <v>3774</v>
      </c>
      <c r="J28" s="32">
        <f>0</f>
      </c>
      <c s="32">
        <f>0</f>
      </c>
      <c s="32">
        <f>0+L29</f>
      </c>
      <c s="32">
        <f>0+M29</f>
      </c>
    </row>
    <row r="29" spans="1:16" ht="12.75">
      <c r="A29" t="s">
        <v>49</v>
      </c>
      <c s="34" t="s">
        <v>65</v>
      </c>
      <c s="34" t="s">
        <v>4841</v>
      </c>
      <c s="35" t="s">
        <v>5</v>
      </c>
      <c s="6" t="s">
        <v>4842</v>
      </c>
      <c s="36" t="s">
        <v>60</v>
      </c>
      <c s="37">
        <v>0.3</v>
      </c>
      <c s="36">
        <v>0</v>
      </c>
      <c s="36">
        <f>ROUND(G29*H29,6)</f>
      </c>
      <c r="L29" s="38">
        <v>0</v>
      </c>
      <c s="32">
        <f>ROUND(ROUND(L29,2)*ROUND(G29,3),2)</f>
      </c>
      <c s="36" t="s">
        <v>53</v>
      </c>
      <c>
        <f>(M29*21)/100</f>
      </c>
      <c t="s">
        <v>27</v>
      </c>
    </row>
    <row r="30" spans="1:5" ht="12.75">
      <c r="A30" s="35" t="s">
        <v>54</v>
      </c>
      <c r="E30" s="39" t="s">
        <v>4843</v>
      </c>
    </row>
    <row r="31" spans="1:5" ht="12.75">
      <c r="A31" s="35" t="s">
        <v>55</v>
      </c>
      <c r="E31" s="40" t="s">
        <v>4844</v>
      </c>
    </row>
    <row r="32" spans="1:5" ht="38.25">
      <c r="A32" t="s">
        <v>56</v>
      </c>
      <c r="E32" s="39" t="s">
        <v>3356</v>
      </c>
    </row>
    <row r="33" spans="1:13" ht="12.75">
      <c r="A33" t="s">
        <v>46</v>
      </c>
      <c r="C33" s="31" t="s">
        <v>65</v>
      </c>
      <c r="E33" s="33" t="s">
        <v>3340</v>
      </c>
      <c r="J33" s="32">
        <f>0</f>
      </c>
      <c s="32">
        <f>0</f>
      </c>
      <c s="32">
        <f>0+L34</f>
      </c>
      <c s="32">
        <f>0+M34</f>
      </c>
    </row>
    <row r="34" spans="1:16" ht="12.75">
      <c r="A34" t="s">
        <v>49</v>
      </c>
      <c s="34" t="s">
        <v>72</v>
      </c>
      <c s="34" t="s">
        <v>4845</v>
      </c>
      <c s="35" t="s">
        <v>5</v>
      </c>
      <c s="6" t="s">
        <v>4846</v>
      </c>
      <c s="36" t="s">
        <v>60</v>
      </c>
      <c s="37">
        <v>24.1</v>
      </c>
      <c s="36">
        <v>0</v>
      </c>
      <c s="36">
        <f>ROUND(G34*H34,6)</f>
      </c>
      <c r="L34" s="38">
        <v>0</v>
      </c>
      <c s="32">
        <f>ROUND(ROUND(L34,2)*ROUND(G34,3),2)</f>
      </c>
      <c s="36" t="s">
        <v>419</v>
      </c>
      <c>
        <f>(M34*21)/100</f>
      </c>
      <c t="s">
        <v>27</v>
      </c>
    </row>
    <row r="35" spans="1:5" ht="12.75">
      <c r="A35" s="35" t="s">
        <v>54</v>
      </c>
      <c r="E35" s="39" t="s">
        <v>4847</v>
      </c>
    </row>
    <row r="36" spans="1:5" ht="12.75">
      <c r="A36" s="35" t="s">
        <v>55</v>
      </c>
      <c r="E36" s="40" t="s">
        <v>4848</v>
      </c>
    </row>
    <row r="37" spans="1:5" ht="25.5">
      <c r="A37" t="s">
        <v>56</v>
      </c>
      <c r="E37" s="39" t="s">
        <v>4849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4852</v>
      </c>
      <c r="E8" s="30" t="s">
        <v>4851</v>
      </c>
      <c r="J8" s="29">
        <f>0+J9+J26+J59+J76+J89+J110+J127+J140</f>
      </c>
      <c s="29">
        <f>0+K9+K26+K59+K76+K89+K110+K127+K140</f>
      </c>
      <c s="29">
        <f>0+L9+L26+L59+L76+L89+L110+L127+L140</f>
      </c>
      <c s="29">
        <f>0+M9+M26+M59+M76+M89+M110+M127+M140</f>
      </c>
    </row>
    <row r="9" spans="1:13" ht="12.75">
      <c r="A9" t="s">
        <v>46</v>
      </c>
      <c r="C9" s="31" t="s">
        <v>667</v>
      </c>
      <c r="E9" s="33" t="s">
        <v>668</v>
      </c>
      <c r="J9" s="32">
        <f>0</f>
      </c>
      <c s="32">
        <f>0</f>
      </c>
      <c s="32">
        <f>0+L10+L14+L18+L22</f>
      </c>
      <c s="32">
        <f>0+M10+M14+M18+M22</f>
      </c>
    </row>
    <row r="10" spans="1:16" ht="25.5">
      <c r="A10" t="s">
        <v>49</v>
      </c>
      <c s="34" t="s">
        <v>171</v>
      </c>
      <c s="34" t="s">
        <v>3530</v>
      </c>
      <c s="35" t="s">
        <v>3531</v>
      </c>
      <c s="6" t="s">
        <v>3815</v>
      </c>
      <c s="36" t="s">
        <v>2833</v>
      </c>
      <c s="37">
        <v>732.07</v>
      </c>
      <c s="36">
        <v>0</v>
      </c>
      <c s="36">
        <f>ROUND(G10*H10,6)</f>
      </c>
      <c r="L10" s="38">
        <v>0</v>
      </c>
      <c s="32">
        <f>ROUND(ROUND(L10,2)*ROUND(G10,3),2)</f>
      </c>
      <c s="36" t="s">
        <v>419</v>
      </c>
      <c>
        <f>(M10*21)/100</f>
      </c>
      <c t="s">
        <v>27</v>
      </c>
    </row>
    <row r="11" spans="1:5" ht="12.75">
      <c r="A11" s="35" t="s">
        <v>54</v>
      </c>
      <c r="E11" s="39" t="s">
        <v>2839</v>
      </c>
    </row>
    <row r="12" spans="1:5" ht="12.75">
      <c r="A12" s="35" t="s">
        <v>55</v>
      </c>
      <c r="E12" s="40" t="s">
        <v>4853</v>
      </c>
    </row>
    <row r="13" spans="1:5" ht="165.75">
      <c r="A13" t="s">
        <v>56</v>
      </c>
      <c r="E13" s="39" t="s">
        <v>4383</v>
      </c>
    </row>
    <row r="14" spans="1:16" ht="25.5">
      <c r="A14" t="s">
        <v>49</v>
      </c>
      <c s="34" t="s">
        <v>175</v>
      </c>
      <c s="34" t="s">
        <v>3282</v>
      </c>
      <c s="35" t="s">
        <v>3283</v>
      </c>
      <c s="6" t="s">
        <v>4854</v>
      </c>
      <c s="36" t="s">
        <v>2833</v>
      </c>
      <c s="37">
        <v>531.24</v>
      </c>
      <c s="36">
        <v>0</v>
      </c>
      <c s="36">
        <f>ROUND(G14*H14,6)</f>
      </c>
      <c r="L14" s="38">
        <v>0</v>
      </c>
      <c s="32">
        <f>ROUND(ROUND(L14,2)*ROUND(G14,3),2)</f>
      </c>
      <c s="36" t="s">
        <v>419</v>
      </c>
      <c>
        <f>(M14*21)/100</f>
      </c>
      <c t="s">
        <v>27</v>
      </c>
    </row>
    <row r="15" spans="1:5" ht="12.75">
      <c r="A15" s="35" t="s">
        <v>54</v>
      </c>
      <c r="E15" s="39" t="s">
        <v>2839</v>
      </c>
    </row>
    <row r="16" spans="1:5" ht="12.75">
      <c r="A16" s="35" t="s">
        <v>55</v>
      </c>
      <c r="E16" s="40" t="s">
        <v>4855</v>
      </c>
    </row>
    <row r="17" spans="1:5" ht="165.75">
      <c r="A17" t="s">
        <v>56</v>
      </c>
      <c r="E17" s="39" t="s">
        <v>4383</v>
      </c>
    </row>
    <row r="18" spans="1:16" ht="25.5">
      <c r="A18" t="s">
        <v>49</v>
      </c>
      <c s="34" t="s">
        <v>179</v>
      </c>
      <c s="34" t="s">
        <v>4856</v>
      </c>
      <c s="35" t="s">
        <v>4857</v>
      </c>
      <c s="6" t="s">
        <v>4858</v>
      </c>
      <c s="36" t="s">
        <v>2833</v>
      </c>
      <c s="37">
        <v>1175.91</v>
      </c>
      <c s="36">
        <v>0</v>
      </c>
      <c s="36">
        <f>ROUND(G18*H18,6)</f>
      </c>
      <c r="L18" s="38">
        <v>0</v>
      </c>
      <c s="32">
        <f>ROUND(ROUND(L18,2)*ROUND(G18,3),2)</f>
      </c>
      <c s="36" t="s">
        <v>419</v>
      </c>
      <c>
        <f>(M18*21)/100</f>
      </c>
      <c t="s">
        <v>27</v>
      </c>
    </row>
    <row r="19" spans="1:5" ht="12.75">
      <c r="A19" s="35" t="s">
        <v>54</v>
      </c>
      <c r="E19" s="39" t="s">
        <v>2839</v>
      </c>
    </row>
    <row r="20" spans="1:5" ht="12.75">
      <c r="A20" s="35" t="s">
        <v>55</v>
      </c>
      <c r="E20" s="40" t="s">
        <v>4859</v>
      </c>
    </row>
    <row r="21" spans="1:5" ht="165.75">
      <c r="A21" t="s">
        <v>56</v>
      </c>
      <c r="E21" s="39" t="s">
        <v>4860</v>
      </c>
    </row>
    <row r="22" spans="1:16" ht="25.5">
      <c r="A22" t="s">
        <v>49</v>
      </c>
      <c s="34" t="s">
        <v>183</v>
      </c>
      <c s="34" t="s">
        <v>3100</v>
      </c>
      <c s="35" t="s">
        <v>3101</v>
      </c>
      <c s="6" t="s">
        <v>3822</v>
      </c>
      <c s="36" t="s">
        <v>2833</v>
      </c>
      <c s="37">
        <v>2280</v>
      </c>
      <c s="36">
        <v>0</v>
      </c>
      <c s="36">
        <f>ROUND(G22*H22,6)</f>
      </c>
      <c r="L22" s="38">
        <v>0</v>
      </c>
      <c s="32">
        <f>ROUND(ROUND(L22,2)*ROUND(G22,3),2)</f>
      </c>
      <c s="36" t="s">
        <v>419</v>
      </c>
      <c>
        <f>(M22*21)/100</f>
      </c>
      <c t="s">
        <v>27</v>
      </c>
    </row>
    <row r="23" spans="1:5" ht="12.75">
      <c r="A23" s="35" t="s">
        <v>54</v>
      </c>
      <c r="E23" s="39" t="s">
        <v>2839</v>
      </c>
    </row>
    <row r="24" spans="1:5" ht="12.75">
      <c r="A24" s="35" t="s">
        <v>55</v>
      </c>
      <c r="E24" s="40" t="s">
        <v>4861</v>
      </c>
    </row>
    <row r="25" spans="1:5" ht="165.75">
      <c r="A25" t="s">
        <v>56</v>
      </c>
      <c r="E25" s="39" t="s">
        <v>4383</v>
      </c>
    </row>
    <row r="26" spans="1:13" ht="12.75">
      <c r="A26" t="s">
        <v>46</v>
      </c>
      <c r="C26" s="31" t="s">
        <v>47</v>
      </c>
      <c r="E26" s="33" t="s">
        <v>48</v>
      </c>
      <c r="J26" s="32">
        <f>0</f>
      </c>
      <c s="32">
        <f>0</f>
      </c>
      <c s="32">
        <f>0+L27+L31+L35+L39+L43+L47+L51+L55</f>
      </c>
      <c s="32">
        <f>0+M27+M31+M35+M39+M43+M47+M51+M55</f>
      </c>
    </row>
    <row r="27" spans="1:16" ht="12.75">
      <c r="A27" t="s">
        <v>49</v>
      </c>
      <c s="34" t="s">
        <v>47</v>
      </c>
      <c s="34" t="s">
        <v>4862</v>
      </c>
      <c s="35" t="s">
        <v>5</v>
      </c>
      <c s="6" t="s">
        <v>4863</v>
      </c>
      <c s="36" t="s">
        <v>52</v>
      </c>
      <c s="37">
        <v>822.5</v>
      </c>
      <c s="36">
        <v>0</v>
      </c>
      <c s="36">
        <f>ROUND(G27*H27,6)</f>
      </c>
      <c r="L27" s="38">
        <v>0</v>
      </c>
      <c s="32">
        <f>ROUND(ROUND(L27,2)*ROUND(G27,3),2)</f>
      </c>
      <c s="36" t="s">
        <v>53</v>
      </c>
      <c>
        <f>(M27*21)/100</f>
      </c>
      <c t="s">
        <v>27</v>
      </c>
    </row>
    <row r="28" spans="1:5" ht="12.75">
      <c r="A28" s="35" t="s">
        <v>54</v>
      </c>
      <c r="E28" s="39" t="s">
        <v>4864</v>
      </c>
    </row>
    <row r="29" spans="1:5" ht="12.75">
      <c r="A29" s="35" t="s">
        <v>55</v>
      </c>
      <c r="E29" s="40" t="s">
        <v>4865</v>
      </c>
    </row>
    <row r="30" spans="1:5" ht="12.75">
      <c r="A30" t="s">
        <v>56</v>
      </c>
      <c r="E30" s="39" t="s">
        <v>4866</v>
      </c>
    </row>
    <row r="31" spans="1:16" ht="12.75">
      <c r="A31" t="s">
        <v>49</v>
      </c>
      <c s="34" t="s">
        <v>27</v>
      </c>
      <c s="34" t="s">
        <v>4637</v>
      </c>
      <c s="35" t="s">
        <v>5</v>
      </c>
      <c s="6" t="s">
        <v>4638</v>
      </c>
      <c s="36" t="s">
        <v>374</v>
      </c>
      <c s="37">
        <v>200</v>
      </c>
      <c s="36">
        <v>0</v>
      </c>
      <c s="36">
        <f>ROUND(G31*H31,6)</f>
      </c>
      <c r="L31" s="38">
        <v>0</v>
      </c>
      <c s="32">
        <f>ROUND(ROUND(L31,2)*ROUND(G31,3),2)</f>
      </c>
      <c s="36" t="s">
        <v>53</v>
      </c>
      <c>
        <f>(M31*21)/100</f>
      </c>
      <c t="s">
        <v>27</v>
      </c>
    </row>
    <row r="32" spans="1:5" ht="12.75">
      <c r="A32" s="35" t="s">
        <v>54</v>
      </c>
      <c r="E32" s="39" t="s">
        <v>5</v>
      </c>
    </row>
    <row r="33" spans="1:5" ht="12.75">
      <c r="A33" s="35" t="s">
        <v>55</v>
      </c>
      <c r="E33" s="40" t="s">
        <v>4867</v>
      </c>
    </row>
    <row r="34" spans="1:5" ht="38.25">
      <c r="A34" t="s">
        <v>56</v>
      </c>
      <c r="E34" s="39" t="s">
        <v>4640</v>
      </c>
    </row>
    <row r="35" spans="1:16" ht="12.75">
      <c r="A35" t="s">
        <v>49</v>
      </c>
      <c s="34" t="s">
        <v>26</v>
      </c>
      <c s="34" t="s">
        <v>3824</v>
      </c>
      <c s="35" t="s">
        <v>5</v>
      </c>
      <c s="6" t="s">
        <v>3825</v>
      </c>
      <c s="36" t="s">
        <v>60</v>
      </c>
      <c s="37">
        <v>385.3</v>
      </c>
      <c s="36">
        <v>0</v>
      </c>
      <c s="36">
        <f>ROUND(G35*H35,6)</f>
      </c>
      <c r="L35" s="38">
        <v>0</v>
      </c>
      <c s="32">
        <f>ROUND(ROUND(L35,2)*ROUND(G35,3),2)</f>
      </c>
      <c s="36" t="s">
        <v>53</v>
      </c>
      <c>
        <f>(M35*21)/100</f>
      </c>
      <c t="s">
        <v>27</v>
      </c>
    </row>
    <row r="36" spans="1:5" ht="12.75">
      <c r="A36" s="35" t="s">
        <v>54</v>
      </c>
      <c r="E36" s="39" t="s">
        <v>3826</v>
      </c>
    </row>
    <row r="37" spans="1:5" ht="12.75">
      <c r="A37" s="35" t="s">
        <v>55</v>
      </c>
      <c r="E37" s="40" t="s">
        <v>5</v>
      </c>
    </row>
    <row r="38" spans="1:5" ht="318.75">
      <c r="A38" t="s">
        <v>56</v>
      </c>
      <c r="E38" s="39" t="s">
        <v>4392</v>
      </c>
    </row>
    <row r="39" spans="1:16" ht="12.75">
      <c r="A39" t="s">
        <v>49</v>
      </c>
      <c s="34" t="s">
        <v>65</v>
      </c>
      <c s="34" t="s">
        <v>4868</v>
      </c>
      <c s="35" t="s">
        <v>5</v>
      </c>
      <c s="6" t="s">
        <v>4869</v>
      </c>
      <c s="36" t="s">
        <v>60</v>
      </c>
      <c s="37">
        <v>279.6</v>
      </c>
      <c s="36">
        <v>0</v>
      </c>
      <c s="36">
        <f>ROUND(G39*H39,6)</f>
      </c>
      <c r="L39" s="38">
        <v>0</v>
      </c>
      <c s="32">
        <f>ROUND(ROUND(L39,2)*ROUND(G39,3),2)</f>
      </c>
      <c s="36" t="s">
        <v>53</v>
      </c>
      <c>
        <f>(M39*21)/100</f>
      </c>
      <c t="s">
        <v>27</v>
      </c>
    </row>
    <row r="40" spans="1:5" ht="12.75">
      <c r="A40" s="35" t="s">
        <v>54</v>
      </c>
      <c r="E40" s="39" t="s">
        <v>3826</v>
      </c>
    </row>
    <row r="41" spans="1:5" ht="12.75">
      <c r="A41" s="35" t="s">
        <v>55</v>
      </c>
      <c r="E41" s="40" t="s">
        <v>5</v>
      </c>
    </row>
    <row r="42" spans="1:5" ht="318.75">
      <c r="A42" t="s">
        <v>56</v>
      </c>
      <c r="E42" s="39" t="s">
        <v>4870</v>
      </c>
    </row>
    <row r="43" spans="1:16" ht="12.75">
      <c r="A43" t="s">
        <v>49</v>
      </c>
      <c s="34" t="s">
        <v>69</v>
      </c>
      <c s="34" t="s">
        <v>66</v>
      </c>
      <c s="35" t="s">
        <v>5</v>
      </c>
      <c s="6" t="s">
        <v>67</v>
      </c>
      <c s="36" t="s">
        <v>60</v>
      </c>
      <c s="37">
        <v>618.9</v>
      </c>
      <c s="36">
        <v>0</v>
      </c>
      <c s="36">
        <f>ROUND(G43*H43,6)</f>
      </c>
      <c r="L43" s="38">
        <v>0</v>
      </c>
      <c s="32">
        <f>ROUND(ROUND(L43,2)*ROUND(G43,3),2)</f>
      </c>
      <c s="36" t="s">
        <v>53</v>
      </c>
      <c>
        <f>(M43*21)/100</f>
      </c>
      <c t="s">
        <v>27</v>
      </c>
    </row>
    <row r="44" spans="1:5" ht="12.75">
      <c r="A44" s="35" t="s">
        <v>54</v>
      </c>
      <c r="E44" s="39" t="s">
        <v>3826</v>
      </c>
    </row>
    <row r="45" spans="1:5" ht="12.75">
      <c r="A45" s="35" t="s">
        <v>55</v>
      </c>
      <c r="E45" s="40" t="s">
        <v>5</v>
      </c>
    </row>
    <row r="46" spans="1:5" ht="318.75">
      <c r="A46" t="s">
        <v>56</v>
      </c>
      <c r="E46" s="39" t="s">
        <v>4870</v>
      </c>
    </row>
    <row r="47" spans="1:16" ht="12.75">
      <c r="A47" t="s">
        <v>49</v>
      </c>
      <c s="34" t="s">
        <v>72</v>
      </c>
      <c s="34" t="s">
        <v>3829</v>
      </c>
      <c s="35" t="s">
        <v>5</v>
      </c>
      <c s="6" t="s">
        <v>3830</v>
      </c>
      <c s="36" t="s">
        <v>60</v>
      </c>
      <c s="37">
        <v>1704.9</v>
      </c>
      <c s="36">
        <v>0</v>
      </c>
      <c s="36">
        <f>ROUND(G47*H47,6)</f>
      </c>
      <c r="L47" s="38">
        <v>0</v>
      </c>
      <c s="32">
        <f>ROUND(ROUND(L47,2)*ROUND(G47,3),2)</f>
      </c>
      <c s="36" t="s">
        <v>53</v>
      </c>
      <c>
        <f>(M47*21)/100</f>
      </c>
      <c t="s">
        <v>27</v>
      </c>
    </row>
    <row r="48" spans="1:5" ht="12.75">
      <c r="A48" s="35" t="s">
        <v>54</v>
      </c>
      <c r="E48" s="39" t="s">
        <v>5</v>
      </c>
    </row>
    <row r="49" spans="1:5" ht="12.75">
      <c r="A49" s="35" t="s">
        <v>55</v>
      </c>
      <c r="E49" s="40" t="s">
        <v>4871</v>
      </c>
    </row>
    <row r="50" spans="1:5" ht="191.25">
      <c r="A50" t="s">
        <v>56</v>
      </c>
      <c r="E50" s="39" t="s">
        <v>4187</v>
      </c>
    </row>
    <row r="51" spans="1:16" ht="12.75">
      <c r="A51" t="s">
        <v>49</v>
      </c>
      <c s="34" t="s">
        <v>77</v>
      </c>
      <c s="34" t="s">
        <v>3833</v>
      </c>
      <c s="35" t="s">
        <v>5</v>
      </c>
      <c s="6" t="s">
        <v>3834</v>
      </c>
      <c s="36" t="s">
        <v>60</v>
      </c>
      <c s="37">
        <v>747</v>
      </c>
      <c s="36">
        <v>0</v>
      </c>
      <c s="36">
        <f>ROUND(G51*H51,6)</f>
      </c>
      <c r="L51" s="38">
        <v>0</v>
      </c>
      <c s="32">
        <f>ROUND(ROUND(L51,2)*ROUND(G51,3),2)</f>
      </c>
      <c s="36" t="s">
        <v>53</v>
      </c>
      <c>
        <f>(M51*21)/100</f>
      </c>
      <c t="s">
        <v>27</v>
      </c>
    </row>
    <row r="52" spans="1:5" ht="12.75">
      <c r="A52" s="35" t="s">
        <v>54</v>
      </c>
      <c r="E52" s="39" t="s">
        <v>5</v>
      </c>
    </row>
    <row r="53" spans="1:5" ht="25.5">
      <c r="A53" s="35" t="s">
        <v>55</v>
      </c>
      <c r="E53" s="40" t="s">
        <v>4872</v>
      </c>
    </row>
    <row r="54" spans="1:5" ht="306">
      <c r="A54" t="s">
        <v>56</v>
      </c>
      <c r="E54" s="39" t="s">
        <v>4396</v>
      </c>
    </row>
    <row r="55" spans="1:16" ht="12.75">
      <c r="A55" t="s">
        <v>49</v>
      </c>
      <c s="34" t="s">
        <v>82</v>
      </c>
      <c s="34" t="s">
        <v>4873</v>
      </c>
      <c s="35" t="s">
        <v>5</v>
      </c>
      <c s="6" t="s">
        <v>4874</v>
      </c>
      <c s="36" t="s">
        <v>80</v>
      </c>
      <c s="37">
        <v>300</v>
      </c>
      <c s="36">
        <v>0</v>
      </c>
      <c s="36">
        <f>ROUND(G55*H55,6)</f>
      </c>
      <c r="L55" s="38">
        <v>0</v>
      </c>
      <c s="32">
        <f>ROUND(ROUND(L55,2)*ROUND(G55,3),2)</f>
      </c>
      <c s="36" t="s">
        <v>53</v>
      </c>
      <c>
        <f>(M55*21)/100</f>
      </c>
      <c t="s">
        <v>27</v>
      </c>
    </row>
    <row r="56" spans="1:5" ht="12.75">
      <c r="A56" s="35" t="s">
        <v>54</v>
      </c>
      <c r="E56" s="39" t="s">
        <v>4875</v>
      </c>
    </row>
    <row r="57" spans="1:5" ht="12.75">
      <c r="A57" s="35" t="s">
        <v>55</v>
      </c>
      <c r="E57" s="40" t="s">
        <v>5</v>
      </c>
    </row>
    <row r="58" spans="1:5" ht="76.5">
      <c r="A58" t="s">
        <v>56</v>
      </c>
      <c r="E58" s="39" t="s">
        <v>4876</v>
      </c>
    </row>
    <row r="59" spans="1:13" ht="12.75">
      <c r="A59" t="s">
        <v>46</v>
      </c>
      <c r="C59" s="31" t="s">
        <v>27</v>
      </c>
      <c r="E59" s="33" t="s">
        <v>2416</v>
      </c>
      <c r="J59" s="32">
        <f>0</f>
      </c>
      <c s="32">
        <f>0</f>
      </c>
      <c s="32">
        <f>0+L60+L64+L68+L72</f>
      </c>
      <c s="32">
        <f>0+M60+M64+M68+M72</f>
      </c>
    </row>
    <row r="60" spans="1:16" ht="12.75">
      <c r="A60" t="s">
        <v>49</v>
      </c>
      <c s="34" t="s">
        <v>86</v>
      </c>
      <c s="34" t="s">
        <v>3663</v>
      </c>
      <c s="35" t="s">
        <v>5</v>
      </c>
      <c s="6" t="s">
        <v>3664</v>
      </c>
      <c s="36" t="s">
        <v>60</v>
      </c>
      <c s="37">
        <v>403.47</v>
      </c>
      <c s="36">
        <v>0</v>
      </c>
      <c s="36">
        <f>ROUND(G60*H60,6)</f>
      </c>
      <c r="L60" s="38">
        <v>0</v>
      </c>
      <c s="32">
        <f>ROUND(ROUND(L60,2)*ROUND(G60,3),2)</f>
      </c>
      <c s="36" t="s">
        <v>53</v>
      </c>
      <c>
        <f>(M60*21)/100</f>
      </c>
      <c t="s">
        <v>27</v>
      </c>
    </row>
    <row r="61" spans="1:5" ht="12.75">
      <c r="A61" s="35" t="s">
        <v>54</v>
      </c>
      <c r="E61" s="39" t="s">
        <v>5</v>
      </c>
    </row>
    <row r="62" spans="1:5" ht="12.75">
      <c r="A62" s="35" t="s">
        <v>55</v>
      </c>
      <c r="E62" s="40" t="s">
        <v>4877</v>
      </c>
    </row>
    <row r="63" spans="1:5" ht="369.75">
      <c r="A63" t="s">
        <v>56</v>
      </c>
      <c r="E63" s="39" t="s">
        <v>4402</v>
      </c>
    </row>
    <row r="64" spans="1:16" ht="12.75">
      <c r="A64" t="s">
        <v>49</v>
      </c>
      <c s="34" t="s">
        <v>90</v>
      </c>
      <c s="34" t="s">
        <v>4878</v>
      </c>
      <c s="35" t="s">
        <v>5</v>
      </c>
      <c s="6" t="s">
        <v>4879</v>
      </c>
      <c s="36" t="s">
        <v>60</v>
      </c>
      <c s="37">
        <v>15.774</v>
      </c>
      <c s="36">
        <v>0</v>
      </c>
      <c s="36">
        <f>ROUND(G64*H64,6)</f>
      </c>
      <c r="L64" s="38">
        <v>0</v>
      </c>
      <c s="32">
        <f>ROUND(ROUND(L64,2)*ROUND(G64,3),2)</f>
      </c>
      <c s="36" t="s">
        <v>53</v>
      </c>
      <c>
        <f>(M64*21)/100</f>
      </c>
      <c t="s">
        <v>27</v>
      </c>
    </row>
    <row r="65" spans="1:5" ht="12.75">
      <c r="A65" s="35" t="s">
        <v>54</v>
      </c>
      <c r="E65" s="39" t="s">
        <v>4880</v>
      </c>
    </row>
    <row r="66" spans="1:5" ht="12.75">
      <c r="A66" s="35" t="s">
        <v>55</v>
      </c>
      <c r="E66" s="40" t="s">
        <v>4881</v>
      </c>
    </row>
    <row r="67" spans="1:5" ht="369.75">
      <c r="A67" t="s">
        <v>56</v>
      </c>
      <c r="E67" s="39" t="s">
        <v>4402</v>
      </c>
    </row>
    <row r="68" spans="1:16" ht="12.75">
      <c r="A68" t="s">
        <v>49</v>
      </c>
      <c s="34" t="s">
        <v>94</v>
      </c>
      <c s="34" t="s">
        <v>4882</v>
      </c>
      <c s="35" t="s">
        <v>5</v>
      </c>
      <c s="6" t="s">
        <v>4883</v>
      </c>
      <c s="36" t="s">
        <v>52</v>
      </c>
      <c s="37">
        <v>822.5</v>
      </c>
      <c s="36">
        <v>0</v>
      </c>
      <c s="36">
        <f>ROUND(G68*H68,6)</f>
      </c>
      <c r="L68" s="38">
        <v>0</v>
      </c>
      <c s="32">
        <f>ROUND(ROUND(L68,2)*ROUND(G68,3),2)</f>
      </c>
      <c s="36" t="s">
        <v>53</v>
      </c>
      <c>
        <f>(M68*21)/100</f>
      </c>
      <c t="s">
        <v>27</v>
      </c>
    </row>
    <row r="69" spans="1:5" ht="12.75">
      <c r="A69" s="35" t="s">
        <v>54</v>
      </c>
      <c r="E69" s="39" t="s">
        <v>4884</v>
      </c>
    </row>
    <row r="70" spans="1:5" ht="12.75">
      <c r="A70" s="35" t="s">
        <v>55</v>
      </c>
      <c r="E70" s="40" t="s">
        <v>4865</v>
      </c>
    </row>
    <row r="71" spans="1:5" ht="102">
      <c r="A71" t="s">
        <v>56</v>
      </c>
      <c r="E71" s="39" t="s">
        <v>4885</v>
      </c>
    </row>
    <row r="72" spans="1:16" ht="12.75">
      <c r="A72" t="s">
        <v>49</v>
      </c>
      <c s="34" t="s">
        <v>98</v>
      </c>
      <c s="34" t="s">
        <v>4886</v>
      </c>
      <c s="35" t="s">
        <v>5</v>
      </c>
      <c s="6" t="s">
        <v>4887</v>
      </c>
      <c s="36" t="s">
        <v>52</v>
      </c>
      <c s="37">
        <v>349.5</v>
      </c>
      <c s="36">
        <v>0</v>
      </c>
      <c s="36">
        <f>ROUND(G72*H72,6)</f>
      </c>
      <c r="L72" s="38">
        <v>0</v>
      </c>
      <c s="32">
        <f>ROUND(ROUND(L72,2)*ROUND(G72,3),2)</f>
      </c>
      <c s="36" t="s">
        <v>53</v>
      </c>
      <c>
        <f>(M72*21)/100</f>
      </c>
      <c t="s">
        <v>27</v>
      </c>
    </row>
    <row r="73" spans="1:5" ht="12.75">
      <c r="A73" s="35" t="s">
        <v>54</v>
      </c>
      <c r="E73" s="39" t="s">
        <v>5</v>
      </c>
    </row>
    <row r="74" spans="1:5" ht="12.75">
      <c r="A74" s="35" t="s">
        <v>55</v>
      </c>
      <c r="E74" s="40" t="s">
        <v>4888</v>
      </c>
    </row>
    <row r="75" spans="1:5" ht="102">
      <c r="A75" t="s">
        <v>56</v>
      </c>
      <c r="E75" s="39" t="s">
        <v>4889</v>
      </c>
    </row>
    <row r="76" spans="1:13" ht="12.75">
      <c r="A76" t="s">
        <v>46</v>
      </c>
      <c r="C76" s="31" t="s">
        <v>26</v>
      </c>
      <c r="E76" s="33" t="s">
        <v>3774</v>
      </c>
      <c r="J76" s="32">
        <f>0</f>
      </c>
      <c s="32">
        <f>0</f>
      </c>
      <c s="32">
        <f>0+L77+L81+L85</f>
      </c>
      <c s="32">
        <f>0+M77+M81+M85</f>
      </c>
    </row>
    <row r="77" spans="1:16" ht="12.75">
      <c r="A77" t="s">
        <v>49</v>
      </c>
      <c s="34" t="s">
        <v>103</v>
      </c>
      <c s="34" t="s">
        <v>4248</v>
      </c>
      <c s="35" t="s">
        <v>5</v>
      </c>
      <c s="6" t="s">
        <v>4249</v>
      </c>
      <c s="36" t="s">
        <v>60</v>
      </c>
      <c s="37">
        <v>23.85</v>
      </c>
      <c s="36">
        <v>0</v>
      </c>
      <c s="36">
        <f>ROUND(G77*H77,6)</f>
      </c>
      <c r="L77" s="38">
        <v>0</v>
      </c>
      <c s="32">
        <f>ROUND(ROUND(L77,2)*ROUND(G77,3),2)</f>
      </c>
      <c s="36" t="s">
        <v>53</v>
      </c>
      <c>
        <f>(M77*21)/100</f>
      </c>
      <c t="s">
        <v>27</v>
      </c>
    </row>
    <row r="78" spans="1:5" ht="12.75">
      <c r="A78" s="35" t="s">
        <v>54</v>
      </c>
      <c r="E78" s="39" t="s">
        <v>5</v>
      </c>
    </row>
    <row r="79" spans="1:5" ht="12.75">
      <c r="A79" s="35" t="s">
        <v>55</v>
      </c>
      <c r="E79" s="40" t="s">
        <v>4890</v>
      </c>
    </row>
    <row r="80" spans="1:5" ht="382.5">
      <c r="A80" t="s">
        <v>56</v>
      </c>
      <c r="E80" s="39" t="s">
        <v>4891</v>
      </c>
    </row>
    <row r="81" spans="1:16" ht="12.75">
      <c r="A81" t="s">
        <v>49</v>
      </c>
      <c s="34" t="s">
        <v>106</v>
      </c>
      <c s="34" t="s">
        <v>4892</v>
      </c>
      <c s="35" t="s">
        <v>5</v>
      </c>
      <c s="6" t="s">
        <v>4893</v>
      </c>
      <c s="36" t="s">
        <v>60</v>
      </c>
      <c s="37">
        <v>439.2</v>
      </c>
      <c s="36">
        <v>0</v>
      </c>
      <c s="36">
        <f>ROUND(G81*H81,6)</f>
      </c>
      <c r="L81" s="38">
        <v>0</v>
      </c>
      <c s="32">
        <f>ROUND(ROUND(L81,2)*ROUND(G81,3),2)</f>
      </c>
      <c s="36" t="s">
        <v>53</v>
      </c>
      <c>
        <f>(M81*21)/100</f>
      </c>
      <c t="s">
        <v>27</v>
      </c>
    </row>
    <row r="82" spans="1:5" ht="12.75">
      <c r="A82" s="35" t="s">
        <v>54</v>
      </c>
      <c r="E82" s="39" t="s">
        <v>5</v>
      </c>
    </row>
    <row r="83" spans="1:5" ht="12.75">
      <c r="A83" s="35" t="s">
        <v>55</v>
      </c>
      <c r="E83" s="40" t="s">
        <v>4894</v>
      </c>
    </row>
    <row r="84" spans="1:5" ht="369.75">
      <c r="A84" t="s">
        <v>56</v>
      </c>
      <c r="E84" s="39" t="s">
        <v>4042</v>
      </c>
    </row>
    <row r="85" spans="1:16" ht="12.75">
      <c r="A85" t="s">
        <v>49</v>
      </c>
      <c s="34" t="s">
        <v>110</v>
      </c>
      <c s="34" t="s">
        <v>4895</v>
      </c>
      <c s="35" t="s">
        <v>5</v>
      </c>
      <c s="6" t="s">
        <v>4896</v>
      </c>
      <c s="36" t="s">
        <v>2833</v>
      </c>
      <c s="37">
        <v>88.41</v>
      </c>
      <c s="36">
        <v>0</v>
      </c>
      <c s="36">
        <f>ROUND(G85*H85,6)</f>
      </c>
      <c r="L85" s="38">
        <v>0</v>
      </c>
      <c s="32">
        <f>ROUND(ROUND(L85,2)*ROUND(G85,3),2)</f>
      </c>
      <c s="36" t="s">
        <v>53</v>
      </c>
      <c>
        <f>(M85*21)/100</f>
      </c>
      <c t="s">
        <v>27</v>
      </c>
    </row>
    <row r="86" spans="1:5" ht="12.75">
      <c r="A86" s="35" t="s">
        <v>54</v>
      </c>
      <c r="E86" s="39" t="s">
        <v>5</v>
      </c>
    </row>
    <row r="87" spans="1:5" ht="51">
      <c r="A87" s="35" t="s">
        <v>55</v>
      </c>
      <c r="E87" s="40" t="s">
        <v>4897</v>
      </c>
    </row>
    <row r="88" spans="1:5" ht="267.75">
      <c r="A88" t="s">
        <v>56</v>
      </c>
      <c r="E88" s="39" t="s">
        <v>4404</v>
      </c>
    </row>
    <row r="89" spans="1:13" ht="12.75">
      <c r="A89" t="s">
        <v>46</v>
      </c>
      <c r="C89" s="31" t="s">
        <v>65</v>
      </c>
      <c r="E89" s="33" t="s">
        <v>3340</v>
      </c>
      <c r="J89" s="32">
        <f>0</f>
      </c>
      <c s="32">
        <f>0</f>
      </c>
      <c s="32">
        <f>0+L90+L94+L98+L102+L106</f>
      </c>
      <c s="32">
        <f>0+M90+M94+M98+M102+M106</f>
      </c>
    </row>
    <row r="90" spans="1:16" ht="12.75">
      <c r="A90" t="s">
        <v>49</v>
      </c>
      <c s="34" t="s">
        <v>113</v>
      </c>
      <c s="34" t="s">
        <v>3345</v>
      </c>
      <c s="35" t="s">
        <v>5</v>
      </c>
      <c s="6" t="s">
        <v>3346</v>
      </c>
      <c s="36" t="s">
        <v>60</v>
      </c>
      <c s="37">
        <v>419.4</v>
      </c>
      <c s="36">
        <v>0</v>
      </c>
      <c s="36">
        <f>ROUND(G90*H90,6)</f>
      </c>
      <c r="L90" s="38">
        <v>0</v>
      </c>
      <c s="32">
        <f>ROUND(ROUND(L90,2)*ROUND(G90,3),2)</f>
      </c>
      <c s="36" t="s">
        <v>53</v>
      </c>
      <c>
        <f>(M90*21)/100</f>
      </c>
      <c t="s">
        <v>27</v>
      </c>
    </row>
    <row r="91" spans="1:5" ht="12.75">
      <c r="A91" s="35" t="s">
        <v>54</v>
      </c>
      <c r="E91" s="39" t="s">
        <v>4898</v>
      </c>
    </row>
    <row r="92" spans="1:5" ht="12.75">
      <c r="A92" s="35" t="s">
        <v>55</v>
      </c>
      <c r="E92" s="40" t="s">
        <v>4899</v>
      </c>
    </row>
    <row r="93" spans="1:5" ht="369.75">
      <c r="A93" t="s">
        <v>56</v>
      </c>
      <c r="E93" s="39" t="s">
        <v>4042</v>
      </c>
    </row>
    <row r="94" spans="1:16" ht="12.75">
      <c r="A94" t="s">
        <v>49</v>
      </c>
      <c s="34" t="s">
        <v>117</v>
      </c>
      <c s="34" t="s">
        <v>3779</v>
      </c>
      <c s="35" t="s">
        <v>5</v>
      </c>
      <c s="6" t="s">
        <v>3780</v>
      </c>
      <c s="36" t="s">
        <v>60</v>
      </c>
      <c s="37">
        <v>209.95</v>
      </c>
      <c s="36">
        <v>0</v>
      </c>
      <c s="36">
        <f>ROUND(G94*H94,6)</f>
      </c>
      <c r="L94" s="38">
        <v>0</v>
      </c>
      <c s="32">
        <f>ROUND(ROUND(L94,2)*ROUND(G94,3),2)</f>
      </c>
      <c s="36" t="s">
        <v>53</v>
      </c>
      <c>
        <f>(M94*21)/100</f>
      </c>
      <c t="s">
        <v>27</v>
      </c>
    </row>
    <row r="95" spans="1:5" ht="12.75">
      <c r="A95" s="35" t="s">
        <v>54</v>
      </c>
      <c r="E95" s="39" t="s">
        <v>5</v>
      </c>
    </row>
    <row r="96" spans="1:5" ht="38.25">
      <c r="A96" s="35" t="s">
        <v>55</v>
      </c>
      <c r="E96" s="40" t="s">
        <v>4900</v>
      </c>
    </row>
    <row r="97" spans="1:5" ht="369.75">
      <c r="A97" t="s">
        <v>56</v>
      </c>
      <c r="E97" s="39" t="s">
        <v>4042</v>
      </c>
    </row>
    <row r="98" spans="1:16" ht="12.75">
      <c r="A98" t="s">
        <v>49</v>
      </c>
      <c s="34" t="s">
        <v>121</v>
      </c>
      <c s="34" t="s">
        <v>4811</v>
      </c>
      <c s="35" t="s">
        <v>5</v>
      </c>
      <c s="6" t="s">
        <v>4812</v>
      </c>
      <c s="36" t="s">
        <v>60</v>
      </c>
      <c s="37">
        <v>104.85</v>
      </c>
      <c s="36">
        <v>0</v>
      </c>
      <c s="36">
        <f>ROUND(G98*H98,6)</f>
      </c>
      <c r="L98" s="38">
        <v>0</v>
      </c>
      <c s="32">
        <f>ROUND(ROUND(L98,2)*ROUND(G98,3),2)</f>
      </c>
      <c s="36" t="s">
        <v>53</v>
      </c>
      <c>
        <f>(M98*21)/100</f>
      </c>
      <c t="s">
        <v>27</v>
      </c>
    </row>
    <row r="99" spans="1:5" ht="12.75">
      <c r="A99" s="35" t="s">
        <v>54</v>
      </c>
      <c r="E99" s="39" t="s">
        <v>4282</v>
      </c>
    </row>
    <row r="100" spans="1:5" ht="12.75">
      <c r="A100" s="35" t="s">
        <v>55</v>
      </c>
      <c r="E100" s="40" t="s">
        <v>4901</v>
      </c>
    </row>
    <row r="101" spans="1:5" ht="369.75">
      <c r="A101" t="s">
        <v>56</v>
      </c>
      <c r="E101" s="39" t="s">
        <v>4042</v>
      </c>
    </row>
    <row r="102" spans="1:16" ht="12.75">
      <c r="A102" t="s">
        <v>49</v>
      </c>
      <c s="34" t="s">
        <v>125</v>
      </c>
      <c s="34" t="s">
        <v>3866</v>
      </c>
      <c s="35" t="s">
        <v>5</v>
      </c>
      <c s="6" t="s">
        <v>3867</v>
      </c>
      <c s="36" t="s">
        <v>60</v>
      </c>
      <c s="37">
        <v>139.8</v>
      </c>
      <c s="36">
        <v>0</v>
      </c>
      <c s="36">
        <f>ROUND(G102*H102,6)</f>
      </c>
      <c r="L102" s="38">
        <v>0</v>
      </c>
      <c s="32">
        <f>ROUND(ROUND(L102,2)*ROUND(G102,3),2)</f>
      </c>
      <c s="36" t="s">
        <v>53</v>
      </c>
      <c>
        <f>(M102*21)/100</f>
      </c>
      <c t="s">
        <v>27</v>
      </c>
    </row>
    <row r="103" spans="1:5" ht="12.75">
      <c r="A103" s="35" t="s">
        <v>54</v>
      </c>
      <c r="E103" s="39" t="s">
        <v>5</v>
      </c>
    </row>
    <row r="104" spans="1:5" ht="12.75">
      <c r="A104" s="35" t="s">
        <v>55</v>
      </c>
      <c r="E104" s="40" t="s">
        <v>4902</v>
      </c>
    </row>
    <row r="105" spans="1:5" ht="114.75">
      <c r="A105" t="s">
        <v>56</v>
      </c>
      <c r="E105" s="39" t="s">
        <v>4903</v>
      </c>
    </row>
    <row r="106" spans="1:16" ht="12.75">
      <c r="A106" t="s">
        <v>49</v>
      </c>
      <c s="34" t="s">
        <v>191</v>
      </c>
      <c s="34" t="s">
        <v>4904</v>
      </c>
      <c s="35" t="s">
        <v>5</v>
      </c>
      <c s="6" t="s">
        <v>4905</v>
      </c>
      <c s="36" t="s">
        <v>2833</v>
      </c>
      <c s="37">
        <v>3.4</v>
      </c>
      <c s="36">
        <v>0</v>
      </c>
      <c s="36">
        <f>ROUND(G106*H106,6)</f>
      </c>
      <c r="L106" s="38">
        <v>0</v>
      </c>
      <c s="32">
        <f>ROUND(ROUND(L106,2)*ROUND(G106,3),2)</f>
      </c>
      <c s="36" t="s">
        <v>53</v>
      </c>
      <c>
        <f>(M106*21)/100</f>
      </c>
      <c t="s">
        <v>27</v>
      </c>
    </row>
    <row r="107" spans="1:5" ht="12.75">
      <c r="A107" s="35" t="s">
        <v>54</v>
      </c>
      <c r="E107" s="39" t="s">
        <v>4906</v>
      </c>
    </row>
    <row r="108" spans="1:5" ht="12.75">
      <c r="A108" s="35" t="s">
        <v>55</v>
      </c>
      <c r="E108" s="40" t="s">
        <v>4907</v>
      </c>
    </row>
    <row r="109" spans="1:5" ht="191.25">
      <c r="A109" t="s">
        <v>56</v>
      </c>
      <c r="E109" s="39" t="s">
        <v>4908</v>
      </c>
    </row>
    <row r="110" spans="1:13" ht="12.75">
      <c r="A110" t="s">
        <v>46</v>
      </c>
      <c r="C110" s="31" t="s">
        <v>77</v>
      </c>
      <c r="E110" s="33" t="s">
        <v>1338</v>
      </c>
      <c r="J110" s="32">
        <f>0</f>
      </c>
      <c s="32">
        <f>0</f>
      </c>
      <c s="32">
        <f>0+L111+L115+L119+L123</f>
      </c>
      <c s="32">
        <f>0+M111+M115+M119+M123</f>
      </c>
    </row>
    <row r="111" spans="1:16" ht="25.5">
      <c r="A111" t="s">
        <v>49</v>
      </c>
      <c s="34" t="s">
        <v>128</v>
      </c>
      <c s="34" t="s">
        <v>4909</v>
      </c>
      <c s="35" t="s">
        <v>5</v>
      </c>
      <c s="6" t="s">
        <v>4910</v>
      </c>
      <c s="36" t="s">
        <v>52</v>
      </c>
      <c s="37">
        <v>1934.6</v>
      </c>
      <c s="36">
        <v>0</v>
      </c>
      <c s="36">
        <f>ROUND(G111*H111,6)</f>
      </c>
      <c r="L111" s="38">
        <v>0</v>
      </c>
      <c s="32">
        <f>ROUND(ROUND(L111,2)*ROUND(G111,3),2)</f>
      </c>
      <c s="36" t="s">
        <v>53</v>
      </c>
      <c>
        <f>(M111*21)/100</f>
      </c>
      <c t="s">
        <v>27</v>
      </c>
    </row>
    <row r="112" spans="1:5" ht="12.75">
      <c r="A112" s="35" t="s">
        <v>54</v>
      </c>
      <c r="E112" s="39" t="s">
        <v>5</v>
      </c>
    </row>
    <row r="113" spans="1:5" ht="12.75">
      <c r="A113" s="35" t="s">
        <v>55</v>
      </c>
      <c r="E113" s="40" t="s">
        <v>4911</v>
      </c>
    </row>
    <row r="114" spans="1:5" ht="191.25">
      <c r="A114" t="s">
        <v>56</v>
      </c>
      <c r="E114" s="39" t="s">
        <v>4461</v>
      </c>
    </row>
    <row r="115" spans="1:16" ht="12.75">
      <c r="A115" t="s">
        <v>49</v>
      </c>
      <c s="34" t="s">
        <v>132</v>
      </c>
      <c s="34" t="s">
        <v>4912</v>
      </c>
      <c s="35" t="s">
        <v>5</v>
      </c>
      <c s="6" t="s">
        <v>4913</v>
      </c>
      <c s="36" t="s">
        <v>52</v>
      </c>
      <c s="37">
        <v>956</v>
      </c>
      <c s="36">
        <v>0</v>
      </c>
      <c s="36">
        <f>ROUND(G115*H115,6)</f>
      </c>
      <c r="L115" s="38">
        <v>0</v>
      </c>
      <c s="32">
        <f>ROUND(ROUND(L115,2)*ROUND(G115,3),2)</f>
      </c>
      <c s="36" t="s">
        <v>53</v>
      </c>
      <c>
        <f>(M115*21)/100</f>
      </c>
      <c t="s">
        <v>27</v>
      </c>
    </row>
    <row r="116" spans="1:5" ht="12.75">
      <c r="A116" s="35" t="s">
        <v>54</v>
      </c>
      <c r="E116" s="39" t="s">
        <v>4914</v>
      </c>
    </row>
    <row r="117" spans="1:5" ht="12.75">
      <c r="A117" s="35" t="s">
        <v>55</v>
      </c>
      <c r="E117" s="40" t="s">
        <v>5</v>
      </c>
    </row>
    <row r="118" spans="1:5" ht="38.25">
      <c r="A118" t="s">
        <v>56</v>
      </c>
      <c r="E118" s="39" t="s">
        <v>4464</v>
      </c>
    </row>
    <row r="119" spans="1:16" ht="12.75">
      <c r="A119" t="s">
        <v>49</v>
      </c>
      <c s="34" t="s">
        <v>136</v>
      </c>
      <c s="34" t="s">
        <v>4915</v>
      </c>
      <c s="35" t="s">
        <v>5</v>
      </c>
      <c s="6" t="s">
        <v>4916</v>
      </c>
      <c s="36" t="s">
        <v>52</v>
      </c>
      <c s="37">
        <v>349.5</v>
      </c>
      <c s="36">
        <v>0</v>
      </c>
      <c s="36">
        <f>ROUND(G119*H119,6)</f>
      </c>
      <c r="L119" s="38">
        <v>0</v>
      </c>
      <c s="32">
        <f>ROUND(ROUND(L119,2)*ROUND(G119,3),2)</f>
      </c>
      <c s="36" t="s">
        <v>53</v>
      </c>
      <c>
        <f>(M119*21)/100</f>
      </c>
      <c t="s">
        <v>27</v>
      </c>
    </row>
    <row r="120" spans="1:5" ht="12.75">
      <c r="A120" s="35" t="s">
        <v>54</v>
      </c>
      <c r="E120" s="39" t="s">
        <v>5</v>
      </c>
    </row>
    <row r="121" spans="1:5" ht="12.75">
      <c r="A121" s="35" t="s">
        <v>55</v>
      </c>
      <c r="E121" s="40" t="s">
        <v>4917</v>
      </c>
    </row>
    <row r="122" spans="1:5" ht="38.25">
      <c r="A122" t="s">
        <v>56</v>
      </c>
      <c r="E122" s="39" t="s">
        <v>4464</v>
      </c>
    </row>
    <row r="123" spans="1:16" ht="12.75">
      <c r="A123" t="s">
        <v>49</v>
      </c>
      <c s="34" t="s">
        <v>139</v>
      </c>
      <c s="34" t="s">
        <v>4918</v>
      </c>
      <c s="35" t="s">
        <v>5</v>
      </c>
      <c s="6" t="s">
        <v>4919</v>
      </c>
      <c s="36" t="s">
        <v>52</v>
      </c>
      <c s="37">
        <v>1305.5</v>
      </c>
      <c s="36">
        <v>0</v>
      </c>
      <c s="36">
        <f>ROUND(G123*H123,6)</f>
      </c>
      <c r="L123" s="38">
        <v>0</v>
      </c>
      <c s="32">
        <f>ROUND(ROUND(L123,2)*ROUND(G123,3),2)</f>
      </c>
      <c s="36" t="s">
        <v>53</v>
      </c>
      <c>
        <f>(M123*21)/100</f>
      </c>
      <c t="s">
        <v>27</v>
      </c>
    </row>
    <row r="124" spans="1:5" ht="12.75">
      <c r="A124" s="35" t="s">
        <v>54</v>
      </c>
      <c r="E124" s="39" t="s">
        <v>5</v>
      </c>
    </row>
    <row r="125" spans="1:5" ht="38.25">
      <c r="A125" s="35" t="s">
        <v>55</v>
      </c>
      <c r="E125" s="40" t="s">
        <v>4920</v>
      </c>
    </row>
    <row r="126" spans="1:5" ht="63.75">
      <c r="A126" t="s">
        <v>56</v>
      </c>
      <c r="E126" s="39" t="s">
        <v>4921</v>
      </c>
    </row>
    <row r="127" spans="1:13" ht="12.75">
      <c r="A127" t="s">
        <v>46</v>
      </c>
      <c r="C127" s="31" t="s">
        <v>82</v>
      </c>
      <c r="E127" s="33" t="s">
        <v>2448</v>
      </c>
      <c r="J127" s="32">
        <f>0</f>
      </c>
      <c s="32">
        <f>0</f>
      </c>
      <c s="32">
        <f>0+L128+L132+L136</f>
      </c>
      <c s="32">
        <f>0+M128+M132+M136</f>
      </c>
    </row>
    <row r="128" spans="1:16" ht="12.75">
      <c r="A128" t="s">
        <v>49</v>
      </c>
      <c s="34" t="s">
        <v>143</v>
      </c>
      <c s="34" t="s">
        <v>4823</v>
      </c>
      <c s="35" t="s">
        <v>5</v>
      </c>
      <c s="6" t="s">
        <v>4824</v>
      </c>
      <c s="36" t="s">
        <v>75</v>
      </c>
      <c s="37">
        <v>243.2</v>
      </c>
      <c s="36">
        <v>0</v>
      </c>
      <c s="36">
        <f>ROUND(G128*H128,6)</f>
      </c>
      <c r="L128" s="38">
        <v>0</v>
      </c>
      <c s="32">
        <f>ROUND(ROUND(L128,2)*ROUND(G128,3),2)</f>
      </c>
      <c s="36" t="s">
        <v>53</v>
      </c>
      <c>
        <f>(M128*21)/100</f>
      </c>
      <c t="s">
        <v>27</v>
      </c>
    </row>
    <row r="129" spans="1:5" ht="12.75">
      <c r="A129" s="35" t="s">
        <v>54</v>
      </c>
      <c r="E129" s="39" t="s">
        <v>5</v>
      </c>
    </row>
    <row r="130" spans="1:5" ht="12.75">
      <c r="A130" s="35" t="s">
        <v>55</v>
      </c>
      <c r="E130" s="40" t="s">
        <v>4922</v>
      </c>
    </row>
    <row r="131" spans="1:5" ht="242.25">
      <c r="A131" t="s">
        <v>56</v>
      </c>
      <c r="E131" s="39" t="s">
        <v>4489</v>
      </c>
    </row>
    <row r="132" spans="1:16" ht="12.75">
      <c r="A132" t="s">
        <v>49</v>
      </c>
      <c s="34" t="s">
        <v>146</v>
      </c>
      <c s="34" t="s">
        <v>3595</v>
      </c>
      <c s="35" t="s">
        <v>5</v>
      </c>
      <c s="6" t="s">
        <v>3596</v>
      </c>
      <c s="36" t="s">
        <v>75</v>
      </c>
      <c s="37">
        <v>85</v>
      </c>
      <c s="36">
        <v>0</v>
      </c>
      <c s="36">
        <f>ROUND(G132*H132,6)</f>
      </c>
      <c r="L132" s="38">
        <v>0</v>
      </c>
      <c s="32">
        <f>ROUND(ROUND(L132,2)*ROUND(G132,3),2)</f>
      </c>
      <c s="36" t="s">
        <v>53</v>
      </c>
      <c>
        <f>(M132*21)/100</f>
      </c>
      <c t="s">
        <v>27</v>
      </c>
    </row>
    <row r="133" spans="1:5" ht="12.75">
      <c r="A133" s="35" t="s">
        <v>54</v>
      </c>
      <c r="E133" s="39" t="s">
        <v>5</v>
      </c>
    </row>
    <row r="134" spans="1:5" ht="12.75">
      <c r="A134" s="35" t="s">
        <v>55</v>
      </c>
      <c r="E134" s="40" t="s">
        <v>4923</v>
      </c>
    </row>
    <row r="135" spans="1:5" ht="242.25">
      <c r="A135" t="s">
        <v>56</v>
      </c>
      <c r="E135" s="39" t="s">
        <v>4489</v>
      </c>
    </row>
    <row r="136" spans="1:16" ht="12.75">
      <c r="A136" t="s">
        <v>49</v>
      </c>
      <c s="34" t="s">
        <v>787</v>
      </c>
      <c s="34" t="s">
        <v>4924</v>
      </c>
      <c s="35" t="s">
        <v>5</v>
      </c>
      <c s="6" t="s">
        <v>4925</v>
      </c>
      <c s="36" t="s">
        <v>75</v>
      </c>
      <c s="37">
        <v>8.5</v>
      </c>
      <c s="36">
        <v>0</v>
      </c>
      <c s="36">
        <f>ROUND(G136*H136,6)</f>
      </c>
      <c r="L136" s="38">
        <v>0</v>
      </c>
      <c s="32">
        <f>ROUND(ROUND(L136,2)*ROUND(G136,3),2)</f>
      </c>
      <c s="36" t="s">
        <v>53</v>
      </c>
      <c>
        <f>(M136*21)/100</f>
      </c>
      <c t="s">
        <v>27</v>
      </c>
    </row>
    <row r="137" spans="1:5" ht="12.75">
      <c r="A137" s="35" t="s">
        <v>54</v>
      </c>
      <c r="E137" s="39" t="s">
        <v>4926</v>
      </c>
    </row>
    <row r="138" spans="1:5" ht="12.75">
      <c r="A138" s="35" t="s">
        <v>55</v>
      </c>
      <c r="E138" s="40" t="s">
        <v>4927</v>
      </c>
    </row>
    <row r="139" spans="1:5" ht="242.25">
      <c r="A139" t="s">
        <v>56</v>
      </c>
      <c r="E139" s="39" t="s">
        <v>4928</v>
      </c>
    </row>
    <row r="140" spans="1:13" ht="12.75">
      <c r="A140" t="s">
        <v>46</v>
      </c>
      <c r="C140" s="31" t="s">
        <v>86</v>
      </c>
      <c r="E140" s="33" t="s">
        <v>2079</v>
      </c>
      <c r="J140" s="32">
        <f>0</f>
      </c>
      <c s="32">
        <f>0</f>
      </c>
      <c s="32">
        <f>0+L141+L145+L149+L153+L157+L161</f>
      </c>
      <c s="32">
        <f>0+M141+M145+M149+M153+M157+M161</f>
      </c>
    </row>
    <row r="141" spans="1:16" ht="12.75">
      <c r="A141" t="s">
        <v>49</v>
      </c>
      <c s="34" t="s">
        <v>151</v>
      </c>
      <c s="34" t="s">
        <v>4341</v>
      </c>
      <c s="35" t="s">
        <v>5</v>
      </c>
      <c s="6" t="s">
        <v>4342</v>
      </c>
      <c s="36" t="s">
        <v>75</v>
      </c>
      <c s="37">
        <v>233</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63.75">
      <c r="A144" t="s">
        <v>56</v>
      </c>
      <c r="E144" s="39" t="s">
        <v>4929</v>
      </c>
    </row>
    <row r="145" spans="1:16" ht="12.75">
      <c r="A145" t="s">
        <v>49</v>
      </c>
      <c s="34" t="s">
        <v>155</v>
      </c>
      <c s="34" t="s">
        <v>4355</v>
      </c>
      <c s="35" t="s">
        <v>5</v>
      </c>
      <c s="6" t="s">
        <v>4356</v>
      </c>
      <c s="36" t="s">
        <v>52</v>
      </c>
      <c s="37">
        <v>132.81</v>
      </c>
      <c s="36">
        <v>0</v>
      </c>
      <c s="36">
        <f>ROUND(G145*H145,6)</f>
      </c>
      <c r="L145" s="38">
        <v>0</v>
      </c>
      <c s="32">
        <f>ROUND(ROUND(L145,2)*ROUND(G145,3),2)</f>
      </c>
      <c s="36" t="s">
        <v>53</v>
      </c>
      <c>
        <f>(M145*21)/100</f>
      </c>
      <c t="s">
        <v>27</v>
      </c>
    </row>
    <row r="146" spans="1:5" ht="12.75">
      <c r="A146" s="35" t="s">
        <v>54</v>
      </c>
      <c r="E146" s="39" t="s">
        <v>4930</v>
      </c>
    </row>
    <row r="147" spans="1:5" ht="12.75">
      <c r="A147" s="35" t="s">
        <v>55</v>
      </c>
      <c r="E147" s="40" t="s">
        <v>4931</v>
      </c>
    </row>
    <row r="148" spans="1:5" ht="63.75">
      <c r="A148" t="s">
        <v>56</v>
      </c>
      <c r="E148" s="39" t="s">
        <v>4932</v>
      </c>
    </row>
    <row r="149" spans="1:16" ht="12.75">
      <c r="A149" t="s">
        <v>49</v>
      </c>
      <c s="34" t="s">
        <v>159</v>
      </c>
      <c s="34" t="s">
        <v>4758</v>
      </c>
      <c s="35" t="s">
        <v>5</v>
      </c>
      <c s="6" t="s">
        <v>4759</v>
      </c>
      <c s="36" t="s">
        <v>75</v>
      </c>
      <c s="37">
        <v>233</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4933</v>
      </c>
    </row>
    <row r="153" spans="1:16" ht="12.75">
      <c r="A153" t="s">
        <v>49</v>
      </c>
      <c s="34" t="s">
        <v>163</v>
      </c>
      <c s="34" t="s">
        <v>4360</v>
      </c>
      <c s="35" t="s">
        <v>5</v>
      </c>
      <c s="6" t="s">
        <v>4361</v>
      </c>
      <c s="36" t="s">
        <v>4036</v>
      </c>
      <c s="37">
        <v>500</v>
      </c>
      <c s="36">
        <v>0</v>
      </c>
      <c s="36">
        <f>ROUND(G153*H153,6)</f>
      </c>
      <c r="L153" s="38">
        <v>0</v>
      </c>
      <c s="32">
        <f>ROUND(ROUND(L153,2)*ROUND(G153,3),2)</f>
      </c>
      <c s="36" t="s">
        <v>53</v>
      </c>
      <c>
        <f>(M153*21)/100</f>
      </c>
      <c t="s">
        <v>27</v>
      </c>
    </row>
    <row r="154" spans="1:5" ht="12.75">
      <c r="A154" s="35" t="s">
        <v>54</v>
      </c>
      <c r="E154" s="39" t="s">
        <v>4934</v>
      </c>
    </row>
    <row r="155" spans="1:5" ht="12.75">
      <c r="A155" s="35" t="s">
        <v>55</v>
      </c>
      <c r="E155" s="40" t="s">
        <v>5</v>
      </c>
    </row>
    <row r="156" spans="1:5" ht="409.5">
      <c r="A156" t="s">
        <v>56</v>
      </c>
      <c r="E156" s="39" t="s">
        <v>4504</v>
      </c>
    </row>
    <row r="157" spans="1:16" ht="12.75">
      <c r="A157" t="s">
        <v>49</v>
      </c>
      <c s="34" t="s">
        <v>167</v>
      </c>
      <c s="34" t="s">
        <v>3900</v>
      </c>
      <c s="35" t="s">
        <v>5</v>
      </c>
      <c s="6" t="s">
        <v>3901</v>
      </c>
      <c s="36" t="s">
        <v>60</v>
      </c>
      <c s="37">
        <v>912</v>
      </c>
      <c s="36">
        <v>0</v>
      </c>
      <c s="36">
        <f>ROUND(G157*H157,6)</f>
      </c>
      <c r="L157" s="38">
        <v>0</v>
      </c>
      <c s="32">
        <f>ROUND(ROUND(L157,2)*ROUND(G157,3),2)</f>
      </c>
      <c s="36" t="s">
        <v>53</v>
      </c>
      <c>
        <f>(M157*21)/100</f>
      </c>
      <c t="s">
        <v>27</v>
      </c>
    </row>
    <row r="158" spans="1:5" ht="12.75">
      <c r="A158" s="35" t="s">
        <v>54</v>
      </c>
      <c r="E158" s="39" t="s">
        <v>5</v>
      </c>
    </row>
    <row r="159" spans="1:5" ht="12.75">
      <c r="A159" s="35" t="s">
        <v>55</v>
      </c>
      <c r="E159" s="40" t="s">
        <v>4935</v>
      </c>
    </row>
    <row r="160" spans="1:5" ht="114.75">
      <c r="A160" t="s">
        <v>56</v>
      </c>
      <c r="E160" s="39" t="s">
        <v>4497</v>
      </c>
    </row>
    <row r="161" spans="1:16" ht="12.75">
      <c r="A161" t="s">
        <v>49</v>
      </c>
      <c s="34" t="s">
        <v>187</v>
      </c>
      <c s="34" t="s">
        <v>4936</v>
      </c>
      <c s="35" t="s">
        <v>5</v>
      </c>
      <c s="6" t="s">
        <v>4937</v>
      </c>
      <c s="36" t="s">
        <v>75</v>
      </c>
      <c s="37">
        <v>233</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51">
      <c r="A164" t="s">
        <v>56</v>
      </c>
      <c r="E164" s="39" t="s">
        <v>4938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4941</v>
      </c>
      <c r="E8" s="30" t="s">
        <v>4940</v>
      </c>
      <c r="J8" s="29">
        <f>0+J9+J26+J59+J76+J89+J110+J115+J136+J149</f>
      </c>
      <c s="29">
        <f>0+K9+K26+K59+K76+K89+K110+K115+K136+K149</f>
      </c>
      <c s="29">
        <f>0+L9+L26+L59+L76+L89+L110+L115+L136+L149</f>
      </c>
      <c s="29">
        <f>0+M9+M26+M59+M76+M89+M110+M115+M136+M149</f>
      </c>
    </row>
    <row r="9" spans="1:13" ht="12.75">
      <c r="A9" t="s">
        <v>46</v>
      </c>
      <c r="C9" s="31" t="s">
        <v>667</v>
      </c>
      <c r="E9" s="33" t="s">
        <v>668</v>
      </c>
      <c r="J9" s="32">
        <f>0</f>
      </c>
      <c s="32">
        <f>0</f>
      </c>
      <c s="32">
        <f>0+L10+L14+L18+L22</f>
      </c>
      <c s="32">
        <f>0+M10+M14+M18+M22</f>
      </c>
    </row>
    <row r="10" spans="1:16" ht="25.5">
      <c r="A10" t="s">
        <v>49</v>
      </c>
      <c s="34" t="s">
        <v>183</v>
      </c>
      <c s="34" t="s">
        <v>3530</v>
      </c>
      <c s="35" t="s">
        <v>3531</v>
      </c>
      <c s="6" t="s">
        <v>3815</v>
      </c>
      <c s="36" t="s">
        <v>2833</v>
      </c>
      <c s="37">
        <v>1345.2</v>
      </c>
      <c s="36">
        <v>0</v>
      </c>
      <c s="36">
        <f>ROUND(G10*H10,6)</f>
      </c>
      <c r="L10" s="38">
        <v>0</v>
      </c>
      <c s="32">
        <f>ROUND(ROUND(L10,2)*ROUND(G10,3),2)</f>
      </c>
      <c s="36" t="s">
        <v>419</v>
      </c>
      <c>
        <f>(M10*21)/100</f>
      </c>
      <c t="s">
        <v>27</v>
      </c>
    </row>
    <row r="11" spans="1:5" ht="12.75">
      <c r="A11" s="35" t="s">
        <v>54</v>
      </c>
      <c r="E11" s="39" t="s">
        <v>2839</v>
      </c>
    </row>
    <row r="12" spans="1:5" ht="12.75">
      <c r="A12" s="35" t="s">
        <v>55</v>
      </c>
      <c r="E12" s="40" t="s">
        <v>4942</v>
      </c>
    </row>
    <row r="13" spans="1:5" ht="165.75">
      <c r="A13" t="s">
        <v>56</v>
      </c>
      <c r="E13" s="39" t="s">
        <v>4383</v>
      </c>
    </row>
    <row r="14" spans="1:16" ht="25.5">
      <c r="A14" t="s">
        <v>49</v>
      </c>
      <c s="34" t="s">
        <v>187</v>
      </c>
      <c s="34" t="s">
        <v>3282</v>
      </c>
      <c s="35" t="s">
        <v>3283</v>
      </c>
      <c s="6" t="s">
        <v>4854</v>
      </c>
      <c s="36" t="s">
        <v>2833</v>
      </c>
      <c s="37">
        <v>1390.42</v>
      </c>
      <c s="36">
        <v>0</v>
      </c>
      <c s="36">
        <f>ROUND(G14*H14,6)</f>
      </c>
      <c r="L14" s="38">
        <v>0</v>
      </c>
      <c s="32">
        <f>ROUND(ROUND(L14,2)*ROUND(G14,3),2)</f>
      </c>
      <c s="36" t="s">
        <v>419</v>
      </c>
      <c>
        <f>(M14*21)/100</f>
      </c>
      <c t="s">
        <v>27</v>
      </c>
    </row>
    <row r="15" spans="1:5" ht="12.75">
      <c r="A15" s="35" t="s">
        <v>54</v>
      </c>
      <c r="E15" s="39" t="s">
        <v>2839</v>
      </c>
    </row>
    <row r="16" spans="1:5" ht="12.75">
      <c r="A16" s="35" t="s">
        <v>55</v>
      </c>
      <c r="E16" s="40" t="s">
        <v>4943</v>
      </c>
    </row>
    <row r="17" spans="1:5" ht="165.75">
      <c r="A17" t="s">
        <v>56</v>
      </c>
      <c r="E17" s="39" t="s">
        <v>4383</v>
      </c>
    </row>
    <row r="18" spans="1:16" ht="25.5">
      <c r="A18" t="s">
        <v>49</v>
      </c>
      <c s="34" t="s">
        <v>191</v>
      </c>
      <c s="34" t="s">
        <v>4856</v>
      </c>
      <c s="35" t="s">
        <v>4857</v>
      </c>
      <c s="6" t="s">
        <v>4858</v>
      </c>
      <c s="36" t="s">
        <v>2833</v>
      </c>
      <c s="37">
        <v>2528.52</v>
      </c>
      <c s="36">
        <v>0</v>
      </c>
      <c s="36">
        <f>ROUND(G18*H18,6)</f>
      </c>
      <c r="L18" s="38">
        <v>0</v>
      </c>
      <c s="32">
        <f>ROUND(ROUND(L18,2)*ROUND(G18,3),2)</f>
      </c>
      <c s="36" t="s">
        <v>419</v>
      </c>
      <c>
        <f>(M18*21)/100</f>
      </c>
      <c t="s">
        <v>27</v>
      </c>
    </row>
    <row r="19" spans="1:5" ht="12.75">
      <c r="A19" s="35" t="s">
        <v>54</v>
      </c>
      <c r="E19" s="39" t="s">
        <v>2839</v>
      </c>
    </row>
    <row r="20" spans="1:5" ht="12.75">
      <c r="A20" s="35" t="s">
        <v>55</v>
      </c>
      <c r="E20" s="40" t="s">
        <v>4944</v>
      </c>
    </row>
    <row r="21" spans="1:5" ht="165.75">
      <c r="A21" t="s">
        <v>56</v>
      </c>
      <c r="E21" s="39" t="s">
        <v>4860</v>
      </c>
    </row>
    <row r="22" spans="1:16" ht="25.5">
      <c r="A22" t="s">
        <v>49</v>
      </c>
      <c s="34" t="s">
        <v>195</v>
      </c>
      <c s="34" t="s">
        <v>3100</v>
      </c>
      <c s="35" t="s">
        <v>3101</v>
      </c>
      <c s="6" t="s">
        <v>3822</v>
      </c>
      <c s="36" t="s">
        <v>2833</v>
      </c>
      <c s="37">
        <v>1102.5</v>
      </c>
      <c s="36">
        <v>0</v>
      </c>
      <c s="36">
        <f>ROUND(G22*H22,6)</f>
      </c>
      <c r="L22" s="38">
        <v>0</v>
      </c>
      <c s="32">
        <f>ROUND(ROUND(L22,2)*ROUND(G22,3),2)</f>
      </c>
      <c s="36" t="s">
        <v>419</v>
      </c>
      <c>
        <f>(M22*21)/100</f>
      </c>
      <c t="s">
        <v>27</v>
      </c>
    </row>
    <row r="23" spans="1:5" ht="12.75">
      <c r="A23" s="35" t="s">
        <v>54</v>
      </c>
      <c r="E23" s="39" t="s">
        <v>2839</v>
      </c>
    </row>
    <row r="24" spans="1:5" ht="12.75">
      <c r="A24" s="35" t="s">
        <v>55</v>
      </c>
      <c r="E24" s="40" t="s">
        <v>4945</v>
      </c>
    </row>
    <row r="25" spans="1:5" ht="165.75">
      <c r="A25" t="s">
        <v>56</v>
      </c>
      <c r="E25" s="39" t="s">
        <v>4383</v>
      </c>
    </row>
    <row r="26" spans="1:13" ht="12.75">
      <c r="A26" t="s">
        <v>46</v>
      </c>
      <c r="C26" s="31" t="s">
        <v>47</v>
      </c>
      <c r="E26" s="33" t="s">
        <v>48</v>
      </c>
      <c r="J26" s="32">
        <f>0</f>
      </c>
      <c s="32">
        <f>0</f>
      </c>
      <c s="32">
        <f>0+L27+L31+L35+L39+L43+L47+L51+L55</f>
      </c>
      <c s="32">
        <f>0+M27+M31+M35+M39+M43+M47+M51+M55</f>
      </c>
    </row>
    <row r="27" spans="1:16" ht="12.75">
      <c r="A27" t="s">
        <v>49</v>
      </c>
      <c s="34" t="s">
        <v>47</v>
      </c>
      <c s="34" t="s">
        <v>4946</v>
      </c>
      <c s="35" t="s">
        <v>5</v>
      </c>
      <c s="6" t="s">
        <v>4863</v>
      </c>
      <c s="36" t="s">
        <v>52</v>
      </c>
      <c s="37">
        <v>420</v>
      </c>
      <c s="36">
        <v>0</v>
      </c>
      <c s="36">
        <f>ROUND(G27*H27,6)</f>
      </c>
      <c r="L27" s="38">
        <v>0</v>
      </c>
      <c s="32">
        <f>ROUND(ROUND(L27,2)*ROUND(G27,3),2)</f>
      </c>
      <c s="36" t="s">
        <v>419</v>
      </c>
      <c>
        <f>(M27*21)/100</f>
      </c>
      <c t="s">
        <v>27</v>
      </c>
    </row>
    <row r="28" spans="1:5" ht="12.75">
      <c r="A28" s="35" t="s">
        <v>54</v>
      </c>
      <c r="E28" s="39" t="s">
        <v>4864</v>
      </c>
    </row>
    <row r="29" spans="1:5" ht="12.75">
      <c r="A29" s="35" t="s">
        <v>55</v>
      </c>
      <c r="E29" s="40" t="s">
        <v>4947</v>
      </c>
    </row>
    <row r="30" spans="1:5" ht="12.75">
      <c r="A30" t="s">
        <v>56</v>
      </c>
      <c r="E30" s="39" t="s">
        <v>4866</v>
      </c>
    </row>
    <row r="31" spans="1:16" ht="12.75">
      <c r="A31" t="s">
        <v>49</v>
      </c>
      <c s="34" t="s">
        <v>27</v>
      </c>
      <c s="34" t="s">
        <v>4637</v>
      </c>
      <c s="35" t="s">
        <v>5</v>
      </c>
      <c s="6" t="s">
        <v>4638</v>
      </c>
      <c s="36" t="s">
        <v>374</v>
      </c>
      <c s="37">
        <v>160</v>
      </c>
      <c s="36">
        <v>0</v>
      </c>
      <c s="36">
        <f>ROUND(G31*H31,6)</f>
      </c>
      <c r="L31" s="38">
        <v>0</v>
      </c>
      <c s="32">
        <f>ROUND(ROUND(L31,2)*ROUND(G31,3),2)</f>
      </c>
      <c s="36" t="s">
        <v>53</v>
      </c>
      <c>
        <f>(M31*21)/100</f>
      </c>
      <c t="s">
        <v>27</v>
      </c>
    </row>
    <row r="32" spans="1:5" ht="12.75">
      <c r="A32" s="35" t="s">
        <v>54</v>
      </c>
      <c r="E32" s="39" t="s">
        <v>5</v>
      </c>
    </row>
    <row r="33" spans="1:5" ht="12.75">
      <c r="A33" s="35" t="s">
        <v>55</v>
      </c>
      <c r="E33" s="40" t="s">
        <v>4948</v>
      </c>
    </row>
    <row r="34" spans="1:5" ht="38.25">
      <c r="A34" t="s">
        <v>56</v>
      </c>
      <c r="E34" s="39" t="s">
        <v>4640</v>
      </c>
    </row>
    <row r="35" spans="1:16" ht="12.75">
      <c r="A35" t="s">
        <v>49</v>
      </c>
      <c s="34" t="s">
        <v>26</v>
      </c>
      <c s="34" t="s">
        <v>3824</v>
      </c>
      <c s="35" t="s">
        <v>5</v>
      </c>
      <c s="6" t="s">
        <v>3825</v>
      </c>
      <c s="36" t="s">
        <v>60</v>
      </c>
      <c s="37">
        <v>708</v>
      </c>
      <c s="36">
        <v>0</v>
      </c>
      <c s="36">
        <f>ROUND(G35*H35,6)</f>
      </c>
      <c r="L35" s="38">
        <v>0</v>
      </c>
      <c s="32">
        <f>ROUND(ROUND(L35,2)*ROUND(G35,3),2)</f>
      </c>
      <c s="36" t="s">
        <v>53</v>
      </c>
      <c>
        <f>(M35*21)/100</f>
      </c>
      <c t="s">
        <v>27</v>
      </c>
    </row>
    <row r="36" spans="1:5" ht="12.75">
      <c r="A36" s="35" t="s">
        <v>54</v>
      </c>
      <c r="E36" s="39" t="s">
        <v>3826</v>
      </c>
    </row>
    <row r="37" spans="1:5" ht="12.75">
      <c r="A37" s="35" t="s">
        <v>55</v>
      </c>
      <c r="E37" s="40" t="s">
        <v>5</v>
      </c>
    </row>
    <row r="38" spans="1:5" ht="318.75">
      <c r="A38" t="s">
        <v>56</v>
      </c>
      <c r="E38" s="39" t="s">
        <v>4392</v>
      </c>
    </row>
    <row r="39" spans="1:16" ht="12.75">
      <c r="A39" t="s">
        <v>49</v>
      </c>
      <c s="34" t="s">
        <v>65</v>
      </c>
      <c s="34" t="s">
        <v>4868</v>
      </c>
      <c s="35" t="s">
        <v>5</v>
      </c>
      <c s="6" t="s">
        <v>4869</v>
      </c>
      <c s="36" t="s">
        <v>60</v>
      </c>
      <c s="37">
        <v>731.8</v>
      </c>
      <c s="36">
        <v>0</v>
      </c>
      <c s="36">
        <f>ROUND(G39*H39,6)</f>
      </c>
      <c r="L39" s="38">
        <v>0</v>
      </c>
      <c s="32">
        <f>ROUND(ROUND(L39,2)*ROUND(G39,3),2)</f>
      </c>
      <c s="36" t="s">
        <v>53</v>
      </c>
      <c>
        <f>(M39*21)/100</f>
      </c>
      <c t="s">
        <v>27</v>
      </c>
    </row>
    <row r="40" spans="1:5" ht="12.75">
      <c r="A40" s="35" t="s">
        <v>54</v>
      </c>
      <c r="E40" s="39" t="s">
        <v>3826</v>
      </c>
    </row>
    <row r="41" spans="1:5" ht="12.75">
      <c r="A41" s="35" t="s">
        <v>55</v>
      </c>
      <c r="E41" s="40" t="s">
        <v>5</v>
      </c>
    </row>
    <row r="42" spans="1:5" ht="318.75">
      <c r="A42" t="s">
        <v>56</v>
      </c>
      <c r="E42" s="39" t="s">
        <v>4870</v>
      </c>
    </row>
    <row r="43" spans="1:16" ht="12.75">
      <c r="A43" t="s">
        <v>49</v>
      </c>
      <c s="34" t="s">
        <v>69</v>
      </c>
      <c s="34" t="s">
        <v>66</v>
      </c>
      <c s="35" t="s">
        <v>5</v>
      </c>
      <c s="6" t="s">
        <v>67</v>
      </c>
      <c s="36" t="s">
        <v>60</v>
      </c>
      <c s="37">
        <v>1330.8</v>
      </c>
      <c s="36">
        <v>0</v>
      </c>
      <c s="36">
        <f>ROUND(G43*H43,6)</f>
      </c>
      <c r="L43" s="38">
        <v>0</v>
      </c>
      <c s="32">
        <f>ROUND(ROUND(L43,2)*ROUND(G43,3),2)</f>
      </c>
      <c s="36" t="s">
        <v>53</v>
      </c>
      <c>
        <f>(M43*21)/100</f>
      </c>
      <c t="s">
        <v>27</v>
      </c>
    </row>
    <row r="44" spans="1:5" ht="12.75">
      <c r="A44" s="35" t="s">
        <v>54</v>
      </c>
      <c r="E44" s="39" t="s">
        <v>3826</v>
      </c>
    </row>
    <row r="45" spans="1:5" ht="12.75">
      <c r="A45" s="35" t="s">
        <v>55</v>
      </c>
      <c r="E45" s="40" t="s">
        <v>5</v>
      </c>
    </row>
    <row r="46" spans="1:5" ht="318.75">
      <c r="A46" t="s">
        <v>56</v>
      </c>
      <c r="E46" s="39" t="s">
        <v>4870</v>
      </c>
    </row>
    <row r="47" spans="1:16" ht="12.75">
      <c r="A47" t="s">
        <v>49</v>
      </c>
      <c s="34" t="s">
        <v>72</v>
      </c>
      <c s="34" t="s">
        <v>3829</v>
      </c>
      <c s="35" t="s">
        <v>5</v>
      </c>
      <c s="6" t="s">
        <v>3830</v>
      </c>
      <c s="36" t="s">
        <v>60</v>
      </c>
      <c s="37">
        <v>5055</v>
      </c>
      <c s="36">
        <v>0</v>
      </c>
      <c s="36">
        <f>ROUND(G47*H47,6)</f>
      </c>
      <c r="L47" s="38">
        <v>0</v>
      </c>
      <c s="32">
        <f>ROUND(ROUND(L47,2)*ROUND(G47,3),2)</f>
      </c>
      <c s="36" t="s">
        <v>53</v>
      </c>
      <c>
        <f>(M47*21)/100</f>
      </c>
      <c t="s">
        <v>27</v>
      </c>
    </row>
    <row r="48" spans="1:5" ht="12.75">
      <c r="A48" s="35" t="s">
        <v>54</v>
      </c>
      <c r="E48" s="39" t="s">
        <v>5</v>
      </c>
    </row>
    <row r="49" spans="1:5" ht="12.75">
      <c r="A49" s="35" t="s">
        <v>55</v>
      </c>
      <c r="E49" s="40" t="s">
        <v>4949</v>
      </c>
    </row>
    <row r="50" spans="1:5" ht="191.25">
      <c r="A50" t="s">
        <v>56</v>
      </c>
      <c r="E50" s="39" t="s">
        <v>4187</v>
      </c>
    </row>
    <row r="51" spans="1:16" ht="12.75">
      <c r="A51" t="s">
        <v>49</v>
      </c>
      <c s="34" t="s">
        <v>77</v>
      </c>
      <c s="34" t="s">
        <v>3833</v>
      </c>
      <c s="35" t="s">
        <v>5</v>
      </c>
      <c s="6" t="s">
        <v>3834</v>
      </c>
      <c s="36" t="s">
        <v>60</v>
      </c>
      <c s="37">
        <v>795</v>
      </c>
      <c s="36">
        <v>0</v>
      </c>
      <c s="36">
        <f>ROUND(G51*H51,6)</f>
      </c>
      <c r="L51" s="38">
        <v>0</v>
      </c>
      <c s="32">
        <f>ROUND(ROUND(L51,2)*ROUND(G51,3),2)</f>
      </c>
      <c s="36" t="s">
        <v>53</v>
      </c>
      <c>
        <f>(M51*21)/100</f>
      </c>
      <c t="s">
        <v>27</v>
      </c>
    </row>
    <row r="52" spans="1:5" ht="12.75">
      <c r="A52" s="35" t="s">
        <v>54</v>
      </c>
      <c r="E52" s="39" t="s">
        <v>5</v>
      </c>
    </row>
    <row r="53" spans="1:5" ht="12.75">
      <c r="A53" s="35" t="s">
        <v>55</v>
      </c>
      <c r="E53" s="40" t="s">
        <v>4950</v>
      </c>
    </row>
    <row r="54" spans="1:5" ht="306">
      <c r="A54" t="s">
        <v>56</v>
      </c>
      <c r="E54" s="39" t="s">
        <v>4396</v>
      </c>
    </row>
    <row r="55" spans="1:16" ht="12.75">
      <c r="A55" t="s">
        <v>49</v>
      </c>
      <c s="34" t="s">
        <v>82</v>
      </c>
      <c s="34" t="s">
        <v>4873</v>
      </c>
      <c s="35" t="s">
        <v>5</v>
      </c>
      <c s="6" t="s">
        <v>4874</v>
      </c>
      <c s="36" t="s">
        <v>80</v>
      </c>
      <c s="37">
        <v>150</v>
      </c>
      <c s="36">
        <v>0</v>
      </c>
      <c s="36">
        <f>ROUND(G55*H55,6)</f>
      </c>
      <c r="L55" s="38">
        <v>0</v>
      </c>
      <c s="32">
        <f>ROUND(ROUND(L55,2)*ROUND(G55,3),2)</f>
      </c>
      <c s="36" t="s">
        <v>53</v>
      </c>
      <c>
        <f>(M55*21)/100</f>
      </c>
      <c t="s">
        <v>27</v>
      </c>
    </row>
    <row r="56" spans="1:5" ht="12.75">
      <c r="A56" s="35" t="s">
        <v>54</v>
      </c>
      <c r="E56" s="39" t="s">
        <v>4875</v>
      </c>
    </row>
    <row r="57" spans="1:5" ht="12.75">
      <c r="A57" s="35" t="s">
        <v>55</v>
      </c>
      <c r="E57" s="40" t="s">
        <v>5</v>
      </c>
    </row>
    <row r="58" spans="1:5" ht="76.5">
      <c r="A58" t="s">
        <v>56</v>
      </c>
      <c r="E58" s="39" t="s">
        <v>4876</v>
      </c>
    </row>
    <row r="59" spans="1:13" ht="12.75">
      <c r="A59" t="s">
        <v>46</v>
      </c>
      <c r="C59" s="31" t="s">
        <v>27</v>
      </c>
      <c r="E59" s="33" t="s">
        <v>2416</v>
      </c>
      <c r="J59" s="32">
        <f>0</f>
      </c>
      <c s="32">
        <f>0</f>
      </c>
      <c s="32">
        <f>0+L60+L64+L68+L72</f>
      </c>
      <c s="32">
        <f>0+M60+M64+M68+M72</f>
      </c>
    </row>
    <row r="60" spans="1:16" ht="12.75">
      <c r="A60" t="s">
        <v>49</v>
      </c>
      <c s="34" t="s">
        <v>86</v>
      </c>
      <c s="34" t="s">
        <v>3663</v>
      </c>
      <c s="35" t="s">
        <v>5</v>
      </c>
      <c s="6" t="s">
        <v>3664</v>
      </c>
      <c s="36" t="s">
        <v>60</v>
      </c>
      <c s="37">
        <v>367.79</v>
      </c>
      <c s="36">
        <v>0</v>
      </c>
      <c s="36">
        <f>ROUND(G60*H60,6)</f>
      </c>
      <c r="L60" s="38">
        <v>0</v>
      </c>
      <c s="32">
        <f>ROUND(ROUND(L60,2)*ROUND(G60,3),2)</f>
      </c>
      <c s="36" t="s">
        <v>53</v>
      </c>
      <c>
        <f>(M60*21)/100</f>
      </c>
      <c t="s">
        <v>27</v>
      </c>
    </row>
    <row r="61" spans="1:5" ht="12.75">
      <c r="A61" s="35" t="s">
        <v>54</v>
      </c>
      <c r="E61" s="39" t="s">
        <v>5</v>
      </c>
    </row>
    <row r="62" spans="1:5" ht="12.75">
      <c r="A62" s="35" t="s">
        <v>55</v>
      </c>
      <c r="E62" s="40" t="s">
        <v>4951</v>
      </c>
    </row>
    <row r="63" spans="1:5" ht="369.75">
      <c r="A63" t="s">
        <v>56</v>
      </c>
      <c r="E63" s="39" t="s">
        <v>4402</v>
      </c>
    </row>
    <row r="64" spans="1:16" ht="12.75">
      <c r="A64" t="s">
        <v>49</v>
      </c>
      <c s="34" t="s">
        <v>90</v>
      </c>
      <c s="34" t="s">
        <v>4878</v>
      </c>
      <c s="35" t="s">
        <v>5</v>
      </c>
      <c s="6" t="s">
        <v>4879</v>
      </c>
      <c s="36" t="s">
        <v>60</v>
      </c>
      <c s="37">
        <v>10.643</v>
      </c>
      <c s="36">
        <v>0</v>
      </c>
      <c s="36">
        <f>ROUND(G64*H64,6)</f>
      </c>
      <c r="L64" s="38">
        <v>0</v>
      </c>
      <c s="32">
        <f>ROUND(ROUND(L64,2)*ROUND(G64,3),2)</f>
      </c>
      <c s="36" t="s">
        <v>53</v>
      </c>
      <c>
        <f>(M64*21)/100</f>
      </c>
      <c t="s">
        <v>27</v>
      </c>
    </row>
    <row r="65" spans="1:5" ht="12.75">
      <c r="A65" s="35" t="s">
        <v>54</v>
      </c>
      <c r="E65" s="39" t="s">
        <v>4880</v>
      </c>
    </row>
    <row r="66" spans="1:5" ht="12.75">
      <c r="A66" s="35" t="s">
        <v>55</v>
      </c>
      <c r="E66" s="40" t="s">
        <v>4952</v>
      </c>
    </row>
    <row r="67" spans="1:5" ht="369.75">
      <c r="A67" t="s">
        <v>56</v>
      </c>
      <c r="E67" s="39" t="s">
        <v>4402</v>
      </c>
    </row>
    <row r="68" spans="1:16" ht="12.75">
      <c r="A68" t="s">
        <v>49</v>
      </c>
      <c s="34" t="s">
        <v>94</v>
      </c>
      <c s="34" t="s">
        <v>4882</v>
      </c>
      <c s="35" t="s">
        <v>5</v>
      </c>
      <c s="6" t="s">
        <v>4883</v>
      </c>
      <c s="36" t="s">
        <v>52</v>
      </c>
      <c s="37">
        <v>420</v>
      </c>
      <c s="36">
        <v>0</v>
      </c>
      <c s="36">
        <f>ROUND(G68*H68,6)</f>
      </c>
      <c r="L68" s="38">
        <v>0</v>
      </c>
      <c s="32">
        <f>ROUND(ROUND(L68,2)*ROUND(G68,3),2)</f>
      </c>
      <c s="36" t="s">
        <v>53</v>
      </c>
      <c>
        <f>(M68*21)/100</f>
      </c>
      <c t="s">
        <v>27</v>
      </c>
    </row>
    <row r="69" spans="1:5" ht="12.75">
      <c r="A69" s="35" t="s">
        <v>54</v>
      </c>
      <c r="E69" s="39" t="s">
        <v>4884</v>
      </c>
    </row>
    <row r="70" spans="1:5" ht="12.75">
      <c r="A70" s="35" t="s">
        <v>55</v>
      </c>
      <c r="E70" s="40" t="s">
        <v>4947</v>
      </c>
    </row>
    <row r="71" spans="1:5" ht="102">
      <c r="A71" t="s">
        <v>56</v>
      </c>
      <c r="E71" s="39" t="s">
        <v>4885</v>
      </c>
    </row>
    <row r="72" spans="1:16" ht="12.75">
      <c r="A72" t="s">
        <v>49</v>
      </c>
      <c s="34" t="s">
        <v>98</v>
      </c>
      <c s="34" t="s">
        <v>4886</v>
      </c>
      <c s="35" t="s">
        <v>5</v>
      </c>
      <c s="6" t="s">
        <v>4887</v>
      </c>
      <c s="36" t="s">
        <v>52</v>
      </c>
      <c s="37">
        <v>119</v>
      </c>
      <c s="36">
        <v>0</v>
      </c>
      <c s="36">
        <f>ROUND(G72*H72,6)</f>
      </c>
      <c r="L72" s="38">
        <v>0</v>
      </c>
      <c s="32">
        <f>ROUND(ROUND(L72,2)*ROUND(G72,3),2)</f>
      </c>
      <c s="36" t="s">
        <v>53</v>
      </c>
      <c>
        <f>(M72*21)/100</f>
      </c>
      <c t="s">
        <v>27</v>
      </c>
    </row>
    <row r="73" spans="1:5" ht="12.75">
      <c r="A73" s="35" t="s">
        <v>54</v>
      </c>
      <c r="E73" s="39" t="s">
        <v>5</v>
      </c>
    </row>
    <row r="74" spans="1:5" ht="12.75">
      <c r="A74" s="35" t="s">
        <v>55</v>
      </c>
      <c r="E74" s="40" t="s">
        <v>4953</v>
      </c>
    </row>
    <row r="75" spans="1:5" ht="102">
      <c r="A75" t="s">
        <v>56</v>
      </c>
      <c r="E75" s="39" t="s">
        <v>4889</v>
      </c>
    </row>
    <row r="76" spans="1:13" ht="12.75">
      <c r="A76" t="s">
        <v>46</v>
      </c>
      <c r="C76" s="31" t="s">
        <v>26</v>
      </c>
      <c r="E76" s="33" t="s">
        <v>3774</v>
      </c>
      <c r="J76" s="32">
        <f>0</f>
      </c>
      <c s="32">
        <f>0</f>
      </c>
      <c s="32">
        <f>0+L77+L81+L85</f>
      </c>
      <c s="32">
        <f>0+M77+M81+M85</f>
      </c>
    </row>
    <row r="77" spans="1:16" ht="12.75">
      <c r="A77" t="s">
        <v>49</v>
      </c>
      <c s="34" t="s">
        <v>103</v>
      </c>
      <c s="34" t="s">
        <v>4248</v>
      </c>
      <c s="35" t="s">
        <v>5</v>
      </c>
      <c s="6" t="s">
        <v>4249</v>
      </c>
      <c s="36" t="s">
        <v>60</v>
      </c>
      <c s="37">
        <v>16.07</v>
      </c>
      <c s="36">
        <v>0</v>
      </c>
      <c s="36">
        <f>ROUND(G77*H77,6)</f>
      </c>
      <c r="L77" s="38">
        <v>0</v>
      </c>
      <c s="32">
        <f>ROUND(ROUND(L77,2)*ROUND(G77,3),2)</f>
      </c>
      <c s="36" t="s">
        <v>53</v>
      </c>
      <c>
        <f>(M77*21)/100</f>
      </c>
      <c t="s">
        <v>27</v>
      </c>
    </row>
    <row r="78" spans="1:5" ht="12.75">
      <c r="A78" s="35" t="s">
        <v>54</v>
      </c>
      <c r="E78" s="39" t="s">
        <v>5</v>
      </c>
    </row>
    <row r="79" spans="1:5" ht="12.75">
      <c r="A79" s="35" t="s">
        <v>55</v>
      </c>
      <c r="E79" s="40" t="s">
        <v>4954</v>
      </c>
    </row>
    <row r="80" spans="1:5" ht="382.5">
      <c r="A80" t="s">
        <v>56</v>
      </c>
      <c r="E80" s="39" t="s">
        <v>4891</v>
      </c>
    </row>
    <row r="81" spans="1:16" ht="12.75">
      <c r="A81" t="s">
        <v>49</v>
      </c>
      <c s="34" t="s">
        <v>106</v>
      </c>
      <c s="34" t="s">
        <v>4892</v>
      </c>
      <c s="35" t="s">
        <v>5</v>
      </c>
      <c s="6" t="s">
        <v>4893</v>
      </c>
      <c s="36" t="s">
        <v>60</v>
      </c>
      <c s="37">
        <v>365.73</v>
      </c>
      <c s="36">
        <v>0</v>
      </c>
      <c s="36">
        <f>ROUND(G81*H81,6)</f>
      </c>
      <c r="L81" s="38">
        <v>0</v>
      </c>
      <c s="32">
        <f>ROUND(ROUND(L81,2)*ROUND(G81,3),2)</f>
      </c>
      <c s="36" t="s">
        <v>53</v>
      </c>
      <c>
        <f>(M81*21)/100</f>
      </c>
      <c t="s">
        <v>27</v>
      </c>
    </row>
    <row r="82" spans="1:5" ht="12.75">
      <c r="A82" s="35" t="s">
        <v>54</v>
      </c>
      <c r="E82" s="39" t="s">
        <v>5</v>
      </c>
    </row>
    <row r="83" spans="1:5" ht="12.75">
      <c r="A83" s="35" t="s">
        <v>55</v>
      </c>
      <c r="E83" s="40" t="s">
        <v>4955</v>
      </c>
    </row>
    <row r="84" spans="1:5" ht="369.75">
      <c r="A84" t="s">
        <v>56</v>
      </c>
      <c r="E84" s="39" t="s">
        <v>4042</v>
      </c>
    </row>
    <row r="85" spans="1:16" ht="12.75">
      <c r="A85" t="s">
        <v>49</v>
      </c>
      <c s="34" t="s">
        <v>110</v>
      </c>
      <c s="34" t="s">
        <v>4895</v>
      </c>
      <c s="35" t="s">
        <v>5</v>
      </c>
      <c s="6" t="s">
        <v>4896</v>
      </c>
      <c s="36" t="s">
        <v>2833</v>
      </c>
      <c s="37">
        <v>68.504</v>
      </c>
      <c s="36">
        <v>0</v>
      </c>
      <c s="36">
        <f>ROUND(G85*H85,6)</f>
      </c>
      <c r="L85" s="38">
        <v>0</v>
      </c>
      <c s="32">
        <f>ROUND(ROUND(L85,2)*ROUND(G85,3),2)</f>
      </c>
      <c s="36" t="s">
        <v>53</v>
      </c>
      <c>
        <f>(M85*21)/100</f>
      </c>
      <c t="s">
        <v>27</v>
      </c>
    </row>
    <row r="86" spans="1:5" ht="12.75">
      <c r="A86" s="35" t="s">
        <v>54</v>
      </c>
      <c r="E86" s="39" t="s">
        <v>5</v>
      </c>
    </row>
    <row r="87" spans="1:5" ht="38.25">
      <c r="A87" s="35" t="s">
        <v>55</v>
      </c>
      <c r="E87" s="40" t="s">
        <v>4956</v>
      </c>
    </row>
    <row r="88" spans="1:5" ht="267.75">
      <c r="A88" t="s">
        <v>56</v>
      </c>
      <c r="E88" s="39" t="s">
        <v>4404</v>
      </c>
    </row>
    <row r="89" spans="1:13" ht="12.75">
      <c r="A89" t="s">
        <v>46</v>
      </c>
      <c r="C89" s="31" t="s">
        <v>65</v>
      </c>
      <c r="E89" s="33" t="s">
        <v>3340</v>
      </c>
      <c r="J89" s="32">
        <f>0</f>
      </c>
      <c s="32">
        <f>0</f>
      </c>
      <c s="32">
        <f>0+L90+L94+L98+L102+L106</f>
      </c>
      <c s="32">
        <f>0+M90+M94+M98+M102+M106</f>
      </c>
    </row>
    <row r="90" spans="1:16" ht="12.75">
      <c r="A90" t="s">
        <v>49</v>
      </c>
      <c s="34" t="s">
        <v>113</v>
      </c>
      <c s="34" t="s">
        <v>3345</v>
      </c>
      <c s="35" t="s">
        <v>5</v>
      </c>
      <c s="6" t="s">
        <v>3346</v>
      </c>
      <c s="36" t="s">
        <v>60</v>
      </c>
      <c s="37">
        <v>238</v>
      </c>
      <c s="36">
        <v>0</v>
      </c>
      <c s="36">
        <f>ROUND(G90*H90,6)</f>
      </c>
      <c r="L90" s="38">
        <v>0</v>
      </c>
      <c s="32">
        <f>ROUND(ROUND(L90,2)*ROUND(G90,3),2)</f>
      </c>
      <c s="36" t="s">
        <v>53</v>
      </c>
      <c>
        <f>(M90*21)/100</f>
      </c>
      <c t="s">
        <v>27</v>
      </c>
    </row>
    <row r="91" spans="1:5" ht="12.75">
      <c r="A91" s="35" t="s">
        <v>54</v>
      </c>
      <c r="E91" s="39" t="s">
        <v>4898</v>
      </c>
    </row>
    <row r="92" spans="1:5" ht="12.75">
      <c r="A92" s="35" t="s">
        <v>55</v>
      </c>
      <c r="E92" s="40" t="s">
        <v>4957</v>
      </c>
    </row>
    <row r="93" spans="1:5" ht="369.75">
      <c r="A93" t="s">
        <v>56</v>
      </c>
      <c r="E93" s="39" t="s">
        <v>4042</v>
      </c>
    </row>
    <row r="94" spans="1:16" ht="12.75">
      <c r="A94" t="s">
        <v>49</v>
      </c>
      <c s="34" t="s">
        <v>117</v>
      </c>
      <c s="34" t="s">
        <v>3779</v>
      </c>
      <c s="35" t="s">
        <v>5</v>
      </c>
      <c s="6" t="s">
        <v>3780</v>
      </c>
      <c s="36" t="s">
        <v>60</v>
      </c>
      <c s="37">
        <v>130.45</v>
      </c>
      <c s="36">
        <v>0</v>
      </c>
      <c s="36">
        <f>ROUND(G94*H94,6)</f>
      </c>
      <c r="L94" s="38">
        <v>0</v>
      </c>
      <c s="32">
        <f>ROUND(ROUND(L94,2)*ROUND(G94,3),2)</f>
      </c>
      <c s="36" t="s">
        <v>53</v>
      </c>
      <c>
        <f>(M94*21)/100</f>
      </c>
      <c t="s">
        <v>27</v>
      </c>
    </row>
    <row r="95" spans="1:5" ht="12.75">
      <c r="A95" s="35" t="s">
        <v>54</v>
      </c>
      <c r="E95" s="39" t="s">
        <v>5</v>
      </c>
    </row>
    <row r="96" spans="1:5" ht="38.25">
      <c r="A96" s="35" t="s">
        <v>55</v>
      </c>
      <c r="E96" s="40" t="s">
        <v>4958</v>
      </c>
    </row>
    <row r="97" spans="1:5" ht="369.75">
      <c r="A97" t="s">
        <v>56</v>
      </c>
      <c r="E97" s="39" t="s">
        <v>4042</v>
      </c>
    </row>
    <row r="98" spans="1:16" ht="12.75">
      <c r="A98" t="s">
        <v>49</v>
      </c>
      <c s="34" t="s">
        <v>121</v>
      </c>
      <c s="34" t="s">
        <v>4811</v>
      </c>
      <c s="35" t="s">
        <v>5</v>
      </c>
      <c s="6" t="s">
        <v>4812</v>
      </c>
      <c s="36" t="s">
        <v>60</v>
      </c>
      <c s="37">
        <v>53.55</v>
      </c>
      <c s="36">
        <v>0</v>
      </c>
      <c s="36">
        <f>ROUND(G98*H98,6)</f>
      </c>
      <c r="L98" s="38">
        <v>0</v>
      </c>
      <c s="32">
        <f>ROUND(ROUND(L98,2)*ROUND(G98,3),2)</f>
      </c>
      <c s="36" t="s">
        <v>53</v>
      </c>
      <c>
        <f>(M98*21)/100</f>
      </c>
      <c t="s">
        <v>27</v>
      </c>
    </row>
    <row r="99" spans="1:5" ht="12.75">
      <c r="A99" s="35" t="s">
        <v>54</v>
      </c>
      <c r="E99" s="39" t="s">
        <v>4282</v>
      </c>
    </row>
    <row r="100" spans="1:5" ht="12.75">
      <c r="A100" s="35" t="s">
        <v>55</v>
      </c>
      <c r="E100" s="40" t="s">
        <v>4959</v>
      </c>
    </row>
    <row r="101" spans="1:5" ht="369.75">
      <c r="A101" t="s">
        <v>56</v>
      </c>
      <c r="E101" s="39" t="s">
        <v>4042</v>
      </c>
    </row>
    <row r="102" spans="1:16" ht="12.75">
      <c r="A102" t="s">
        <v>49</v>
      </c>
      <c s="34" t="s">
        <v>125</v>
      </c>
      <c s="34" t="s">
        <v>3866</v>
      </c>
      <c s="35" t="s">
        <v>5</v>
      </c>
      <c s="6" t="s">
        <v>3867</v>
      </c>
      <c s="36" t="s">
        <v>60</v>
      </c>
      <c s="37">
        <v>71.4</v>
      </c>
      <c s="36">
        <v>0</v>
      </c>
      <c s="36">
        <f>ROUND(G102*H102,6)</f>
      </c>
      <c r="L102" s="38">
        <v>0</v>
      </c>
      <c s="32">
        <f>ROUND(ROUND(L102,2)*ROUND(G102,3),2)</f>
      </c>
      <c s="36" t="s">
        <v>53</v>
      </c>
      <c>
        <f>(M102*21)/100</f>
      </c>
      <c t="s">
        <v>27</v>
      </c>
    </row>
    <row r="103" spans="1:5" ht="12.75">
      <c r="A103" s="35" t="s">
        <v>54</v>
      </c>
      <c r="E103" s="39" t="s">
        <v>5</v>
      </c>
    </row>
    <row r="104" spans="1:5" ht="12.75">
      <c r="A104" s="35" t="s">
        <v>55</v>
      </c>
      <c r="E104" s="40" t="s">
        <v>4960</v>
      </c>
    </row>
    <row r="105" spans="1:5" ht="114.75">
      <c r="A105" t="s">
        <v>56</v>
      </c>
      <c r="E105" s="39" t="s">
        <v>4903</v>
      </c>
    </row>
    <row r="106" spans="1:16" ht="12.75">
      <c r="A106" t="s">
        <v>49</v>
      </c>
      <c s="34" t="s">
        <v>203</v>
      </c>
      <c s="34" t="s">
        <v>4904</v>
      </c>
      <c s="35" t="s">
        <v>5</v>
      </c>
      <c s="6" t="s">
        <v>4905</v>
      </c>
      <c s="36" t="s">
        <v>2833</v>
      </c>
      <c s="37">
        <v>2.4</v>
      </c>
      <c s="36">
        <v>0</v>
      </c>
      <c s="36">
        <f>ROUND(G106*H106,6)</f>
      </c>
      <c r="L106" s="38">
        <v>0</v>
      </c>
      <c s="32">
        <f>ROUND(ROUND(L106,2)*ROUND(G106,3),2)</f>
      </c>
      <c s="36" t="s">
        <v>53</v>
      </c>
      <c>
        <f>(M106*21)/100</f>
      </c>
      <c t="s">
        <v>27</v>
      </c>
    </row>
    <row r="107" spans="1:5" ht="12.75">
      <c r="A107" s="35" t="s">
        <v>54</v>
      </c>
      <c r="E107" s="39" t="s">
        <v>4906</v>
      </c>
    </row>
    <row r="108" spans="1:5" ht="12.75">
      <c r="A108" s="35" t="s">
        <v>55</v>
      </c>
      <c r="E108" s="40" t="s">
        <v>4961</v>
      </c>
    </row>
    <row r="109" spans="1:5" ht="191.25">
      <c r="A109" t="s">
        <v>56</v>
      </c>
      <c r="E109" s="39" t="s">
        <v>4908</v>
      </c>
    </row>
    <row r="110" spans="1:13" ht="12.75">
      <c r="A110" t="s">
        <v>46</v>
      </c>
      <c r="C110" s="31" t="s">
        <v>72</v>
      </c>
      <c r="E110" s="33" t="s">
        <v>633</v>
      </c>
      <c r="J110" s="32">
        <f>0</f>
      </c>
      <c s="32">
        <f>0</f>
      </c>
      <c s="32">
        <f>0+L111</f>
      </c>
      <c s="32">
        <f>0+M111</f>
      </c>
    </row>
    <row r="111" spans="1:16" ht="25.5">
      <c r="A111" t="s">
        <v>49</v>
      </c>
      <c s="34" t="s">
        <v>128</v>
      </c>
      <c s="34" t="s">
        <v>4962</v>
      </c>
      <c s="35" t="s">
        <v>5</v>
      </c>
      <c s="6" t="s">
        <v>4963</v>
      </c>
      <c s="36" t="s">
        <v>52</v>
      </c>
      <c s="37">
        <v>146.54</v>
      </c>
      <c s="36">
        <v>0</v>
      </c>
      <c s="36">
        <f>ROUND(G111*H111,6)</f>
      </c>
      <c r="L111" s="38">
        <v>0</v>
      </c>
      <c s="32">
        <f>ROUND(ROUND(L111,2)*ROUND(G111,3),2)</f>
      </c>
      <c s="36" t="s">
        <v>53</v>
      </c>
      <c>
        <f>(M111*21)/100</f>
      </c>
      <c t="s">
        <v>27</v>
      </c>
    </row>
    <row r="112" spans="1:5" ht="12.75">
      <c r="A112" s="35" t="s">
        <v>54</v>
      </c>
      <c r="E112" s="39" t="s">
        <v>4964</v>
      </c>
    </row>
    <row r="113" spans="1:5" ht="12.75">
      <c r="A113" s="35" t="s">
        <v>55</v>
      </c>
      <c r="E113" s="40" t="s">
        <v>4965</v>
      </c>
    </row>
    <row r="114" spans="1:5" ht="76.5">
      <c r="A114" t="s">
        <v>56</v>
      </c>
      <c r="E114" s="39" t="s">
        <v>4451</v>
      </c>
    </row>
    <row r="115" spans="1:13" ht="12.75">
      <c r="A115" t="s">
        <v>46</v>
      </c>
      <c r="C115" s="31" t="s">
        <v>77</v>
      </c>
      <c r="E115" s="33" t="s">
        <v>1338</v>
      </c>
      <c r="J115" s="32">
        <f>0</f>
      </c>
      <c s="32">
        <f>0</f>
      </c>
      <c s="32">
        <f>0+L116+L120+L124+L128+L132</f>
      </c>
      <c s="32">
        <f>0+M116+M120+M124+M128+M132</f>
      </c>
    </row>
    <row r="116" spans="1:16" ht="25.5">
      <c r="A116" t="s">
        <v>49</v>
      </c>
      <c s="34" t="s">
        <v>132</v>
      </c>
      <c s="34" t="s">
        <v>4909</v>
      </c>
      <c s="35" t="s">
        <v>5</v>
      </c>
      <c s="6" t="s">
        <v>4910</v>
      </c>
      <c s="36" t="s">
        <v>52</v>
      </c>
      <c s="37">
        <v>1382.8</v>
      </c>
      <c s="36">
        <v>0</v>
      </c>
      <c s="36">
        <f>ROUND(G116*H116,6)</f>
      </c>
      <c r="L116" s="38">
        <v>0</v>
      </c>
      <c s="32">
        <f>ROUND(ROUND(L116,2)*ROUND(G116,3),2)</f>
      </c>
      <c s="36" t="s">
        <v>53</v>
      </c>
      <c>
        <f>(M116*21)/100</f>
      </c>
      <c t="s">
        <v>27</v>
      </c>
    </row>
    <row r="117" spans="1:5" ht="12.75">
      <c r="A117" s="35" t="s">
        <v>54</v>
      </c>
      <c r="E117" s="39" t="s">
        <v>5</v>
      </c>
    </row>
    <row r="118" spans="1:5" ht="12.75">
      <c r="A118" s="35" t="s">
        <v>55</v>
      </c>
      <c r="E118" s="40" t="s">
        <v>4966</v>
      </c>
    </row>
    <row r="119" spans="1:5" ht="191.25">
      <c r="A119" t="s">
        <v>56</v>
      </c>
      <c r="E119" s="39" t="s">
        <v>4461</v>
      </c>
    </row>
    <row r="120" spans="1:16" ht="12.75">
      <c r="A120" t="s">
        <v>49</v>
      </c>
      <c s="34" t="s">
        <v>136</v>
      </c>
      <c s="34" t="s">
        <v>4912</v>
      </c>
      <c s="35" t="s">
        <v>5</v>
      </c>
      <c s="6" t="s">
        <v>4913</v>
      </c>
      <c s="36" t="s">
        <v>52</v>
      </c>
      <c s="37">
        <v>645</v>
      </c>
      <c s="36">
        <v>0</v>
      </c>
      <c s="36">
        <f>ROUND(G120*H120,6)</f>
      </c>
      <c r="L120" s="38">
        <v>0</v>
      </c>
      <c s="32">
        <f>ROUND(ROUND(L120,2)*ROUND(G120,3),2)</f>
      </c>
      <c s="36" t="s">
        <v>53</v>
      </c>
      <c>
        <f>(M120*21)/100</f>
      </c>
      <c t="s">
        <v>27</v>
      </c>
    </row>
    <row r="121" spans="1:5" ht="12.75">
      <c r="A121" s="35" t="s">
        <v>54</v>
      </c>
      <c r="E121" s="39" t="s">
        <v>4914</v>
      </c>
    </row>
    <row r="122" spans="1:5" ht="12.75">
      <c r="A122" s="35" t="s">
        <v>55</v>
      </c>
      <c r="E122" s="40" t="s">
        <v>5</v>
      </c>
    </row>
    <row r="123" spans="1:5" ht="38.25">
      <c r="A123" t="s">
        <v>56</v>
      </c>
      <c r="E123" s="39" t="s">
        <v>4464</v>
      </c>
    </row>
    <row r="124" spans="1:16" ht="12.75">
      <c r="A124" t="s">
        <v>49</v>
      </c>
      <c s="34" t="s">
        <v>139</v>
      </c>
      <c s="34" t="s">
        <v>4915</v>
      </c>
      <c s="35" t="s">
        <v>5</v>
      </c>
      <c s="6" t="s">
        <v>4916</v>
      </c>
      <c s="36" t="s">
        <v>52</v>
      </c>
      <c s="37">
        <v>119</v>
      </c>
      <c s="36">
        <v>0</v>
      </c>
      <c s="36">
        <f>ROUND(G124*H124,6)</f>
      </c>
      <c r="L124" s="38">
        <v>0</v>
      </c>
      <c s="32">
        <f>ROUND(ROUND(L124,2)*ROUND(G124,3),2)</f>
      </c>
      <c s="36" t="s">
        <v>53</v>
      </c>
      <c>
        <f>(M124*21)/100</f>
      </c>
      <c t="s">
        <v>27</v>
      </c>
    </row>
    <row r="125" spans="1:5" ht="12.75">
      <c r="A125" s="35" t="s">
        <v>54</v>
      </c>
      <c r="E125" s="39" t="s">
        <v>5</v>
      </c>
    </row>
    <row r="126" spans="1:5" ht="12.75">
      <c r="A126" s="35" t="s">
        <v>55</v>
      </c>
      <c r="E126" s="40" t="s">
        <v>4967</v>
      </c>
    </row>
    <row r="127" spans="1:5" ht="38.25">
      <c r="A127" t="s">
        <v>56</v>
      </c>
      <c r="E127" s="39" t="s">
        <v>4464</v>
      </c>
    </row>
    <row r="128" spans="1:16" ht="12.75">
      <c r="A128" t="s">
        <v>49</v>
      </c>
      <c s="34" t="s">
        <v>143</v>
      </c>
      <c s="34" t="s">
        <v>4918</v>
      </c>
      <c s="35" t="s">
        <v>5</v>
      </c>
      <c s="6" t="s">
        <v>4919</v>
      </c>
      <c s="36" t="s">
        <v>52</v>
      </c>
      <c s="37">
        <v>823.5</v>
      </c>
      <c s="36">
        <v>0</v>
      </c>
      <c s="36">
        <f>ROUND(G128*H128,6)</f>
      </c>
      <c r="L128" s="38">
        <v>0</v>
      </c>
      <c s="32">
        <f>ROUND(ROUND(L128,2)*ROUND(G128,3),2)</f>
      </c>
      <c s="36" t="s">
        <v>53</v>
      </c>
      <c>
        <f>(M128*21)/100</f>
      </c>
      <c t="s">
        <v>27</v>
      </c>
    </row>
    <row r="129" spans="1:5" ht="12.75">
      <c r="A129" s="35" t="s">
        <v>54</v>
      </c>
      <c r="E129" s="39" t="s">
        <v>5</v>
      </c>
    </row>
    <row r="130" spans="1:5" ht="38.25">
      <c r="A130" s="35" t="s">
        <v>55</v>
      </c>
      <c r="E130" s="40" t="s">
        <v>4968</v>
      </c>
    </row>
    <row r="131" spans="1:5" ht="63.75">
      <c r="A131" t="s">
        <v>56</v>
      </c>
      <c r="E131" s="39" t="s">
        <v>4921</v>
      </c>
    </row>
    <row r="132" spans="1:16" ht="12.75">
      <c r="A132" t="s">
        <v>49</v>
      </c>
      <c s="34" t="s">
        <v>146</v>
      </c>
      <c s="34" t="s">
        <v>4473</v>
      </c>
      <c s="35" t="s">
        <v>5</v>
      </c>
      <c s="6" t="s">
        <v>4474</v>
      </c>
      <c s="36" t="s">
        <v>52</v>
      </c>
      <c s="37">
        <v>146.54</v>
      </c>
      <c s="36">
        <v>0</v>
      </c>
      <c s="36">
        <f>ROUND(G132*H132,6)</f>
      </c>
      <c r="L132" s="38">
        <v>0</v>
      </c>
      <c s="32">
        <f>ROUND(ROUND(L132,2)*ROUND(G132,3),2)</f>
      </c>
      <c s="36" t="s">
        <v>53</v>
      </c>
      <c>
        <f>(M132*21)/100</f>
      </c>
      <c t="s">
        <v>27</v>
      </c>
    </row>
    <row r="133" spans="1:5" ht="25.5">
      <c r="A133" s="35" t="s">
        <v>54</v>
      </c>
      <c r="E133" s="39" t="s">
        <v>4969</v>
      </c>
    </row>
    <row r="134" spans="1:5" ht="12.75">
      <c r="A134" s="35" t="s">
        <v>55</v>
      </c>
      <c r="E134" s="40" t="s">
        <v>4970</v>
      </c>
    </row>
    <row r="135" spans="1:5" ht="51">
      <c r="A135" t="s">
        <v>56</v>
      </c>
      <c r="E135" s="39" t="s">
        <v>4476</v>
      </c>
    </row>
    <row r="136" spans="1:13" ht="12.75">
      <c r="A136" t="s">
        <v>46</v>
      </c>
      <c r="C136" s="31" t="s">
        <v>82</v>
      </c>
      <c r="E136" s="33" t="s">
        <v>2448</v>
      </c>
      <c r="J136" s="32">
        <f>0</f>
      </c>
      <c s="32">
        <f>0</f>
      </c>
      <c s="32">
        <f>0+L137+L141+L145</f>
      </c>
      <c s="32">
        <f>0+M137+M141+M145</f>
      </c>
    </row>
    <row r="137" spans="1:16" ht="12.75">
      <c r="A137" t="s">
        <v>49</v>
      </c>
      <c s="34" t="s">
        <v>787</v>
      </c>
      <c s="34" t="s">
        <v>4823</v>
      </c>
      <c s="35" t="s">
        <v>5</v>
      </c>
      <c s="6" t="s">
        <v>4824</v>
      </c>
      <c s="36" t="s">
        <v>75</v>
      </c>
      <c s="37">
        <v>122.8</v>
      </c>
      <c s="36">
        <v>0</v>
      </c>
      <c s="36">
        <f>ROUND(G137*H137,6)</f>
      </c>
      <c r="L137" s="38">
        <v>0</v>
      </c>
      <c s="32">
        <f>ROUND(ROUND(L137,2)*ROUND(G137,3),2)</f>
      </c>
      <c s="36" t="s">
        <v>53</v>
      </c>
      <c>
        <f>(M137*21)/100</f>
      </c>
      <c t="s">
        <v>27</v>
      </c>
    </row>
    <row r="138" spans="1:5" ht="12.75">
      <c r="A138" s="35" t="s">
        <v>54</v>
      </c>
      <c r="E138" s="39" t="s">
        <v>5</v>
      </c>
    </row>
    <row r="139" spans="1:5" ht="12.75">
      <c r="A139" s="35" t="s">
        <v>55</v>
      </c>
      <c r="E139" s="40" t="s">
        <v>4971</v>
      </c>
    </row>
    <row r="140" spans="1:5" ht="242.25">
      <c r="A140" t="s">
        <v>56</v>
      </c>
      <c r="E140" s="39" t="s">
        <v>4489</v>
      </c>
    </row>
    <row r="141" spans="1:16" ht="12.75">
      <c r="A141" t="s">
        <v>49</v>
      </c>
      <c s="34" t="s">
        <v>151</v>
      </c>
      <c s="34" t="s">
        <v>3595</v>
      </c>
      <c s="35" t="s">
        <v>5</v>
      </c>
      <c s="6" t="s">
        <v>3596</v>
      </c>
      <c s="36" t="s">
        <v>75</v>
      </c>
      <c s="37">
        <v>36</v>
      </c>
      <c s="36">
        <v>0</v>
      </c>
      <c s="36">
        <f>ROUND(G141*H141,6)</f>
      </c>
      <c r="L141" s="38">
        <v>0</v>
      </c>
      <c s="32">
        <f>ROUND(ROUND(L141,2)*ROUND(G141,3),2)</f>
      </c>
      <c s="36" t="s">
        <v>53</v>
      </c>
      <c>
        <f>(M141*21)/100</f>
      </c>
      <c t="s">
        <v>27</v>
      </c>
    </row>
    <row r="142" spans="1:5" ht="12.75">
      <c r="A142" s="35" t="s">
        <v>54</v>
      </c>
      <c r="E142" s="39" t="s">
        <v>5</v>
      </c>
    </row>
    <row r="143" spans="1:5" ht="12.75">
      <c r="A143" s="35" t="s">
        <v>55</v>
      </c>
      <c r="E143" s="40" t="s">
        <v>4972</v>
      </c>
    </row>
    <row r="144" spans="1:5" ht="242.25">
      <c r="A144" t="s">
        <v>56</v>
      </c>
      <c r="E144" s="39" t="s">
        <v>4489</v>
      </c>
    </row>
    <row r="145" spans="1:16" ht="12.75">
      <c r="A145" t="s">
        <v>49</v>
      </c>
      <c s="34" t="s">
        <v>155</v>
      </c>
      <c s="34" t="s">
        <v>4924</v>
      </c>
      <c s="35" t="s">
        <v>5</v>
      </c>
      <c s="6" t="s">
        <v>4925</v>
      </c>
      <c s="36" t="s">
        <v>75</v>
      </c>
      <c s="37">
        <v>3</v>
      </c>
      <c s="36">
        <v>0</v>
      </c>
      <c s="36">
        <f>ROUND(G145*H145,6)</f>
      </c>
      <c r="L145" s="38">
        <v>0</v>
      </c>
      <c s="32">
        <f>ROUND(ROUND(L145,2)*ROUND(G145,3),2)</f>
      </c>
      <c s="36" t="s">
        <v>53</v>
      </c>
      <c>
        <f>(M145*21)/100</f>
      </c>
      <c t="s">
        <v>27</v>
      </c>
    </row>
    <row r="146" spans="1:5" ht="12.75">
      <c r="A146" s="35" t="s">
        <v>54</v>
      </c>
      <c r="E146" s="39" t="s">
        <v>4926</v>
      </c>
    </row>
    <row r="147" spans="1:5" ht="12.75">
      <c r="A147" s="35" t="s">
        <v>55</v>
      </c>
      <c r="E147" s="40" t="s">
        <v>4973</v>
      </c>
    </row>
    <row r="148" spans="1:5" ht="242.25">
      <c r="A148" t="s">
        <v>56</v>
      </c>
      <c r="E148" s="39" t="s">
        <v>4928</v>
      </c>
    </row>
    <row r="149" spans="1:13" ht="12.75">
      <c r="A149" t="s">
        <v>46</v>
      </c>
      <c r="C149" s="31" t="s">
        <v>86</v>
      </c>
      <c r="E149" s="33" t="s">
        <v>2079</v>
      </c>
      <c r="J149" s="32">
        <f>0</f>
      </c>
      <c s="32">
        <f>0</f>
      </c>
      <c s="32">
        <f>0+L150+L154+L158+L162+L166+L170+L174</f>
      </c>
      <c s="32">
        <f>0+M150+M154+M158+M162+M166+M170+M174</f>
      </c>
    </row>
    <row r="150" spans="1:16" ht="12.75">
      <c r="A150" t="s">
        <v>49</v>
      </c>
      <c s="34" t="s">
        <v>159</v>
      </c>
      <c s="34" t="s">
        <v>4341</v>
      </c>
      <c s="35" t="s">
        <v>5</v>
      </c>
      <c s="6" t="s">
        <v>4342</v>
      </c>
      <c s="36" t="s">
        <v>75</v>
      </c>
      <c s="37">
        <v>119.6</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63.75">
      <c r="A153" t="s">
        <v>56</v>
      </c>
      <c r="E153" s="39" t="s">
        <v>4929</v>
      </c>
    </row>
    <row r="154" spans="1:16" ht="12.75">
      <c r="A154" t="s">
        <v>49</v>
      </c>
      <c s="34" t="s">
        <v>163</v>
      </c>
      <c s="34" t="s">
        <v>4355</v>
      </c>
      <c s="35" t="s">
        <v>5</v>
      </c>
      <c s="6" t="s">
        <v>4356</v>
      </c>
      <c s="36" t="s">
        <v>52</v>
      </c>
      <c s="37">
        <v>68.172</v>
      </c>
      <c s="36">
        <v>0</v>
      </c>
      <c s="36">
        <f>ROUND(G154*H154,6)</f>
      </c>
      <c r="L154" s="38">
        <v>0</v>
      </c>
      <c s="32">
        <f>ROUND(ROUND(L154,2)*ROUND(G154,3),2)</f>
      </c>
      <c s="36" t="s">
        <v>53</v>
      </c>
      <c>
        <f>(M154*21)/100</f>
      </c>
      <c t="s">
        <v>27</v>
      </c>
    </row>
    <row r="155" spans="1:5" ht="12.75">
      <c r="A155" s="35" t="s">
        <v>54</v>
      </c>
      <c r="E155" s="39" t="s">
        <v>4930</v>
      </c>
    </row>
    <row r="156" spans="1:5" ht="12.75">
      <c r="A156" s="35" t="s">
        <v>55</v>
      </c>
      <c r="E156" s="40" t="s">
        <v>4974</v>
      </c>
    </row>
    <row r="157" spans="1:5" ht="63.75">
      <c r="A157" t="s">
        <v>56</v>
      </c>
      <c r="E157" s="39" t="s">
        <v>4932</v>
      </c>
    </row>
    <row r="158" spans="1:16" ht="12.75">
      <c r="A158" t="s">
        <v>49</v>
      </c>
      <c s="34" t="s">
        <v>167</v>
      </c>
      <c s="34" t="s">
        <v>4758</v>
      </c>
      <c s="35" t="s">
        <v>5</v>
      </c>
      <c s="6" t="s">
        <v>4759</v>
      </c>
      <c s="36" t="s">
        <v>75</v>
      </c>
      <c s="37">
        <v>119.6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4933</v>
      </c>
    </row>
    <row r="162" spans="1:16" ht="12.75">
      <c r="A162" t="s">
        <v>49</v>
      </c>
      <c s="34" t="s">
        <v>171</v>
      </c>
      <c s="34" t="s">
        <v>4360</v>
      </c>
      <c s="35" t="s">
        <v>5</v>
      </c>
      <c s="6" t="s">
        <v>4361</v>
      </c>
      <c s="36" t="s">
        <v>4036</v>
      </c>
      <c s="37">
        <v>500</v>
      </c>
      <c s="36">
        <v>0</v>
      </c>
      <c s="36">
        <f>ROUND(G162*H162,6)</f>
      </c>
      <c r="L162" s="38">
        <v>0</v>
      </c>
      <c s="32">
        <f>ROUND(ROUND(L162,2)*ROUND(G162,3),2)</f>
      </c>
      <c s="36" t="s">
        <v>53</v>
      </c>
      <c>
        <f>(M162*21)/100</f>
      </c>
      <c t="s">
        <v>27</v>
      </c>
    </row>
    <row r="163" spans="1:5" ht="12.75">
      <c r="A163" s="35" t="s">
        <v>54</v>
      </c>
      <c r="E163" s="39" t="s">
        <v>4934</v>
      </c>
    </row>
    <row r="164" spans="1:5" ht="12.75">
      <c r="A164" s="35" t="s">
        <v>55</v>
      </c>
      <c r="E164" s="40" t="s">
        <v>5</v>
      </c>
    </row>
    <row r="165" spans="1:5" ht="409.5">
      <c r="A165" t="s">
        <v>56</v>
      </c>
      <c r="E165" s="39" t="s">
        <v>4504</v>
      </c>
    </row>
    <row r="166" spans="1:16" ht="12.75">
      <c r="A166" t="s">
        <v>49</v>
      </c>
      <c s="34" t="s">
        <v>175</v>
      </c>
      <c s="34" t="s">
        <v>4975</v>
      </c>
      <c s="35" t="s">
        <v>5</v>
      </c>
      <c s="6" t="s">
        <v>4976</v>
      </c>
      <c s="36" t="s">
        <v>52</v>
      </c>
      <c s="37">
        <v>146.54</v>
      </c>
      <c s="36">
        <v>0</v>
      </c>
      <c s="36">
        <f>ROUND(G166*H166,6)</f>
      </c>
      <c r="L166" s="38">
        <v>0</v>
      </c>
      <c s="32">
        <f>ROUND(ROUND(L166,2)*ROUND(G166,3),2)</f>
      </c>
      <c s="36" t="s">
        <v>53</v>
      </c>
      <c>
        <f>(M166*21)/100</f>
      </c>
      <c t="s">
        <v>27</v>
      </c>
    </row>
    <row r="167" spans="1:5" ht="12.75">
      <c r="A167" s="35" t="s">
        <v>54</v>
      </c>
      <c r="E167" s="39" t="s">
        <v>4964</v>
      </c>
    </row>
    <row r="168" spans="1:5" ht="12.75">
      <c r="A168" s="35" t="s">
        <v>55</v>
      </c>
      <c r="E168" s="40" t="s">
        <v>4970</v>
      </c>
    </row>
    <row r="169" spans="1:5" ht="25.5">
      <c r="A169" t="s">
        <v>56</v>
      </c>
      <c r="E169" s="39" t="s">
        <v>4366</v>
      </c>
    </row>
    <row r="170" spans="1:16" ht="12.75">
      <c r="A170" t="s">
        <v>49</v>
      </c>
      <c s="34" t="s">
        <v>179</v>
      </c>
      <c s="34" t="s">
        <v>3900</v>
      </c>
      <c s="35" t="s">
        <v>5</v>
      </c>
      <c s="6" t="s">
        <v>3901</v>
      </c>
      <c s="36" t="s">
        <v>60</v>
      </c>
      <c s="37">
        <v>441</v>
      </c>
      <c s="36">
        <v>0</v>
      </c>
      <c s="36">
        <f>ROUND(G170*H170,6)</f>
      </c>
      <c r="L170" s="38">
        <v>0</v>
      </c>
      <c s="32">
        <f>ROUND(ROUND(L170,2)*ROUND(G170,3),2)</f>
      </c>
      <c s="36" t="s">
        <v>53</v>
      </c>
      <c>
        <f>(M170*21)/100</f>
      </c>
      <c t="s">
        <v>27</v>
      </c>
    </row>
    <row r="171" spans="1:5" ht="12.75">
      <c r="A171" s="35" t="s">
        <v>54</v>
      </c>
      <c r="E171" s="39" t="s">
        <v>5</v>
      </c>
    </row>
    <row r="172" spans="1:5" ht="12.75">
      <c r="A172" s="35" t="s">
        <v>55</v>
      </c>
      <c r="E172" s="40" t="s">
        <v>4977</v>
      </c>
    </row>
    <row r="173" spans="1:5" ht="114.75">
      <c r="A173" t="s">
        <v>56</v>
      </c>
      <c r="E173" s="39" t="s">
        <v>4497</v>
      </c>
    </row>
    <row r="174" spans="1:16" ht="12.75">
      <c r="A174" t="s">
        <v>49</v>
      </c>
      <c s="34" t="s">
        <v>199</v>
      </c>
      <c s="34" t="s">
        <v>4936</v>
      </c>
      <c s="35" t="s">
        <v>5</v>
      </c>
      <c s="6" t="s">
        <v>4937</v>
      </c>
      <c s="36" t="s">
        <v>75</v>
      </c>
      <c s="37">
        <v>119</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51">
      <c r="A177" t="s">
        <v>56</v>
      </c>
      <c r="E177" s="39" t="s">
        <v>4938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4980</v>
      </c>
      <c r="E8" s="30" t="s">
        <v>4979</v>
      </c>
      <c r="J8" s="29">
        <f>0+J9+J46+J71+J140+J161+J210+J215+J232+J249</f>
      </c>
      <c s="29">
        <f>0+K9+K46+K71+K140+K161+K210+K215+K232+K249</f>
      </c>
      <c s="29">
        <f>0+L9+L46+L71+L140+L161+L210+L215+L232+L249</f>
      </c>
      <c s="29">
        <f>0+M9+M46+M71+M140+M161+M210+M215+M232+M249</f>
      </c>
    </row>
    <row r="9" spans="1:13" ht="12.75">
      <c r="A9" t="s">
        <v>46</v>
      </c>
      <c r="C9" s="31" t="s">
        <v>667</v>
      </c>
      <c r="E9" s="33" t="s">
        <v>668</v>
      </c>
      <c r="J9" s="32">
        <f>0</f>
      </c>
      <c s="32">
        <f>0</f>
      </c>
      <c s="32">
        <f>0+L10+L14+L18+L22+L26+L30+L34+L38+L42</f>
      </c>
      <c s="32">
        <f>0+M10+M14+M18+M22+M26+M30+M34+M38+M42</f>
      </c>
    </row>
    <row r="10" spans="1:16" ht="12.75">
      <c r="A10" t="s">
        <v>49</v>
      </c>
      <c s="34" t="s">
        <v>47</v>
      </c>
      <c s="34" t="s">
        <v>4508</v>
      </c>
      <c s="35" t="s">
        <v>5</v>
      </c>
      <c s="6" t="s">
        <v>4509</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4981</v>
      </c>
    </row>
    <row r="13" spans="1:5" ht="25.5">
      <c r="A13" t="s">
        <v>56</v>
      </c>
      <c r="E13" s="39" t="s">
        <v>4511</v>
      </c>
    </row>
    <row r="14" spans="1:16" ht="12.75">
      <c r="A14" t="s">
        <v>49</v>
      </c>
      <c s="34" t="s">
        <v>27</v>
      </c>
      <c s="34" t="s">
        <v>4512</v>
      </c>
      <c s="35" t="s">
        <v>5</v>
      </c>
      <c s="6" t="s">
        <v>4513</v>
      </c>
      <c s="36" t="s">
        <v>682</v>
      </c>
      <c s="37">
        <v>1</v>
      </c>
      <c s="36">
        <v>0</v>
      </c>
      <c s="36">
        <f>ROUND(G14*H14,6)</f>
      </c>
      <c r="L14" s="38">
        <v>0</v>
      </c>
      <c s="32">
        <f>ROUND(ROUND(L14,2)*ROUND(G14,3),2)</f>
      </c>
      <c s="36" t="s">
        <v>4592</v>
      </c>
      <c>
        <f>(M14*21)/100</f>
      </c>
      <c t="s">
        <v>27</v>
      </c>
    </row>
    <row r="15" spans="1:5" ht="12.75">
      <c r="A15" s="35" t="s">
        <v>54</v>
      </c>
      <c r="E15" s="39" t="s">
        <v>5</v>
      </c>
    </row>
    <row r="16" spans="1:5" ht="12.75">
      <c r="A16" s="35" t="s">
        <v>55</v>
      </c>
      <c r="E16" s="40" t="s">
        <v>5</v>
      </c>
    </row>
    <row r="17" spans="1:5" ht="12.75">
      <c r="A17" t="s">
        <v>56</v>
      </c>
      <c r="E17" s="39" t="s">
        <v>1779</v>
      </c>
    </row>
    <row r="18" spans="1:16" ht="12.75">
      <c r="A18" t="s">
        <v>49</v>
      </c>
      <c s="34" t="s">
        <v>26</v>
      </c>
      <c s="34" t="s">
        <v>4629</v>
      </c>
      <c s="35" t="s">
        <v>5</v>
      </c>
      <c s="6" t="s">
        <v>4630</v>
      </c>
      <c s="36" t="s">
        <v>682</v>
      </c>
      <c s="37">
        <v>1</v>
      </c>
      <c s="36">
        <v>0</v>
      </c>
      <c s="36">
        <f>ROUND(G18*H18,6)</f>
      </c>
      <c r="L18" s="38">
        <v>0</v>
      </c>
      <c s="32">
        <f>ROUND(ROUND(L18,2)*ROUND(G18,3),2)</f>
      </c>
      <c s="36" t="s">
        <v>4592</v>
      </c>
      <c>
        <f>(M18*21)/100</f>
      </c>
      <c t="s">
        <v>27</v>
      </c>
    </row>
    <row r="19" spans="1:5" ht="76.5">
      <c r="A19" s="35" t="s">
        <v>54</v>
      </c>
      <c r="E19" s="39" t="s">
        <v>4982</v>
      </c>
    </row>
    <row r="20" spans="1:5" ht="12.75">
      <c r="A20" s="35" t="s">
        <v>55</v>
      </c>
      <c r="E20" s="40" t="s">
        <v>5</v>
      </c>
    </row>
    <row r="21" spans="1:5" ht="12.75">
      <c r="A21" t="s">
        <v>56</v>
      </c>
      <c r="E21" s="39" t="s">
        <v>4211</v>
      </c>
    </row>
    <row r="22" spans="1:16" ht="25.5">
      <c r="A22" t="s">
        <v>49</v>
      </c>
      <c s="34" t="s">
        <v>292</v>
      </c>
      <c s="34" t="s">
        <v>3530</v>
      </c>
      <c s="35" t="s">
        <v>3531</v>
      </c>
      <c s="6" t="s">
        <v>3815</v>
      </c>
      <c s="36" t="s">
        <v>2833</v>
      </c>
      <c s="37">
        <v>8566.88</v>
      </c>
      <c s="36">
        <v>0</v>
      </c>
      <c s="36">
        <f>ROUND(G22*H22,6)</f>
      </c>
      <c r="L22" s="38">
        <v>0</v>
      </c>
      <c s="32">
        <f>ROUND(ROUND(L22,2)*ROUND(G22,3),2)</f>
      </c>
      <c s="36" t="s">
        <v>4592</v>
      </c>
      <c>
        <f>(M22*21)/100</f>
      </c>
      <c t="s">
        <v>27</v>
      </c>
    </row>
    <row r="23" spans="1:5" ht="12.75">
      <c r="A23" s="35" t="s">
        <v>54</v>
      </c>
      <c r="E23" s="39" t="s">
        <v>2839</v>
      </c>
    </row>
    <row r="24" spans="1:5" ht="89.25">
      <c r="A24" s="35" t="s">
        <v>55</v>
      </c>
      <c r="E24" s="40" t="s">
        <v>4983</v>
      </c>
    </row>
    <row r="25" spans="1:5" ht="165.75">
      <c r="A25" t="s">
        <v>56</v>
      </c>
      <c r="E25" s="39" t="s">
        <v>4383</v>
      </c>
    </row>
    <row r="26" spans="1:16" ht="25.5">
      <c r="A26" t="s">
        <v>49</v>
      </c>
      <c s="34" t="s">
        <v>300</v>
      </c>
      <c s="34" t="s">
        <v>3100</v>
      </c>
      <c s="35" t="s">
        <v>3101</v>
      </c>
      <c s="6" t="s">
        <v>3822</v>
      </c>
      <c s="36" t="s">
        <v>2833</v>
      </c>
      <c s="37">
        <v>680.7</v>
      </c>
      <c s="36">
        <v>0</v>
      </c>
      <c s="36">
        <f>ROUND(G26*H26,6)</f>
      </c>
      <c r="L26" s="38">
        <v>0</v>
      </c>
      <c s="32">
        <f>ROUND(ROUND(L26,2)*ROUND(G26,3),2)</f>
      </c>
      <c s="36" t="s">
        <v>419</v>
      </c>
      <c>
        <f>(M26*21)/100</f>
      </c>
      <c t="s">
        <v>27</v>
      </c>
    </row>
    <row r="27" spans="1:5" ht="12.75">
      <c r="A27" s="35" t="s">
        <v>54</v>
      </c>
      <c r="E27" s="39" t="s">
        <v>2839</v>
      </c>
    </row>
    <row r="28" spans="1:5" ht="12.75">
      <c r="A28" s="35" t="s">
        <v>55</v>
      </c>
      <c r="E28" s="40" t="s">
        <v>4984</v>
      </c>
    </row>
    <row r="29" spans="1:5" ht="165.75">
      <c r="A29" t="s">
        <v>56</v>
      </c>
      <c r="E29" s="39" t="s">
        <v>4383</v>
      </c>
    </row>
    <row r="30" spans="1:16" ht="38.25">
      <c r="A30" t="s">
        <v>49</v>
      </c>
      <c s="34" t="s">
        <v>304</v>
      </c>
      <c s="34" t="s">
        <v>3090</v>
      </c>
      <c s="35" t="s">
        <v>3091</v>
      </c>
      <c s="6" t="s">
        <v>4634</v>
      </c>
      <c s="36" t="s">
        <v>2833</v>
      </c>
      <c s="37">
        <v>13.104</v>
      </c>
      <c s="36">
        <v>0</v>
      </c>
      <c s="36">
        <f>ROUND(G30*H30,6)</f>
      </c>
      <c r="L30" s="38">
        <v>0</v>
      </c>
      <c s="32">
        <f>ROUND(ROUND(L30,2)*ROUND(G30,3),2)</f>
      </c>
      <c s="36" t="s">
        <v>419</v>
      </c>
      <c>
        <f>(M30*21)/100</f>
      </c>
      <c t="s">
        <v>27</v>
      </c>
    </row>
    <row r="31" spans="1:5" ht="12.75">
      <c r="A31" s="35" t="s">
        <v>54</v>
      </c>
      <c r="E31" s="39" t="s">
        <v>2839</v>
      </c>
    </row>
    <row r="32" spans="1:5" ht="12.75">
      <c r="A32" s="35" t="s">
        <v>55</v>
      </c>
      <c r="E32" s="40" t="s">
        <v>4985</v>
      </c>
    </row>
    <row r="33" spans="1:5" ht="165.75">
      <c r="A33" t="s">
        <v>56</v>
      </c>
      <c r="E33" s="39" t="s">
        <v>4860</v>
      </c>
    </row>
    <row r="34" spans="1:16" ht="12.75">
      <c r="A34" t="s">
        <v>49</v>
      </c>
      <c s="34" t="s">
        <v>312</v>
      </c>
      <c s="34" t="s">
        <v>4384</v>
      </c>
      <c s="35" t="s">
        <v>5</v>
      </c>
      <c s="6" t="s">
        <v>4385</v>
      </c>
      <c s="36" t="s">
        <v>682</v>
      </c>
      <c s="37">
        <v>1</v>
      </c>
      <c s="36">
        <v>0</v>
      </c>
      <c s="36">
        <f>ROUND(G34*H34,6)</f>
      </c>
      <c r="L34" s="38">
        <v>0</v>
      </c>
      <c s="32">
        <f>ROUND(ROUND(L34,2)*ROUND(G34,3),2)</f>
      </c>
      <c s="36" t="s">
        <v>53</v>
      </c>
      <c>
        <f>(M34*21)/100</f>
      </c>
      <c t="s">
        <v>27</v>
      </c>
    </row>
    <row r="35" spans="1:5" ht="12.75">
      <c r="A35" s="35" t="s">
        <v>54</v>
      </c>
      <c r="E35" s="39" t="s">
        <v>4386</v>
      </c>
    </row>
    <row r="36" spans="1:5" ht="12.75">
      <c r="A36" s="35" t="s">
        <v>55</v>
      </c>
      <c r="E36" s="40" t="s">
        <v>5</v>
      </c>
    </row>
    <row r="37" spans="1:5" ht="12.75">
      <c r="A37" t="s">
        <v>56</v>
      </c>
      <c r="E37" s="39" t="s">
        <v>4211</v>
      </c>
    </row>
    <row r="38" spans="1:16" ht="25.5">
      <c r="A38" t="s">
        <v>49</v>
      </c>
      <c s="34" t="s">
        <v>316</v>
      </c>
      <c s="34" t="s">
        <v>4986</v>
      </c>
      <c s="35" t="s">
        <v>4987</v>
      </c>
      <c s="6" t="s">
        <v>4988</v>
      </c>
      <c s="36" t="s">
        <v>2833</v>
      </c>
      <c s="37">
        <v>31.5</v>
      </c>
      <c s="36">
        <v>0</v>
      </c>
      <c s="36">
        <f>ROUND(G38*H38,6)</f>
      </c>
      <c r="L38" s="38">
        <v>0</v>
      </c>
      <c s="32">
        <f>ROUND(ROUND(L38,2)*ROUND(G38,3),2)</f>
      </c>
      <c s="36" t="s">
        <v>4592</v>
      </c>
      <c>
        <f>(M38*21)/100</f>
      </c>
      <c t="s">
        <v>27</v>
      </c>
    </row>
    <row r="39" spans="1:5" ht="12.75">
      <c r="A39" s="35" t="s">
        <v>54</v>
      </c>
      <c r="E39" s="39" t="s">
        <v>2839</v>
      </c>
    </row>
    <row r="40" spans="1:5" ht="12.75">
      <c r="A40" s="35" t="s">
        <v>55</v>
      </c>
      <c r="E40" s="40" t="s">
        <v>4989</v>
      </c>
    </row>
    <row r="41" spans="1:5" ht="165.75">
      <c r="A41" t="s">
        <v>56</v>
      </c>
      <c r="E41" s="39" t="s">
        <v>4636</v>
      </c>
    </row>
    <row r="42" spans="1:16" ht="12.75">
      <c r="A42" t="s">
        <v>49</v>
      </c>
      <c s="34" t="s">
        <v>316</v>
      </c>
      <c s="34" t="s">
        <v>4990</v>
      </c>
      <c s="35" t="s">
        <v>5</v>
      </c>
      <c s="6" t="s">
        <v>4991</v>
      </c>
      <c s="36" t="s">
        <v>682</v>
      </c>
      <c s="37">
        <v>1</v>
      </c>
      <c s="36">
        <v>0</v>
      </c>
      <c s="36">
        <f>ROUND(G42*H42,6)</f>
      </c>
      <c r="L42" s="38">
        <v>0</v>
      </c>
      <c s="32">
        <f>ROUND(ROUND(L42,2)*ROUND(G42,3),2)</f>
      </c>
      <c s="36" t="s">
        <v>4592</v>
      </c>
      <c>
        <f>(M42*21)/100</f>
      </c>
      <c t="s">
        <v>27</v>
      </c>
    </row>
    <row r="43" spans="1:5" ht="51">
      <c r="A43" s="35" t="s">
        <v>54</v>
      </c>
      <c r="E43" s="39" t="s">
        <v>4992</v>
      </c>
    </row>
    <row r="44" spans="1:5" ht="12.75">
      <c r="A44" s="35" t="s">
        <v>55</v>
      </c>
      <c r="E44" s="40" t="s">
        <v>5</v>
      </c>
    </row>
    <row r="45" spans="1:5" ht="12.75">
      <c r="A45" t="s">
        <v>56</v>
      </c>
      <c r="E45" s="39" t="s">
        <v>4211</v>
      </c>
    </row>
    <row r="46" spans="1:13" ht="12.75">
      <c r="A46" t="s">
        <v>46</v>
      </c>
      <c r="C46" s="31" t="s">
        <v>47</v>
      </c>
      <c r="E46" s="33" t="s">
        <v>48</v>
      </c>
      <c r="J46" s="32">
        <f>0</f>
      </c>
      <c s="32">
        <f>0</f>
      </c>
      <c s="32">
        <f>0+L47+L51+L55+L59+L63+L67</f>
      </c>
      <c s="32">
        <f>0+M47+M51+M55+M59+M63+M67</f>
      </c>
    </row>
    <row r="47" spans="1:16" ht="12.75">
      <c r="A47" t="s">
        <v>49</v>
      </c>
      <c s="34" t="s">
        <v>65</v>
      </c>
      <c s="34" t="s">
        <v>4637</v>
      </c>
      <c s="35" t="s">
        <v>5</v>
      </c>
      <c s="6" t="s">
        <v>4638</v>
      </c>
      <c s="36" t="s">
        <v>374</v>
      </c>
      <c s="37">
        <v>240</v>
      </c>
      <c s="36">
        <v>0</v>
      </c>
      <c s="36">
        <f>ROUND(G47*H47,6)</f>
      </c>
      <c r="L47" s="38">
        <v>0</v>
      </c>
      <c s="32">
        <f>ROUND(ROUND(L47,2)*ROUND(G47,3),2)</f>
      </c>
      <c s="36" t="s">
        <v>53</v>
      </c>
      <c>
        <f>(M47*21)/100</f>
      </c>
      <c t="s">
        <v>27</v>
      </c>
    </row>
    <row r="48" spans="1:5" ht="12.75">
      <c r="A48" s="35" t="s">
        <v>54</v>
      </c>
      <c r="E48" s="39" t="s">
        <v>5</v>
      </c>
    </row>
    <row r="49" spans="1:5" ht="12.75">
      <c r="A49" s="35" t="s">
        <v>55</v>
      </c>
      <c r="E49" s="40" t="s">
        <v>4639</v>
      </c>
    </row>
    <row r="50" spans="1:5" ht="38.25">
      <c r="A50" t="s">
        <v>56</v>
      </c>
      <c r="E50" s="39" t="s">
        <v>4640</v>
      </c>
    </row>
    <row r="51" spans="1:16" ht="12.75">
      <c r="A51" t="s">
        <v>49</v>
      </c>
      <c s="34" t="s">
        <v>69</v>
      </c>
      <c s="34" t="s">
        <v>4641</v>
      </c>
      <c s="35" t="s">
        <v>5</v>
      </c>
      <c s="6" t="s">
        <v>4642</v>
      </c>
      <c s="36" t="s">
        <v>60</v>
      </c>
      <c s="37">
        <v>22</v>
      </c>
      <c s="36">
        <v>0</v>
      </c>
      <c s="36">
        <f>ROUND(G51*H51,6)</f>
      </c>
      <c r="L51" s="38">
        <v>0</v>
      </c>
      <c s="32">
        <f>ROUND(ROUND(L51,2)*ROUND(G51,3),2)</f>
      </c>
      <c s="36" t="s">
        <v>53</v>
      </c>
      <c>
        <f>(M51*21)/100</f>
      </c>
      <c t="s">
        <v>27</v>
      </c>
    </row>
    <row r="52" spans="1:5" ht="12.75">
      <c r="A52" s="35" t="s">
        <v>54</v>
      </c>
      <c r="E52" s="39" t="s">
        <v>5</v>
      </c>
    </row>
    <row r="53" spans="1:5" ht="12.75">
      <c r="A53" s="35" t="s">
        <v>55</v>
      </c>
      <c r="E53" s="40" t="s">
        <v>4993</v>
      </c>
    </row>
    <row r="54" spans="1:5" ht="38.25">
      <c r="A54" t="s">
        <v>56</v>
      </c>
      <c r="E54" s="39" t="s">
        <v>4994</v>
      </c>
    </row>
    <row r="55" spans="1:16" ht="12.75">
      <c r="A55" t="s">
        <v>49</v>
      </c>
      <c s="34" t="s">
        <v>72</v>
      </c>
      <c s="34" t="s">
        <v>4518</v>
      </c>
      <c s="35" t="s">
        <v>5</v>
      </c>
      <c s="6" t="s">
        <v>4519</v>
      </c>
      <c s="36" t="s">
        <v>60</v>
      </c>
      <c s="37">
        <v>34.5</v>
      </c>
      <c s="36">
        <v>0</v>
      </c>
      <c s="36">
        <f>ROUND(G55*H55,6)</f>
      </c>
      <c r="L55" s="38">
        <v>0</v>
      </c>
      <c s="32">
        <f>ROUND(ROUND(L55,2)*ROUND(G55,3),2)</f>
      </c>
      <c s="36" t="s">
        <v>53</v>
      </c>
      <c>
        <f>(M55*21)/100</f>
      </c>
      <c t="s">
        <v>27</v>
      </c>
    </row>
    <row r="56" spans="1:5" ht="12.75">
      <c r="A56" s="35" t="s">
        <v>54</v>
      </c>
      <c r="E56" s="39" t="s">
        <v>5</v>
      </c>
    </row>
    <row r="57" spans="1:5" ht="12.75">
      <c r="A57" s="35" t="s">
        <v>55</v>
      </c>
      <c r="E57" s="40" t="s">
        <v>4981</v>
      </c>
    </row>
    <row r="58" spans="1:5" ht="306">
      <c r="A58" t="s">
        <v>56</v>
      </c>
      <c r="E58" s="39" t="s">
        <v>4995</v>
      </c>
    </row>
    <row r="59" spans="1:16" ht="12.75">
      <c r="A59" t="s">
        <v>49</v>
      </c>
      <c s="34" t="s">
        <v>77</v>
      </c>
      <c s="34" t="s">
        <v>3824</v>
      </c>
      <c s="35" t="s">
        <v>5</v>
      </c>
      <c s="6" t="s">
        <v>3825</v>
      </c>
      <c s="36" t="s">
        <v>60</v>
      </c>
      <c s="37">
        <v>4272</v>
      </c>
      <c s="36">
        <v>0</v>
      </c>
      <c s="36">
        <f>ROUND(G59*H59,6)</f>
      </c>
      <c r="L59" s="38">
        <v>0</v>
      </c>
      <c s="32">
        <f>ROUND(ROUND(L59,2)*ROUND(G59,3),2)</f>
      </c>
      <c s="36" t="s">
        <v>53</v>
      </c>
      <c>
        <f>(M59*21)/100</f>
      </c>
      <c t="s">
        <v>27</v>
      </c>
    </row>
    <row r="60" spans="1:5" ht="12.75">
      <c r="A60" s="35" t="s">
        <v>54</v>
      </c>
      <c r="E60" s="39" t="s">
        <v>3826</v>
      </c>
    </row>
    <row r="61" spans="1:5" ht="12.75">
      <c r="A61" s="35" t="s">
        <v>55</v>
      </c>
      <c r="E61" s="40" t="s">
        <v>4996</v>
      </c>
    </row>
    <row r="62" spans="1:5" ht="318.75">
      <c r="A62" t="s">
        <v>56</v>
      </c>
      <c r="E62" s="39" t="s">
        <v>4392</v>
      </c>
    </row>
    <row r="63" spans="1:16" ht="12.75">
      <c r="A63" t="s">
        <v>49</v>
      </c>
      <c s="34" t="s">
        <v>82</v>
      </c>
      <c s="34" t="s">
        <v>3829</v>
      </c>
      <c s="35" t="s">
        <v>5</v>
      </c>
      <c s="6" t="s">
        <v>3830</v>
      </c>
      <c s="36" t="s">
        <v>60</v>
      </c>
      <c s="37">
        <v>4508.884</v>
      </c>
      <c s="36">
        <v>0</v>
      </c>
      <c s="36">
        <f>ROUND(G63*H63,6)</f>
      </c>
      <c r="L63" s="38">
        <v>0</v>
      </c>
      <c s="32">
        <f>ROUND(ROUND(L63,2)*ROUND(G63,3),2)</f>
      </c>
      <c s="36" t="s">
        <v>53</v>
      </c>
      <c>
        <f>(M63*21)/100</f>
      </c>
      <c t="s">
        <v>27</v>
      </c>
    </row>
    <row r="64" spans="1:5" ht="12.75">
      <c r="A64" s="35" t="s">
        <v>54</v>
      </c>
      <c r="E64" s="39" t="s">
        <v>5</v>
      </c>
    </row>
    <row r="65" spans="1:5" ht="89.25">
      <c r="A65" s="35" t="s">
        <v>55</v>
      </c>
      <c r="E65" s="40" t="s">
        <v>4997</v>
      </c>
    </row>
    <row r="66" spans="1:5" ht="191.25">
      <c r="A66" t="s">
        <v>56</v>
      </c>
      <c r="E66" s="39" t="s">
        <v>4187</v>
      </c>
    </row>
    <row r="67" spans="1:16" ht="12.75">
      <c r="A67" t="s">
        <v>49</v>
      </c>
      <c s="34" t="s">
        <v>90</v>
      </c>
      <c s="34" t="s">
        <v>4524</v>
      </c>
      <c s="35" t="s">
        <v>5</v>
      </c>
      <c s="6" t="s">
        <v>4525</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4981</v>
      </c>
    </row>
    <row r="70" spans="1:5" ht="38.25">
      <c r="A70" t="s">
        <v>56</v>
      </c>
      <c r="E70" s="39" t="s">
        <v>4998</v>
      </c>
    </row>
    <row r="71" spans="1:13" ht="12.75">
      <c r="A71" t="s">
        <v>46</v>
      </c>
      <c r="C71" s="31" t="s">
        <v>27</v>
      </c>
      <c r="E71" s="33" t="s">
        <v>2416</v>
      </c>
      <c r="J71" s="32">
        <f>0</f>
      </c>
      <c s="32">
        <f>0</f>
      </c>
      <c s="32">
        <f>0+L72+L76+L80+L84+L88+L92+L96+L100+L104+L108+L112+L116+L120+L124+L128+L132+L136</f>
      </c>
      <c s="32">
        <f>0+M72+M76+M80+M84+M88+M92+M96+M100+M104+M108+M112+M116+M120+M124+M128+M132+M136</f>
      </c>
    </row>
    <row r="72" spans="1:16" ht="12.75">
      <c r="A72" t="s">
        <v>49</v>
      </c>
      <c s="34" t="s">
        <v>98</v>
      </c>
      <c s="34" t="s">
        <v>3484</v>
      </c>
      <c s="35" t="s">
        <v>5</v>
      </c>
      <c s="6" t="s">
        <v>3485</v>
      </c>
      <c s="36" t="s">
        <v>2833</v>
      </c>
      <c s="37">
        <v>16.551</v>
      </c>
      <c s="36">
        <v>0</v>
      </c>
      <c s="36">
        <f>ROUND(G72*H72,6)</f>
      </c>
      <c r="L72" s="38">
        <v>0</v>
      </c>
      <c s="32">
        <f>ROUND(ROUND(L72,2)*ROUND(G72,3),2)</f>
      </c>
      <c s="36" t="s">
        <v>53</v>
      </c>
      <c>
        <f>(M72*21)/100</f>
      </c>
      <c t="s">
        <v>27</v>
      </c>
    </row>
    <row r="73" spans="1:5" ht="12.75">
      <c r="A73" s="35" t="s">
        <v>54</v>
      </c>
      <c r="E73" s="39" t="s">
        <v>5</v>
      </c>
    </row>
    <row r="74" spans="1:5" ht="12.75">
      <c r="A74" s="35" t="s">
        <v>55</v>
      </c>
      <c r="E74" s="40" t="s">
        <v>4999</v>
      </c>
    </row>
    <row r="75" spans="1:5" ht="38.25">
      <c r="A75" t="s">
        <v>56</v>
      </c>
      <c r="E75" s="39" t="s">
        <v>3838</v>
      </c>
    </row>
    <row r="76" spans="1:16" ht="12.75">
      <c r="A76" t="s">
        <v>49</v>
      </c>
      <c s="34" t="s">
        <v>103</v>
      </c>
      <c s="34" t="s">
        <v>3489</v>
      </c>
      <c s="35" t="s">
        <v>5</v>
      </c>
      <c s="6" t="s">
        <v>3490</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5000</v>
      </c>
    </row>
    <row r="79" spans="1:5" ht="25.5">
      <c r="A79" t="s">
        <v>56</v>
      </c>
      <c r="E79" s="39" t="s">
        <v>3492</v>
      </c>
    </row>
    <row r="80" spans="1:16" ht="12.75">
      <c r="A80" t="s">
        <v>49</v>
      </c>
      <c s="34" t="s">
        <v>106</v>
      </c>
      <c s="34" t="s">
        <v>3576</v>
      </c>
      <c s="35" t="s">
        <v>5</v>
      </c>
      <c s="6" t="s">
        <v>3577</v>
      </c>
      <c s="36" t="s">
        <v>75</v>
      </c>
      <c s="37">
        <v>240</v>
      </c>
      <c s="36">
        <v>0</v>
      </c>
      <c s="36">
        <f>ROUND(G80*H80,6)</f>
      </c>
      <c r="L80" s="38">
        <v>0</v>
      </c>
      <c s="32">
        <f>ROUND(ROUND(L80,2)*ROUND(G80,3),2)</f>
      </c>
      <c s="36" t="s">
        <v>53</v>
      </c>
      <c>
        <f>(M80*21)/100</f>
      </c>
      <c t="s">
        <v>27</v>
      </c>
    </row>
    <row r="81" spans="1:5" ht="12.75">
      <c r="A81" s="35" t="s">
        <v>54</v>
      </c>
      <c r="E81" s="39" t="s">
        <v>5</v>
      </c>
    </row>
    <row r="82" spans="1:5" ht="12.75">
      <c r="A82" s="35" t="s">
        <v>55</v>
      </c>
      <c r="E82" s="40" t="s">
        <v>5001</v>
      </c>
    </row>
    <row r="83" spans="1:5" ht="51">
      <c r="A83" t="s">
        <v>56</v>
      </c>
      <c r="E83" s="39" t="s">
        <v>5002</v>
      </c>
    </row>
    <row r="84" spans="1:16" ht="25.5">
      <c r="A84" t="s">
        <v>49</v>
      </c>
      <c s="34" t="s">
        <v>113</v>
      </c>
      <c s="34" t="s">
        <v>5003</v>
      </c>
      <c s="35" t="s">
        <v>5</v>
      </c>
      <c s="6" t="s">
        <v>5004</v>
      </c>
      <c s="36" t="s">
        <v>75</v>
      </c>
      <c s="37">
        <v>240</v>
      </c>
      <c s="36">
        <v>0</v>
      </c>
      <c s="36">
        <f>ROUND(G84*H84,6)</f>
      </c>
      <c r="L84" s="38">
        <v>0</v>
      </c>
      <c s="32">
        <f>ROUND(ROUND(L84,2)*ROUND(G84,3),2)</f>
      </c>
      <c s="36" t="s">
        <v>53</v>
      </c>
      <c>
        <f>(M84*21)/100</f>
      </c>
      <c t="s">
        <v>27</v>
      </c>
    </row>
    <row r="85" spans="1:5" ht="12.75">
      <c r="A85" s="35" t="s">
        <v>54</v>
      </c>
      <c r="E85" s="39" t="s">
        <v>5</v>
      </c>
    </row>
    <row r="86" spans="1:5" ht="12.75">
      <c r="A86" s="35" t="s">
        <v>55</v>
      </c>
      <c r="E86" s="40" t="s">
        <v>5001</v>
      </c>
    </row>
    <row r="87" spans="1:5" ht="63.75">
      <c r="A87" t="s">
        <v>56</v>
      </c>
      <c r="E87" s="39" t="s">
        <v>4398</v>
      </c>
    </row>
    <row r="88" spans="1:16" ht="12.75">
      <c r="A88" t="s">
        <v>49</v>
      </c>
      <c s="34" t="s">
        <v>117</v>
      </c>
      <c s="34" t="s">
        <v>3844</v>
      </c>
      <c s="35" t="s">
        <v>5</v>
      </c>
      <c s="6" t="s">
        <v>3845</v>
      </c>
      <c s="36" t="s">
        <v>75</v>
      </c>
      <c s="37">
        <v>820</v>
      </c>
      <c s="36">
        <v>0</v>
      </c>
      <c s="36">
        <f>ROUND(G88*H88,6)</f>
      </c>
      <c r="L88" s="38">
        <v>0</v>
      </c>
      <c s="32">
        <f>ROUND(ROUND(L88,2)*ROUND(G88,3),2)</f>
      </c>
      <c s="36" t="s">
        <v>53</v>
      </c>
      <c>
        <f>(M88*21)/100</f>
      </c>
      <c t="s">
        <v>27</v>
      </c>
    </row>
    <row r="89" spans="1:5" ht="12.75">
      <c r="A89" s="35" t="s">
        <v>54</v>
      </c>
      <c r="E89" s="39" t="s">
        <v>5</v>
      </c>
    </row>
    <row r="90" spans="1:5" ht="153">
      <c r="A90" s="35" t="s">
        <v>55</v>
      </c>
      <c r="E90" s="40" t="s">
        <v>5005</v>
      </c>
    </row>
    <row r="91" spans="1:5" ht="191.25">
      <c r="A91" t="s">
        <v>56</v>
      </c>
      <c r="E91" s="39" t="s">
        <v>4400</v>
      </c>
    </row>
    <row r="92" spans="1:16" ht="12.75">
      <c r="A92" t="s">
        <v>49</v>
      </c>
      <c s="34" t="s">
        <v>121</v>
      </c>
      <c s="34" t="s">
        <v>3848</v>
      </c>
      <c s="35" t="s">
        <v>5</v>
      </c>
      <c s="6" t="s">
        <v>3849</v>
      </c>
      <c s="36" t="s">
        <v>60</v>
      </c>
      <c s="37">
        <v>243.625</v>
      </c>
      <c s="36">
        <v>0</v>
      </c>
      <c s="36">
        <f>ROUND(G92*H92,6)</f>
      </c>
      <c r="L92" s="38">
        <v>0</v>
      </c>
      <c s="32">
        <f>ROUND(ROUND(L92,2)*ROUND(G92,3),2)</f>
      </c>
      <c s="36" t="s">
        <v>53</v>
      </c>
      <c>
        <f>(M92*21)/100</f>
      </c>
      <c t="s">
        <v>27</v>
      </c>
    </row>
    <row r="93" spans="1:5" ht="12.75">
      <c r="A93" s="35" t="s">
        <v>54</v>
      </c>
      <c r="E93" s="39" t="s">
        <v>4665</v>
      </c>
    </row>
    <row r="94" spans="1:5" ht="38.25">
      <c r="A94" s="35" t="s">
        <v>55</v>
      </c>
      <c r="E94" s="40" t="s">
        <v>5006</v>
      </c>
    </row>
    <row r="95" spans="1:5" ht="369.75">
      <c r="A95" t="s">
        <v>56</v>
      </c>
      <c r="E95" s="39" t="s">
        <v>4402</v>
      </c>
    </row>
    <row r="96" spans="1:16" ht="12.75">
      <c r="A96" t="s">
        <v>49</v>
      </c>
      <c s="34" t="s">
        <v>128</v>
      </c>
      <c s="34" t="s">
        <v>3606</v>
      </c>
      <c s="35" t="s">
        <v>5</v>
      </c>
      <c s="6" t="s">
        <v>3607</v>
      </c>
      <c s="36" t="s">
        <v>75</v>
      </c>
      <c s="37">
        <v>506</v>
      </c>
      <c s="36">
        <v>0</v>
      </c>
      <c s="36">
        <f>ROUND(G96*H96,6)</f>
      </c>
      <c r="L96" s="38">
        <v>0</v>
      </c>
      <c s="32">
        <f>ROUND(ROUND(L96,2)*ROUND(G96,3),2)</f>
      </c>
      <c s="36" t="s">
        <v>53</v>
      </c>
      <c>
        <f>(M96*21)/100</f>
      </c>
      <c t="s">
        <v>27</v>
      </c>
    </row>
    <row r="97" spans="1:5" ht="12.75">
      <c r="A97" s="35" t="s">
        <v>54</v>
      </c>
      <c r="E97" s="39" t="s">
        <v>5</v>
      </c>
    </row>
    <row r="98" spans="1:5" ht="12.75">
      <c r="A98" s="35" t="s">
        <v>55</v>
      </c>
      <c r="E98" s="40" t="s">
        <v>5007</v>
      </c>
    </row>
    <row r="99" spans="1:5" ht="38.25">
      <c r="A99" t="s">
        <v>56</v>
      </c>
      <c r="E99" s="39" t="s">
        <v>4408</v>
      </c>
    </row>
    <row r="100" spans="1:16" ht="12.75">
      <c r="A100" t="s">
        <v>49</v>
      </c>
      <c s="34" t="s">
        <v>132</v>
      </c>
      <c s="34" t="s">
        <v>4676</v>
      </c>
      <c s="35" t="s">
        <v>5</v>
      </c>
      <c s="6" t="s">
        <v>4677</v>
      </c>
      <c s="36" t="s">
        <v>60</v>
      </c>
      <c s="37">
        <v>500</v>
      </c>
      <c s="36">
        <v>0</v>
      </c>
      <c s="36">
        <f>ROUND(G100*H100,6)</f>
      </c>
      <c r="L100" s="38">
        <v>0</v>
      </c>
      <c s="32">
        <f>ROUND(ROUND(L100,2)*ROUND(G100,3),2)</f>
      </c>
      <c s="36" t="s">
        <v>53</v>
      </c>
      <c>
        <f>(M100*21)/100</f>
      </c>
      <c t="s">
        <v>27</v>
      </c>
    </row>
    <row r="101" spans="1:5" ht="12.75">
      <c r="A101" s="35" t="s">
        <v>54</v>
      </c>
      <c r="E101" s="39" t="s">
        <v>5</v>
      </c>
    </row>
    <row r="102" spans="1:5" ht="12.75">
      <c r="A102" s="35" t="s">
        <v>55</v>
      </c>
      <c r="E102" s="40" t="s">
        <v>5008</v>
      </c>
    </row>
    <row r="103" spans="1:5" ht="38.25">
      <c r="A103" t="s">
        <v>56</v>
      </c>
      <c r="E103" s="39" t="s">
        <v>3356</v>
      </c>
    </row>
    <row r="104" spans="1:16" ht="12.75">
      <c r="A104" t="s">
        <v>49</v>
      </c>
      <c s="34" t="s">
        <v>316</v>
      </c>
      <c s="34" t="s">
        <v>4412</v>
      </c>
      <c s="35" t="s">
        <v>5</v>
      </c>
      <c s="6" t="s">
        <v>4413</v>
      </c>
      <c s="36" t="s">
        <v>2833</v>
      </c>
      <c s="37">
        <v>88.283</v>
      </c>
      <c s="36">
        <v>0</v>
      </c>
      <c s="36">
        <f>ROUND(G104*H104,6)</f>
      </c>
      <c r="L104" s="38">
        <v>0</v>
      </c>
      <c s="32">
        <f>ROUND(ROUND(L104,2)*ROUND(G104,3),2)</f>
      </c>
      <c s="36" t="s">
        <v>53</v>
      </c>
      <c>
        <f>(M104*21)/100</f>
      </c>
      <c t="s">
        <v>27</v>
      </c>
    </row>
    <row r="105" spans="1:5" ht="12.75">
      <c r="A105" s="35" t="s">
        <v>54</v>
      </c>
      <c r="E105" s="39" t="s">
        <v>5</v>
      </c>
    </row>
    <row r="106" spans="1:5" ht="25.5">
      <c r="A106" s="35" t="s">
        <v>55</v>
      </c>
      <c r="E106" s="40" t="s">
        <v>5009</v>
      </c>
    </row>
    <row r="107" spans="1:5" ht="38.25">
      <c r="A107" t="s">
        <v>56</v>
      </c>
      <c r="E107" s="39" t="s">
        <v>4415</v>
      </c>
    </row>
    <row r="108" spans="1:16" ht="12.75">
      <c r="A108" t="s">
        <v>49</v>
      </c>
      <c s="34" t="s">
        <v>320</v>
      </c>
      <c s="34" t="s">
        <v>4416</v>
      </c>
      <c s="35" t="s">
        <v>5</v>
      </c>
      <c s="6" t="s">
        <v>4417</v>
      </c>
      <c s="36" t="s">
        <v>80</v>
      </c>
      <c s="37">
        <v>165</v>
      </c>
      <c s="36">
        <v>0</v>
      </c>
      <c s="36">
        <f>ROUND(G108*H108,6)</f>
      </c>
      <c r="L108" s="38">
        <v>0</v>
      </c>
      <c s="32">
        <f>ROUND(ROUND(L108,2)*ROUND(G108,3),2)</f>
      </c>
      <c s="36" t="s">
        <v>53</v>
      </c>
      <c>
        <f>(M108*21)/100</f>
      </c>
      <c t="s">
        <v>27</v>
      </c>
    </row>
    <row r="109" spans="1:5" ht="12.75">
      <c r="A109" s="35" t="s">
        <v>54</v>
      </c>
      <c r="E109" s="39" t="s">
        <v>5</v>
      </c>
    </row>
    <row r="110" spans="1:5" ht="12.75">
      <c r="A110" s="35" t="s">
        <v>55</v>
      </c>
      <c r="E110" s="40" t="s">
        <v>5010</v>
      </c>
    </row>
    <row r="111" spans="1:5" ht="12.75">
      <c r="A111" t="s">
        <v>56</v>
      </c>
      <c r="E111" s="39" t="s">
        <v>4419</v>
      </c>
    </row>
    <row r="112" spans="1:16" ht="12.75">
      <c r="A112" t="s">
        <v>49</v>
      </c>
      <c s="34" t="s">
        <v>324</v>
      </c>
      <c s="34" t="s">
        <v>4545</v>
      </c>
      <c s="35" t="s">
        <v>5</v>
      </c>
      <c s="6" t="s">
        <v>4546</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4652</v>
      </c>
    </row>
    <row r="115" spans="1:5" ht="344.25">
      <c r="A115" t="s">
        <v>56</v>
      </c>
      <c r="E115" s="39" t="s">
        <v>4653</v>
      </c>
    </row>
    <row r="116" spans="1:16" ht="12.75">
      <c r="A116" t="s">
        <v>49</v>
      </c>
      <c s="34" t="s">
        <v>328</v>
      </c>
      <c s="34" t="s">
        <v>4654</v>
      </c>
      <c s="35" t="s">
        <v>5</v>
      </c>
      <c s="6" t="s">
        <v>4655</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4652</v>
      </c>
    </row>
    <row r="119" spans="1:5" ht="12.75">
      <c r="A119" t="s">
        <v>56</v>
      </c>
      <c r="E119" s="39" t="s">
        <v>4792</v>
      </c>
    </row>
    <row r="120" spans="1:16" ht="12.75">
      <c r="A120" t="s">
        <v>49</v>
      </c>
      <c s="34" t="s">
        <v>332</v>
      </c>
      <c s="34" t="s">
        <v>4662</v>
      </c>
      <c s="35" t="s">
        <v>5</v>
      </c>
      <c s="6" t="s">
        <v>4663</v>
      </c>
      <c s="36" t="s">
        <v>75</v>
      </c>
      <c s="37">
        <v>856</v>
      </c>
      <c s="36">
        <v>0</v>
      </c>
      <c s="36">
        <f>ROUND(G120*H120,6)</f>
      </c>
      <c r="L120" s="38">
        <v>0</v>
      </c>
      <c s="32">
        <f>ROUND(ROUND(L120,2)*ROUND(G120,3),2)</f>
      </c>
      <c s="36" t="s">
        <v>53</v>
      </c>
      <c>
        <f>(M120*21)/100</f>
      </c>
      <c t="s">
        <v>27</v>
      </c>
    </row>
    <row r="121" spans="1:5" ht="12.75">
      <c r="A121" s="35" t="s">
        <v>54</v>
      </c>
      <c r="E121" s="39" t="s">
        <v>5</v>
      </c>
    </row>
    <row r="122" spans="1:5" ht="153">
      <c r="A122" s="35" t="s">
        <v>55</v>
      </c>
      <c r="E122" s="40" t="s">
        <v>5011</v>
      </c>
    </row>
    <row r="123" spans="1:5" ht="191.25">
      <c r="A123" t="s">
        <v>56</v>
      </c>
      <c r="E123" s="39" t="s">
        <v>5012</v>
      </c>
    </row>
    <row r="124" spans="1:16" ht="12.75">
      <c r="A124" t="s">
        <v>49</v>
      </c>
      <c s="34" t="s">
        <v>335</v>
      </c>
      <c s="34" t="s">
        <v>4549</v>
      </c>
      <c s="35" t="s">
        <v>5</v>
      </c>
      <c s="6" t="s">
        <v>4550</v>
      </c>
      <c s="36" t="s">
        <v>75</v>
      </c>
      <c s="37">
        <v>897</v>
      </c>
      <c s="36">
        <v>0</v>
      </c>
      <c s="36">
        <f>ROUND(G124*H124,6)</f>
      </c>
      <c r="L124" s="38">
        <v>0</v>
      </c>
      <c s="32">
        <f>ROUND(ROUND(L124,2)*ROUND(G124,3),2)</f>
      </c>
      <c s="36" t="s">
        <v>53</v>
      </c>
      <c>
        <f>(M124*21)/100</f>
      </c>
      <c t="s">
        <v>27</v>
      </c>
    </row>
    <row r="125" spans="1:5" ht="12.75">
      <c r="A125" s="35" t="s">
        <v>54</v>
      </c>
      <c r="E125" s="39" t="s">
        <v>5</v>
      </c>
    </row>
    <row r="126" spans="1:5" ht="178.5">
      <c r="A126" s="35" t="s">
        <v>55</v>
      </c>
      <c r="E126" s="40" t="s">
        <v>5013</v>
      </c>
    </row>
    <row r="127" spans="1:5" ht="63.75">
      <c r="A127" t="s">
        <v>56</v>
      </c>
      <c r="E127" s="39" t="s">
        <v>5014</v>
      </c>
    </row>
    <row r="128" spans="1:16" ht="12.75">
      <c r="A128" t="s">
        <v>49</v>
      </c>
      <c s="34" t="s">
        <v>339</v>
      </c>
      <c s="34" t="s">
        <v>4658</v>
      </c>
      <c s="35" t="s">
        <v>5</v>
      </c>
      <c s="6" t="s">
        <v>4659</v>
      </c>
      <c s="36" t="s">
        <v>75</v>
      </c>
      <c s="37">
        <v>1334</v>
      </c>
      <c s="36">
        <v>0</v>
      </c>
      <c s="36">
        <f>ROUND(G128*H128,6)</f>
      </c>
      <c r="L128" s="38">
        <v>0</v>
      </c>
      <c s="32">
        <f>ROUND(ROUND(L128,2)*ROUND(G128,3),2)</f>
      </c>
      <c s="36" t="s">
        <v>53</v>
      </c>
      <c>
        <f>(M128*21)/100</f>
      </c>
      <c t="s">
        <v>27</v>
      </c>
    </row>
    <row r="129" spans="1:5" ht="12.75">
      <c r="A129" s="35" t="s">
        <v>54</v>
      </c>
      <c r="E129" s="39" t="s">
        <v>5</v>
      </c>
    </row>
    <row r="130" spans="1:5" ht="165.75">
      <c r="A130" s="35" t="s">
        <v>55</v>
      </c>
      <c r="E130" s="40" t="s">
        <v>5015</v>
      </c>
    </row>
    <row r="131" spans="1:5" ht="63.75">
      <c r="A131" t="s">
        <v>56</v>
      </c>
      <c r="E131" s="39" t="s">
        <v>5014</v>
      </c>
    </row>
    <row r="132" spans="1:16" ht="12.75">
      <c r="A132" t="s">
        <v>49</v>
      </c>
      <c s="34" t="s">
        <v>343</v>
      </c>
      <c s="34" t="s">
        <v>4668</v>
      </c>
      <c s="35" t="s">
        <v>5</v>
      </c>
      <c s="6" t="s">
        <v>4669</v>
      </c>
      <c s="36" t="s">
        <v>80</v>
      </c>
      <c s="37">
        <v>69</v>
      </c>
      <c s="36">
        <v>0</v>
      </c>
      <c s="36">
        <f>ROUND(G132*H132,6)</f>
      </c>
      <c r="L132" s="38">
        <v>0</v>
      </c>
      <c s="32">
        <f>ROUND(ROUND(L132,2)*ROUND(G132,3),2)</f>
      </c>
      <c s="36" t="s">
        <v>53</v>
      </c>
      <c>
        <f>(M132*21)/100</f>
      </c>
      <c t="s">
        <v>27</v>
      </c>
    </row>
    <row r="133" spans="1:5" ht="12.75">
      <c r="A133" s="35" t="s">
        <v>54</v>
      </c>
      <c r="E133" s="39" t="s">
        <v>4670</v>
      </c>
    </row>
    <row r="134" spans="1:5" ht="25.5">
      <c r="A134" s="35" t="s">
        <v>55</v>
      </c>
      <c r="E134" s="40" t="s">
        <v>5016</v>
      </c>
    </row>
    <row r="135" spans="1:5" ht="38.25">
      <c r="A135" t="s">
        <v>56</v>
      </c>
      <c r="E135" s="39" t="s">
        <v>5017</v>
      </c>
    </row>
    <row r="136" spans="1:16" ht="12.75">
      <c r="A136" t="s">
        <v>49</v>
      </c>
      <c s="34" t="s">
        <v>347</v>
      </c>
      <c s="34" t="s">
        <v>3601</v>
      </c>
      <c s="35" t="s">
        <v>5</v>
      </c>
      <c s="6" t="s">
        <v>3602</v>
      </c>
      <c s="36" t="s">
        <v>80</v>
      </c>
      <c s="37">
        <v>138</v>
      </c>
      <c s="36">
        <v>0</v>
      </c>
      <c s="36">
        <f>ROUND(G136*H136,6)</f>
      </c>
      <c r="L136" s="38">
        <v>0</v>
      </c>
      <c s="32">
        <f>ROUND(ROUND(L136,2)*ROUND(G136,3),2)</f>
      </c>
      <c s="36" t="s">
        <v>53</v>
      </c>
      <c>
        <f>(M136*21)/100</f>
      </c>
      <c t="s">
        <v>27</v>
      </c>
    </row>
    <row r="137" spans="1:5" ht="12.75">
      <c r="A137" s="35" t="s">
        <v>54</v>
      </c>
      <c r="E137" s="39" t="s">
        <v>5</v>
      </c>
    </row>
    <row r="138" spans="1:5" ht="12.75">
      <c r="A138" s="35" t="s">
        <v>55</v>
      </c>
      <c r="E138" s="40" t="s">
        <v>5018</v>
      </c>
    </row>
    <row r="139" spans="1:5" ht="38.25">
      <c r="A139" t="s">
        <v>56</v>
      </c>
      <c r="E139" s="39" t="s">
        <v>5017</v>
      </c>
    </row>
    <row r="140" spans="1:13" ht="12.75">
      <c r="A140" t="s">
        <v>46</v>
      </c>
      <c r="C140" s="31" t="s">
        <v>26</v>
      </c>
      <c r="E140" s="33" t="s">
        <v>3774</v>
      </c>
      <c r="J140" s="32">
        <f>0</f>
      </c>
      <c s="32">
        <f>0</f>
      </c>
      <c s="32">
        <f>0+L141+L145+L149+L153+L157</f>
      </c>
      <c s="32">
        <f>0+M141+M145+M149+M153+M157</f>
      </c>
    </row>
    <row r="141" spans="1:16" ht="12.75">
      <c r="A141" t="s">
        <v>49</v>
      </c>
      <c s="34" t="s">
        <v>132</v>
      </c>
      <c s="34" t="s">
        <v>4248</v>
      </c>
      <c s="35" t="s">
        <v>5</v>
      </c>
      <c s="6" t="s">
        <v>4249</v>
      </c>
      <c s="36" t="s">
        <v>60</v>
      </c>
      <c s="37">
        <v>33.25</v>
      </c>
      <c s="36">
        <v>0</v>
      </c>
      <c s="36">
        <f>ROUND(G141*H141,6)</f>
      </c>
      <c r="L141" s="38">
        <v>0</v>
      </c>
      <c s="32">
        <f>ROUND(ROUND(L141,2)*ROUND(G141,3),2)</f>
      </c>
      <c s="36" t="s">
        <v>53</v>
      </c>
      <c>
        <f>(M141*21)/100</f>
      </c>
      <c t="s">
        <v>27</v>
      </c>
    </row>
    <row r="142" spans="1:5" ht="12.75">
      <c r="A142" s="35" t="s">
        <v>54</v>
      </c>
      <c r="E142" s="39" t="s">
        <v>5</v>
      </c>
    </row>
    <row r="143" spans="1:5" ht="12.75">
      <c r="A143" s="35" t="s">
        <v>55</v>
      </c>
      <c r="E143" s="40" t="s">
        <v>5019</v>
      </c>
    </row>
    <row r="144" spans="1:5" ht="382.5">
      <c r="A144" t="s">
        <v>56</v>
      </c>
      <c r="E144" s="39" t="s">
        <v>4891</v>
      </c>
    </row>
    <row r="145" spans="1:16" ht="12.75">
      <c r="A145" t="s">
        <v>49</v>
      </c>
      <c s="34" t="s">
        <v>136</v>
      </c>
      <c s="34" t="s">
        <v>4680</v>
      </c>
      <c s="35" t="s">
        <v>5</v>
      </c>
      <c s="6" t="s">
        <v>4681</v>
      </c>
      <c s="36" t="s">
        <v>2833</v>
      </c>
      <c s="37">
        <v>3.672</v>
      </c>
      <c s="36">
        <v>0</v>
      </c>
      <c s="36">
        <f>ROUND(G145*H145,6)</f>
      </c>
      <c r="L145" s="38">
        <v>0</v>
      </c>
      <c s="32">
        <f>ROUND(ROUND(L145,2)*ROUND(G145,3),2)</f>
      </c>
      <c s="36" t="s">
        <v>53</v>
      </c>
      <c>
        <f>(M145*21)/100</f>
      </c>
      <c t="s">
        <v>27</v>
      </c>
    </row>
    <row r="146" spans="1:5" ht="12.75">
      <c r="A146" s="35" t="s">
        <v>54</v>
      </c>
      <c r="E146" s="39" t="s">
        <v>5</v>
      </c>
    </row>
    <row r="147" spans="1:5" ht="12.75">
      <c r="A147" s="35" t="s">
        <v>55</v>
      </c>
      <c r="E147" s="40" t="s">
        <v>5020</v>
      </c>
    </row>
    <row r="148" spans="1:5" ht="242.25">
      <c r="A148" t="s">
        <v>56</v>
      </c>
      <c r="E148" s="39" t="s">
        <v>5021</v>
      </c>
    </row>
    <row r="149" spans="1:16" ht="12.75">
      <c r="A149" t="s">
        <v>49</v>
      </c>
      <c s="34" t="s">
        <v>139</v>
      </c>
      <c s="34" t="s">
        <v>4262</v>
      </c>
      <c s="35" t="s">
        <v>5</v>
      </c>
      <c s="6" t="s">
        <v>4263</v>
      </c>
      <c s="36" t="s">
        <v>60</v>
      </c>
      <c s="37">
        <v>315.02</v>
      </c>
      <c s="36">
        <v>0</v>
      </c>
      <c s="36">
        <f>ROUND(G149*H149,6)</f>
      </c>
      <c r="L149" s="38">
        <v>0</v>
      </c>
      <c s="32">
        <f>ROUND(ROUND(L149,2)*ROUND(G149,3),2)</f>
      </c>
      <c s="36" t="s">
        <v>53</v>
      </c>
      <c>
        <f>(M149*21)/100</f>
      </c>
      <c t="s">
        <v>27</v>
      </c>
    </row>
    <row r="150" spans="1:5" ht="12.75">
      <c r="A150" s="35" t="s">
        <v>54</v>
      </c>
      <c r="E150" s="39" t="s">
        <v>5</v>
      </c>
    </row>
    <row r="151" spans="1:5" ht="51">
      <c r="A151" s="35" t="s">
        <v>55</v>
      </c>
      <c r="E151" s="40" t="s">
        <v>5022</v>
      </c>
    </row>
    <row r="152" spans="1:5" ht="369.75">
      <c r="A152" t="s">
        <v>56</v>
      </c>
      <c r="E152" s="39" t="s">
        <v>4042</v>
      </c>
    </row>
    <row r="153" spans="1:16" ht="12.75">
      <c r="A153" t="s">
        <v>49</v>
      </c>
      <c s="34" t="s">
        <v>143</v>
      </c>
      <c s="34" t="s">
        <v>4265</v>
      </c>
      <c s="35" t="s">
        <v>5</v>
      </c>
      <c s="6" t="s">
        <v>4266</v>
      </c>
      <c s="36" t="s">
        <v>2833</v>
      </c>
      <c s="37">
        <v>87.418</v>
      </c>
      <c s="36">
        <v>0</v>
      </c>
      <c s="36">
        <f>ROUND(G153*H153,6)</f>
      </c>
      <c r="L153" s="38">
        <v>0</v>
      </c>
      <c s="32">
        <f>ROUND(ROUND(L153,2)*ROUND(G153,3),2)</f>
      </c>
      <c s="36" t="s">
        <v>53</v>
      </c>
      <c>
        <f>(M153*21)/100</f>
      </c>
      <c t="s">
        <v>27</v>
      </c>
    </row>
    <row r="154" spans="1:5" ht="12.75">
      <c r="A154" s="35" t="s">
        <v>54</v>
      </c>
      <c r="E154" s="39" t="s">
        <v>5</v>
      </c>
    </row>
    <row r="155" spans="1:5" ht="12.75">
      <c r="A155" s="35" t="s">
        <v>55</v>
      </c>
      <c r="E155" s="40" t="s">
        <v>5023</v>
      </c>
    </row>
    <row r="156" spans="1:5" ht="267.75">
      <c r="A156" t="s">
        <v>56</v>
      </c>
      <c r="E156" s="39" t="s">
        <v>4404</v>
      </c>
    </row>
    <row r="157" spans="1:16" ht="12.75">
      <c r="A157" t="s">
        <v>49</v>
      </c>
      <c s="34" t="s">
        <v>787</v>
      </c>
      <c s="34" t="s">
        <v>4034</v>
      </c>
      <c s="35" t="s">
        <v>5</v>
      </c>
      <c s="6" t="s">
        <v>4035</v>
      </c>
      <c s="36" t="s">
        <v>4036</v>
      </c>
      <c s="37">
        <v>4198.25</v>
      </c>
      <c s="36">
        <v>0</v>
      </c>
      <c s="36">
        <f>ROUND(G157*H157,6)</f>
      </c>
      <c r="L157" s="38">
        <v>0</v>
      </c>
      <c s="32">
        <f>ROUND(ROUND(L157,2)*ROUND(G157,3),2)</f>
      </c>
      <c s="36" t="s">
        <v>53</v>
      </c>
      <c>
        <f>(M157*21)/100</f>
      </c>
      <c t="s">
        <v>27</v>
      </c>
    </row>
    <row r="158" spans="1:5" ht="25.5">
      <c r="A158" s="35" t="s">
        <v>54</v>
      </c>
      <c r="E158" s="39" t="s">
        <v>5024</v>
      </c>
    </row>
    <row r="159" spans="1:5" ht="12.75">
      <c r="A159" s="35" t="s">
        <v>55</v>
      </c>
      <c r="E159" s="40" t="s">
        <v>5025</v>
      </c>
    </row>
    <row r="160" spans="1:5" ht="293.25">
      <c r="A160" t="s">
        <v>56</v>
      </c>
      <c r="E160" s="39" t="s">
        <v>4039</v>
      </c>
    </row>
    <row r="161" spans="1:13" ht="12.75">
      <c r="A161" t="s">
        <v>46</v>
      </c>
      <c r="C161" s="31" t="s">
        <v>65</v>
      </c>
      <c r="E161" s="33" t="s">
        <v>3340</v>
      </c>
      <c r="J161" s="32">
        <f>0</f>
      </c>
      <c s="32">
        <f>0</f>
      </c>
      <c s="32">
        <f>0+L162+L166+L170+L174+L178+L182+L186+L190+L194+L198+L202+L206</f>
      </c>
      <c s="32">
        <f>0+M162+M166+M170+M174+M178+M182+M186+M190+M194+M198+M202+M206</f>
      </c>
    </row>
    <row r="162" spans="1:16" ht="12.75">
      <c r="A162" t="s">
        <v>49</v>
      </c>
      <c s="34" t="s">
        <v>151</v>
      </c>
      <c s="34" t="s">
        <v>4269</v>
      </c>
      <c s="35" t="s">
        <v>5</v>
      </c>
      <c s="6" t="s">
        <v>4270</v>
      </c>
      <c s="36" t="s">
        <v>60</v>
      </c>
      <c s="37">
        <v>79.48</v>
      </c>
      <c s="36">
        <v>0</v>
      </c>
      <c s="36">
        <f>ROUND(G162*H162,6)</f>
      </c>
      <c r="L162" s="38">
        <v>0</v>
      </c>
      <c s="32">
        <f>ROUND(ROUND(L162,2)*ROUND(G162,3),2)</f>
      </c>
      <c s="36" t="s">
        <v>53</v>
      </c>
      <c>
        <f>(M162*21)/100</f>
      </c>
      <c t="s">
        <v>27</v>
      </c>
    </row>
    <row r="163" spans="1:5" ht="12.75">
      <c r="A163" s="35" t="s">
        <v>54</v>
      </c>
      <c r="E163" s="39" t="s">
        <v>5</v>
      </c>
    </row>
    <row r="164" spans="1:5" ht="12.75">
      <c r="A164" s="35" t="s">
        <v>55</v>
      </c>
      <c r="E164" s="40" t="s">
        <v>5026</v>
      </c>
    </row>
    <row r="165" spans="1:5" ht="369.75">
      <c r="A165" t="s">
        <v>56</v>
      </c>
      <c r="E165" s="39" t="s">
        <v>4042</v>
      </c>
    </row>
    <row r="166" spans="1:16" ht="12.75">
      <c r="A166" t="s">
        <v>49</v>
      </c>
      <c s="34" t="s">
        <v>155</v>
      </c>
      <c s="34" t="s">
        <v>4272</v>
      </c>
      <c s="35" t="s">
        <v>5</v>
      </c>
      <c s="6" t="s">
        <v>4273</v>
      </c>
      <c s="36" t="s">
        <v>2833</v>
      </c>
      <c s="37">
        <v>17.475</v>
      </c>
      <c s="36">
        <v>0</v>
      </c>
      <c s="36">
        <f>ROUND(G166*H166,6)</f>
      </c>
      <c r="L166" s="38">
        <v>0</v>
      </c>
      <c s="32">
        <f>ROUND(ROUND(L166,2)*ROUND(G166,3),2)</f>
      </c>
      <c s="36" t="s">
        <v>53</v>
      </c>
      <c>
        <f>(M166*21)/100</f>
      </c>
      <c t="s">
        <v>27</v>
      </c>
    </row>
    <row r="167" spans="1:5" ht="12.75">
      <c r="A167" s="35" t="s">
        <v>54</v>
      </c>
      <c r="E167" s="39" t="s">
        <v>5</v>
      </c>
    </row>
    <row r="168" spans="1:5" ht="12.75">
      <c r="A168" s="35" t="s">
        <v>55</v>
      </c>
      <c r="E168" s="40" t="s">
        <v>5027</v>
      </c>
    </row>
    <row r="169" spans="1:5" ht="267.75">
      <c r="A169" t="s">
        <v>56</v>
      </c>
      <c r="E169" s="39" t="s">
        <v>5028</v>
      </c>
    </row>
    <row r="170" spans="1:16" ht="12.75">
      <c r="A170" t="s">
        <v>49</v>
      </c>
      <c s="34" t="s">
        <v>163</v>
      </c>
      <c s="34" t="s">
        <v>5029</v>
      </c>
      <c s="35" t="s">
        <v>5</v>
      </c>
      <c s="6" t="s">
        <v>5030</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5031</v>
      </c>
    </row>
    <row r="174" spans="1:16" ht="12.75">
      <c r="A174" t="s">
        <v>49</v>
      </c>
      <c s="34" t="s">
        <v>167</v>
      </c>
      <c s="34" t="s">
        <v>5032</v>
      </c>
      <c s="35" t="s">
        <v>5</v>
      </c>
      <c s="6" t="s">
        <v>5033</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5031</v>
      </c>
    </row>
    <row r="178" spans="1:16" ht="12.75">
      <c r="A178" t="s">
        <v>49</v>
      </c>
      <c s="34" t="s">
        <v>175</v>
      </c>
      <c s="34" t="s">
        <v>3345</v>
      </c>
      <c s="35" t="s">
        <v>5</v>
      </c>
      <c s="6" t="s">
        <v>3346</v>
      </c>
      <c s="36" t="s">
        <v>60</v>
      </c>
      <c s="37">
        <v>52.388</v>
      </c>
      <c s="36">
        <v>0</v>
      </c>
      <c s="36">
        <f>ROUND(G178*H178,6)</f>
      </c>
      <c r="L178" s="38">
        <v>0</v>
      </c>
      <c s="32">
        <f>ROUND(ROUND(L178,2)*ROUND(G178,3),2)</f>
      </c>
      <c s="36" t="s">
        <v>53</v>
      </c>
      <c>
        <f>(M178*21)/100</f>
      </c>
      <c t="s">
        <v>27</v>
      </c>
    </row>
    <row r="179" spans="1:5" ht="12.75">
      <c r="A179" s="35" t="s">
        <v>54</v>
      </c>
      <c r="E179" s="39" t="s">
        <v>5</v>
      </c>
    </row>
    <row r="180" spans="1:5" ht="38.25">
      <c r="A180" s="35" t="s">
        <v>55</v>
      </c>
      <c r="E180" s="40" t="s">
        <v>5034</v>
      </c>
    </row>
    <row r="181" spans="1:5" ht="369.75">
      <c r="A181" t="s">
        <v>56</v>
      </c>
      <c r="E181" s="39" t="s">
        <v>4042</v>
      </c>
    </row>
    <row r="182" spans="1:16" ht="12.75">
      <c r="A182" t="s">
        <v>49</v>
      </c>
      <c s="34" t="s">
        <v>179</v>
      </c>
      <c s="34" t="s">
        <v>4701</v>
      </c>
      <c s="35" t="s">
        <v>5</v>
      </c>
      <c s="6" t="s">
        <v>4702</v>
      </c>
      <c s="36" t="s">
        <v>60</v>
      </c>
      <c s="37">
        <v>9.6</v>
      </c>
      <c s="36">
        <v>0</v>
      </c>
      <c s="36">
        <f>ROUND(G182*H182,6)</f>
      </c>
      <c r="L182" s="38">
        <v>0</v>
      </c>
      <c s="32">
        <f>ROUND(ROUND(L182,2)*ROUND(G182,3),2)</f>
      </c>
      <c s="36" t="s">
        <v>53</v>
      </c>
      <c>
        <f>(M182*21)/100</f>
      </c>
      <c t="s">
        <v>27</v>
      </c>
    </row>
    <row r="183" spans="1:5" ht="12.75">
      <c r="A183" s="35" t="s">
        <v>54</v>
      </c>
      <c r="E183" s="39" t="s">
        <v>4282</v>
      </c>
    </row>
    <row r="184" spans="1:5" ht="12.75">
      <c r="A184" s="35" t="s">
        <v>55</v>
      </c>
      <c r="E184" s="40" t="s">
        <v>5035</v>
      </c>
    </row>
    <row r="185" spans="1:5" ht="369.75">
      <c r="A185" t="s">
        <v>56</v>
      </c>
      <c r="E185" s="39" t="s">
        <v>5036</v>
      </c>
    </row>
    <row r="186" spans="1:16" ht="12.75">
      <c r="A186" t="s">
        <v>49</v>
      </c>
      <c s="34" t="s">
        <v>187</v>
      </c>
      <c s="34" t="s">
        <v>4298</v>
      </c>
      <c s="35" t="s">
        <v>5</v>
      </c>
      <c s="6" t="s">
        <v>4299</v>
      </c>
      <c s="36" t="s">
        <v>60</v>
      </c>
      <c s="37">
        <v>72</v>
      </c>
      <c s="36">
        <v>0</v>
      </c>
      <c s="36">
        <f>ROUND(G186*H186,6)</f>
      </c>
      <c r="L186" s="38">
        <v>0</v>
      </c>
      <c s="32">
        <f>ROUND(ROUND(L186,2)*ROUND(G186,3),2)</f>
      </c>
      <c s="36" t="s">
        <v>53</v>
      </c>
      <c>
        <f>(M186*21)/100</f>
      </c>
      <c t="s">
        <v>27</v>
      </c>
    </row>
    <row r="187" spans="1:5" ht="12.75">
      <c r="A187" s="35" t="s">
        <v>54</v>
      </c>
      <c r="E187" s="39" t="s">
        <v>5</v>
      </c>
    </row>
    <row r="188" spans="1:5" ht="12.75">
      <c r="A188" s="35" t="s">
        <v>55</v>
      </c>
      <c r="E188" s="40" t="s">
        <v>5037</v>
      </c>
    </row>
    <row r="189" spans="1:5" ht="51">
      <c r="A189" t="s">
        <v>56</v>
      </c>
      <c r="E189" s="39" t="s">
        <v>5038</v>
      </c>
    </row>
    <row r="190" spans="1:16" ht="12.75">
      <c r="A190" t="s">
        <v>49</v>
      </c>
      <c s="34" t="s">
        <v>191</v>
      </c>
      <c s="34" t="s">
        <v>3866</v>
      </c>
      <c s="35" t="s">
        <v>5</v>
      </c>
      <c s="6" t="s">
        <v>3867</v>
      </c>
      <c s="36" t="s">
        <v>60</v>
      </c>
      <c s="37">
        <v>12.8</v>
      </c>
      <c s="36">
        <v>0</v>
      </c>
      <c s="36">
        <f>ROUND(G190*H190,6)</f>
      </c>
      <c r="L190" s="38">
        <v>0</v>
      </c>
      <c s="32">
        <f>ROUND(ROUND(L190,2)*ROUND(G190,3),2)</f>
      </c>
      <c s="36" t="s">
        <v>53</v>
      </c>
      <c>
        <f>(M190*21)/100</f>
      </c>
      <c t="s">
        <v>27</v>
      </c>
    </row>
    <row r="191" spans="1:5" ht="12.75">
      <c r="A191" s="35" t="s">
        <v>54</v>
      </c>
      <c r="E191" s="39" t="s">
        <v>5</v>
      </c>
    </row>
    <row r="192" spans="1:5" ht="12.75">
      <c r="A192" s="35" t="s">
        <v>55</v>
      </c>
      <c r="E192" s="40" t="s">
        <v>5039</v>
      </c>
    </row>
    <row r="193" spans="1:5" ht="114.75">
      <c r="A193" t="s">
        <v>56</v>
      </c>
      <c r="E193" s="39" t="s">
        <v>4903</v>
      </c>
    </row>
    <row r="194" spans="1:16" ht="25.5">
      <c r="A194" t="s">
        <v>49</v>
      </c>
      <c s="34" t="s">
        <v>351</v>
      </c>
      <c s="34" t="s">
        <v>4690</v>
      </c>
      <c s="35" t="s">
        <v>5</v>
      </c>
      <c s="6" t="s">
        <v>4691</v>
      </c>
      <c s="36" t="s">
        <v>2833</v>
      </c>
      <c s="37">
        <v>103.74</v>
      </c>
      <c s="36">
        <v>0</v>
      </c>
      <c s="36">
        <f>ROUND(G194*H194,6)</f>
      </c>
      <c r="L194" s="38">
        <v>0</v>
      </c>
      <c s="32">
        <f>ROUND(ROUND(L194,2)*ROUND(G194,3),2)</f>
      </c>
      <c s="36" t="s">
        <v>4592</v>
      </c>
      <c>
        <f>(M194*21)/100</f>
      </c>
      <c t="s">
        <v>27</v>
      </c>
    </row>
    <row r="195" spans="1:5" ht="12.75">
      <c r="A195" s="35" t="s">
        <v>54</v>
      </c>
      <c r="E195" s="39" t="s">
        <v>5</v>
      </c>
    </row>
    <row r="196" spans="1:5" ht="12.75">
      <c r="A196" s="35" t="s">
        <v>55</v>
      </c>
      <c r="E196" s="40" t="s">
        <v>5040</v>
      </c>
    </row>
    <row r="197" spans="1:5" ht="293.25">
      <c r="A197" t="s">
        <v>56</v>
      </c>
      <c r="E197" s="39" t="s">
        <v>4279</v>
      </c>
    </row>
    <row r="198" spans="1:16" ht="25.5">
      <c r="A198" t="s">
        <v>49</v>
      </c>
      <c s="34" t="s">
        <v>355</v>
      </c>
      <c s="34" t="s">
        <v>4693</v>
      </c>
      <c s="35" t="s">
        <v>5</v>
      </c>
      <c s="6" t="s">
        <v>4694</v>
      </c>
      <c s="36" t="s">
        <v>2833</v>
      </c>
      <c s="37">
        <v>103.74</v>
      </c>
      <c s="36">
        <v>0</v>
      </c>
      <c s="36">
        <f>ROUND(G198*H198,6)</f>
      </c>
      <c r="L198" s="38">
        <v>0</v>
      </c>
      <c s="32">
        <f>ROUND(ROUND(L198,2)*ROUND(G198,3),2)</f>
      </c>
      <c s="36" t="s">
        <v>4592</v>
      </c>
      <c>
        <f>(M198*21)/100</f>
      </c>
      <c t="s">
        <v>27</v>
      </c>
    </row>
    <row r="199" spans="1:5" ht="12.75">
      <c r="A199" s="35" t="s">
        <v>54</v>
      </c>
      <c r="E199" s="39" t="s">
        <v>5</v>
      </c>
    </row>
    <row r="200" spans="1:5" ht="12.75">
      <c r="A200" s="35" t="s">
        <v>55</v>
      </c>
      <c r="E200" s="40" t="s">
        <v>5040</v>
      </c>
    </row>
    <row r="201" spans="1:5" ht="293.25">
      <c r="A201" t="s">
        <v>56</v>
      </c>
      <c r="E201" s="39" t="s">
        <v>4279</v>
      </c>
    </row>
    <row r="202" spans="1:16" ht="12.75">
      <c r="A202" t="s">
        <v>49</v>
      </c>
      <c s="34" t="s">
        <v>359</v>
      </c>
      <c s="34" t="s">
        <v>4706</v>
      </c>
      <c s="35" t="s">
        <v>5</v>
      </c>
      <c s="6" t="s">
        <v>4707</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5041</v>
      </c>
    </row>
    <row r="205" spans="1:5" ht="369.75">
      <c r="A205" t="s">
        <v>56</v>
      </c>
      <c r="E205" s="39" t="s">
        <v>5042</v>
      </c>
    </row>
    <row r="206" spans="1:16" ht="25.5">
      <c r="A206" t="s">
        <v>49</v>
      </c>
      <c s="34" t="s">
        <v>363</v>
      </c>
      <c s="34" t="s">
        <v>4709</v>
      </c>
      <c s="35" t="s">
        <v>5</v>
      </c>
      <c s="6" t="s">
        <v>4710</v>
      </c>
      <c s="36" t="s">
        <v>60</v>
      </c>
      <c s="37">
        <v>2208</v>
      </c>
      <c s="36">
        <v>0</v>
      </c>
      <c s="36">
        <f>ROUND(G206*H206,6)</f>
      </c>
      <c r="L206" s="38">
        <v>0</v>
      </c>
      <c s="32">
        <f>ROUND(ROUND(L206,2)*ROUND(G206,3),2)</f>
      </c>
      <c s="36" t="s">
        <v>53</v>
      </c>
      <c>
        <f>(M206*21)/100</f>
      </c>
      <c t="s">
        <v>27</v>
      </c>
    </row>
    <row r="207" spans="1:5" ht="12.75">
      <c r="A207" s="35" t="s">
        <v>54</v>
      </c>
      <c r="E207" s="39" t="s">
        <v>5</v>
      </c>
    </row>
    <row r="208" spans="1:5" ht="12.75">
      <c r="A208" s="35" t="s">
        <v>55</v>
      </c>
      <c r="E208" s="40" t="s">
        <v>5043</v>
      </c>
    </row>
    <row r="209" spans="1:5" ht="38.25">
      <c r="A209" t="s">
        <v>56</v>
      </c>
      <c r="E209" s="39" t="s">
        <v>5044</v>
      </c>
    </row>
    <row r="210" spans="1:13" ht="12.75">
      <c r="A210" t="s">
        <v>46</v>
      </c>
      <c r="C210" s="31" t="s">
        <v>69</v>
      </c>
      <c r="E210" s="33" t="s">
        <v>3104</v>
      </c>
      <c r="J210" s="32">
        <f>0</f>
      </c>
      <c s="32">
        <f>0</f>
      </c>
      <c s="32">
        <f>0+L211</f>
      </c>
      <c s="32">
        <f>0+M211</f>
      </c>
    </row>
    <row r="211" spans="1:16" ht="12.75">
      <c r="A211" t="s">
        <v>49</v>
      </c>
      <c s="34" t="s">
        <v>195</v>
      </c>
      <c s="34" t="s">
        <v>3386</v>
      </c>
      <c s="35" t="s">
        <v>5</v>
      </c>
      <c s="6" t="s">
        <v>4719</v>
      </c>
      <c s="36" t="s">
        <v>52</v>
      </c>
      <c s="37">
        <v>2567</v>
      </c>
      <c s="36">
        <v>0</v>
      </c>
      <c s="36">
        <f>ROUND(G211*H211,6)</f>
      </c>
      <c r="L211" s="38">
        <v>0</v>
      </c>
      <c s="32">
        <f>ROUND(ROUND(L211,2)*ROUND(G211,3),2)</f>
      </c>
      <c s="36" t="s">
        <v>53</v>
      </c>
      <c>
        <f>(M211*21)/100</f>
      </c>
      <c t="s">
        <v>27</v>
      </c>
    </row>
    <row r="212" spans="1:5" ht="12.75">
      <c r="A212" s="35" t="s">
        <v>54</v>
      </c>
      <c r="E212" s="39" t="s">
        <v>5</v>
      </c>
    </row>
    <row r="213" spans="1:5" ht="12.75">
      <c r="A213" s="35" t="s">
        <v>55</v>
      </c>
      <c r="E213" s="40" t="s">
        <v>5045</v>
      </c>
    </row>
    <row r="214" spans="1:5" ht="178.5">
      <c r="A214" t="s">
        <v>56</v>
      </c>
      <c r="E214" s="39" t="s">
        <v>5046</v>
      </c>
    </row>
    <row r="215" spans="1:13" ht="12.75">
      <c r="A215" t="s">
        <v>46</v>
      </c>
      <c r="C215" s="31" t="s">
        <v>77</v>
      </c>
      <c r="E215" s="33" t="s">
        <v>1338</v>
      </c>
      <c r="J215" s="32">
        <f>0</f>
      </c>
      <c s="32">
        <f>0</f>
      </c>
      <c s="32">
        <f>0+L216+L220+L224+L228</f>
      </c>
      <c s="32">
        <f>0+M216+M220+M224+M228</f>
      </c>
    </row>
    <row r="216" spans="1:16" ht="25.5">
      <c r="A216" t="s">
        <v>49</v>
      </c>
      <c s="34" t="s">
        <v>359</v>
      </c>
      <c s="34" t="s">
        <v>4590</v>
      </c>
      <c s="35" t="s">
        <v>5</v>
      </c>
      <c s="6" t="s">
        <v>4591</v>
      </c>
      <c s="36" t="s">
        <v>52</v>
      </c>
      <c s="37">
        <v>289.5</v>
      </c>
      <c s="36">
        <v>0</v>
      </c>
      <c s="36">
        <f>ROUND(G216*H216,6)</f>
      </c>
      <c r="L216" s="38">
        <v>0</v>
      </c>
      <c s="32">
        <f>ROUND(ROUND(L216,2)*ROUND(G216,3),2)</f>
      </c>
      <c s="36" t="s">
        <v>4592</v>
      </c>
      <c>
        <f>(M216*21)/100</f>
      </c>
      <c t="s">
        <v>27</v>
      </c>
    </row>
    <row r="217" spans="1:5" ht="102">
      <c r="A217" s="35" t="s">
        <v>54</v>
      </c>
      <c r="E217" s="39" t="s">
        <v>4721</v>
      </c>
    </row>
    <row r="218" spans="1:5" ht="12.75">
      <c r="A218" s="35" t="s">
        <v>55</v>
      </c>
      <c r="E218" s="40" t="s">
        <v>5047</v>
      </c>
    </row>
    <row r="219" spans="1:5" ht="409.5">
      <c r="A219" t="s">
        <v>56</v>
      </c>
      <c r="E219" s="39" t="s">
        <v>4594</v>
      </c>
    </row>
    <row r="220" spans="1:16" ht="25.5">
      <c r="A220" t="s">
        <v>49</v>
      </c>
      <c s="34" t="s">
        <v>359</v>
      </c>
      <c s="34" t="s">
        <v>4723</v>
      </c>
      <c s="35" t="s">
        <v>5</v>
      </c>
      <c s="6" t="s">
        <v>4724</v>
      </c>
      <c s="36" t="s">
        <v>52</v>
      </c>
      <c s="37">
        <v>246.6</v>
      </c>
      <c s="36">
        <v>0</v>
      </c>
      <c s="36">
        <f>ROUND(G220*H220,6)</f>
      </c>
      <c r="L220" s="38">
        <v>0</v>
      </c>
      <c s="32">
        <f>ROUND(ROUND(L220,2)*ROUND(G220,3),2)</f>
      </c>
      <c s="36" t="s">
        <v>4592</v>
      </c>
      <c>
        <f>(M220*21)/100</f>
      </c>
      <c t="s">
        <v>27</v>
      </c>
    </row>
    <row r="221" spans="1:5" ht="76.5">
      <c r="A221" s="35" t="s">
        <v>54</v>
      </c>
      <c r="E221" s="39" t="s">
        <v>4725</v>
      </c>
    </row>
    <row r="222" spans="1:5" ht="12.75">
      <c r="A222" s="35" t="s">
        <v>55</v>
      </c>
      <c r="E222" s="40" t="s">
        <v>5048</v>
      </c>
    </row>
    <row r="223" spans="1:5" ht="409.5">
      <c r="A223" t="s">
        <v>56</v>
      </c>
      <c r="E223" s="39" t="s">
        <v>4594</v>
      </c>
    </row>
    <row r="224" spans="1:16" ht="25.5">
      <c r="A224" t="s">
        <v>49</v>
      </c>
      <c s="34" t="s">
        <v>359</v>
      </c>
      <c s="34" t="s">
        <v>4727</v>
      </c>
      <c s="35" t="s">
        <v>5</v>
      </c>
      <c s="6" t="s">
        <v>4728</v>
      </c>
      <c s="36" t="s">
        <v>52</v>
      </c>
      <c s="37">
        <v>127.6</v>
      </c>
      <c s="36">
        <v>0</v>
      </c>
      <c s="36">
        <f>ROUND(G224*H224,6)</f>
      </c>
      <c r="L224" s="38">
        <v>0</v>
      </c>
      <c s="32">
        <f>ROUND(ROUND(L224,2)*ROUND(G224,3),2)</f>
      </c>
      <c s="36" t="s">
        <v>4592</v>
      </c>
      <c>
        <f>(M224*21)/100</f>
      </c>
      <c t="s">
        <v>27</v>
      </c>
    </row>
    <row r="225" spans="1:5" ht="89.25">
      <c r="A225" s="35" t="s">
        <v>54</v>
      </c>
      <c r="E225" s="39" t="s">
        <v>4729</v>
      </c>
    </row>
    <row r="226" spans="1:5" ht="12.75">
      <c r="A226" s="35" t="s">
        <v>55</v>
      </c>
      <c r="E226" s="40" t="s">
        <v>5049</v>
      </c>
    </row>
    <row r="227" spans="1:5" ht="409.5">
      <c r="A227" t="s">
        <v>56</v>
      </c>
      <c r="E227" s="39" t="s">
        <v>4594</v>
      </c>
    </row>
    <row r="228" spans="1:16" ht="12.75">
      <c r="A228" t="s">
        <v>49</v>
      </c>
      <c s="34" t="s">
        <v>363</v>
      </c>
      <c s="34" t="s">
        <v>4731</v>
      </c>
      <c s="35" t="s">
        <v>5</v>
      </c>
      <c s="6" t="s">
        <v>4732</v>
      </c>
      <c s="36" t="s">
        <v>52</v>
      </c>
      <c s="37">
        <v>301.53</v>
      </c>
      <c s="36">
        <v>0</v>
      </c>
      <c s="36">
        <f>ROUND(G228*H228,6)</f>
      </c>
      <c r="L228" s="38">
        <v>0</v>
      </c>
      <c s="32">
        <f>ROUND(ROUND(L228,2)*ROUND(G228,3),2)</f>
      </c>
      <c s="36" t="s">
        <v>53</v>
      </c>
      <c>
        <f>(M228*21)/100</f>
      </c>
      <c t="s">
        <v>27</v>
      </c>
    </row>
    <row r="229" spans="1:5" ht="63.75">
      <c r="A229" s="35" t="s">
        <v>54</v>
      </c>
      <c r="E229" s="39" t="s">
        <v>4733</v>
      </c>
    </row>
    <row r="230" spans="1:5" ht="12.75">
      <c r="A230" s="35" t="s">
        <v>55</v>
      </c>
      <c r="E230" s="40" t="s">
        <v>5050</v>
      </c>
    </row>
    <row r="231" spans="1:5" ht="409.5">
      <c r="A231" t="s">
        <v>56</v>
      </c>
      <c r="E231" s="39" t="s">
        <v>4594</v>
      </c>
    </row>
    <row r="232" spans="1:13" ht="12.75">
      <c r="A232" t="s">
        <v>46</v>
      </c>
      <c r="C232" s="31" t="s">
        <v>82</v>
      </c>
      <c r="E232" s="33" t="s">
        <v>2448</v>
      </c>
      <c r="J232" s="32">
        <f>0</f>
      </c>
      <c s="32">
        <f>0</f>
      </c>
      <c s="32">
        <f>0+L233+L237+L241+L245</f>
      </c>
      <c s="32">
        <f>0+M233+M237+M241+M245</f>
      </c>
    </row>
    <row r="233" spans="1:16" ht="12.75">
      <c r="A233" t="s">
        <v>49</v>
      </c>
      <c s="34" t="s">
        <v>215</v>
      </c>
      <c s="34" t="s">
        <v>4735</v>
      </c>
      <c s="35" t="s">
        <v>5</v>
      </c>
      <c s="6" t="s">
        <v>4736</v>
      </c>
      <c s="36" t="s">
        <v>75</v>
      </c>
      <c s="37">
        <v>4.8</v>
      </c>
      <c s="36">
        <v>0</v>
      </c>
      <c s="36">
        <f>ROUND(G233*H233,6)</f>
      </c>
      <c r="L233" s="38">
        <v>0</v>
      </c>
      <c s="32">
        <f>ROUND(ROUND(L233,2)*ROUND(G233,3),2)</f>
      </c>
      <c s="36" t="s">
        <v>53</v>
      </c>
      <c>
        <f>(M233*21)/100</f>
      </c>
      <c t="s">
        <v>27</v>
      </c>
    </row>
    <row r="234" spans="1:5" ht="12.75">
      <c r="A234" s="35" t="s">
        <v>54</v>
      </c>
      <c r="E234" s="39" t="s">
        <v>4737</v>
      </c>
    </row>
    <row r="235" spans="1:5" ht="12.75">
      <c r="A235" s="35" t="s">
        <v>55</v>
      </c>
      <c r="E235" s="40" t="s">
        <v>4738</v>
      </c>
    </row>
    <row r="236" spans="1:5" ht="280.5">
      <c r="A236" t="s">
        <v>56</v>
      </c>
      <c r="E236" s="39" t="s">
        <v>5051</v>
      </c>
    </row>
    <row r="237" spans="1:16" ht="12.75">
      <c r="A237" t="s">
        <v>49</v>
      </c>
      <c s="34" t="s">
        <v>219</v>
      </c>
      <c s="34" t="s">
        <v>4333</v>
      </c>
      <c s="35" t="s">
        <v>5</v>
      </c>
      <c s="6" t="s">
        <v>4334</v>
      </c>
      <c s="36" t="s">
        <v>75</v>
      </c>
      <c s="37">
        <v>39</v>
      </c>
      <c s="36">
        <v>0</v>
      </c>
      <c s="36">
        <f>ROUND(G237*H237,6)</f>
      </c>
      <c r="L237" s="38">
        <v>0</v>
      </c>
      <c s="32">
        <f>ROUND(ROUND(L237,2)*ROUND(G237,3),2)</f>
      </c>
      <c s="36" t="s">
        <v>53</v>
      </c>
      <c>
        <f>(M237*21)/100</f>
      </c>
      <c t="s">
        <v>27</v>
      </c>
    </row>
    <row r="238" spans="1:5" ht="12.75">
      <c r="A238" s="35" t="s">
        <v>54</v>
      </c>
      <c r="E238" s="39" t="s">
        <v>4740</v>
      </c>
    </row>
    <row r="239" spans="1:5" ht="12.75">
      <c r="A239" s="35" t="s">
        <v>55</v>
      </c>
      <c r="E239" s="40" t="s">
        <v>5052</v>
      </c>
    </row>
    <row r="240" spans="1:5" ht="267.75">
      <c r="A240" t="s">
        <v>56</v>
      </c>
      <c r="E240" s="39" t="s">
        <v>4485</v>
      </c>
    </row>
    <row r="241" spans="1:16" ht="12.75">
      <c r="A241" t="s">
        <v>49</v>
      </c>
      <c s="34" t="s">
        <v>223</v>
      </c>
      <c s="34" t="s">
        <v>4742</v>
      </c>
      <c s="35" t="s">
        <v>5</v>
      </c>
      <c s="6" t="s">
        <v>4743</v>
      </c>
      <c s="36" t="s">
        <v>75</v>
      </c>
      <c s="37">
        <v>10.72</v>
      </c>
      <c s="36">
        <v>0</v>
      </c>
      <c s="36">
        <f>ROUND(G241*H241,6)</f>
      </c>
      <c r="L241" s="38">
        <v>0</v>
      </c>
      <c s="32">
        <f>ROUND(ROUND(L241,2)*ROUND(G241,3),2)</f>
      </c>
      <c s="36" t="s">
        <v>53</v>
      </c>
      <c>
        <f>(M241*21)/100</f>
      </c>
      <c t="s">
        <v>27</v>
      </c>
    </row>
    <row r="242" spans="1:5" ht="12.75">
      <c r="A242" s="35" t="s">
        <v>54</v>
      </c>
      <c r="E242" s="39" t="s">
        <v>5</v>
      </c>
    </row>
    <row r="243" spans="1:5" ht="12.75">
      <c r="A243" s="35" t="s">
        <v>55</v>
      </c>
      <c r="E243" s="40" t="s">
        <v>5053</v>
      </c>
    </row>
    <row r="244" spans="1:5" ht="191.25">
      <c r="A244" t="s">
        <v>56</v>
      </c>
      <c r="E244" s="39" t="s">
        <v>5054</v>
      </c>
    </row>
    <row r="245" spans="1:16" ht="12.75">
      <c r="A245" t="s">
        <v>49</v>
      </c>
      <c s="34" t="s">
        <v>227</v>
      </c>
      <c s="34" t="s">
        <v>4746</v>
      </c>
      <c s="35" t="s">
        <v>5</v>
      </c>
      <c s="6" t="s">
        <v>4747</v>
      </c>
      <c s="36" t="s">
        <v>75</v>
      </c>
      <c s="37">
        <v>43.2</v>
      </c>
      <c s="36">
        <v>0</v>
      </c>
      <c s="36">
        <f>ROUND(G245*H245,6)</f>
      </c>
      <c r="L245" s="38">
        <v>0</v>
      </c>
      <c s="32">
        <f>ROUND(ROUND(L245,2)*ROUND(G245,3),2)</f>
      </c>
      <c s="36" t="s">
        <v>53</v>
      </c>
      <c>
        <f>(M245*21)/100</f>
      </c>
      <c t="s">
        <v>27</v>
      </c>
    </row>
    <row r="246" spans="1:5" ht="12.75">
      <c r="A246" s="35" t="s">
        <v>54</v>
      </c>
      <c r="E246" s="39" t="s">
        <v>5</v>
      </c>
    </row>
    <row r="247" spans="1:5" ht="12.75">
      <c r="A247" s="35" t="s">
        <v>55</v>
      </c>
      <c r="E247" s="40" t="s">
        <v>5055</v>
      </c>
    </row>
    <row r="248" spans="1:5" ht="191.25">
      <c r="A248" t="s">
        <v>56</v>
      </c>
      <c r="E248" s="39" t="s">
        <v>5054</v>
      </c>
    </row>
    <row r="249" spans="1:13" ht="12.75">
      <c r="A249" t="s">
        <v>46</v>
      </c>
      <c r="C249" s="31" t="s">
        <v>86</v>
      </c>
      <c r="E249" s="33" t="s">
        <v>2079</v>
      </c>
      <c r="J249" s="32">
        <f>0</f>
      </c>
      <c s="32">
        <f>0</f>
      </c>
      <c s="32">
        <f>0+L250+L254+L258+L262+L266+L270+L274+L278+L282+L286</f>
      </c>
      <c s="32">
        <f>0+M250+M254+M258+M262+M266+M270+M274+M278+M282+M286</f>
      </c>
    </row>
    <row r="250" spans="1:16" ht="12.75">
      <c r="A250" t="s">
        <v>49</v>
      </c>
      <c s="34" t="s">
        <v>231</v>
      </c>
      <c s="34" t="s">
        <v>4341</v>
      </c>
      <c s="35" t="s">
        <v>5</v>
      </c>
      <c s="6" t="s">
        <v>4342</v>
      </c>
      <c s="36" t="s">
        <v>75</v>
      </c>
      <c s="37">
        <v>120.8</v>
      </c>
      <c s="36">
        <v>0</v>
      </c>
      <c s="36">
        <f>ROUND(G250*H250,6)</f>
      </c>
      <c r="L250" s="38">
        <v>0</v>
      </c>
      <c s="32">
        <f>ROUND(ROUND(L250,2)*ROUND(G250,3),2)</f>
      </c>
      <c s="36" t="s">
        <v>53</v>
      </c>
      <c>
        <f>(M250*21)/100</f>
      </c>
      <c t="s">
        <v>27</v>
      </c>
    </row>
    <row r="251" spans="1:5" ht="12.75">
      <c r="A251" s="35" t="s">
        <v>54</v>
      </c>
      <c r="E251" s="39" t="s">
        <v>5</v>
      </c>
    </row>
    <row r="252" spans="1:5" ht="12.75">
      <c r="A252" s="35" t="s">
        <v>55</v>
      </c>
      <c r="E252" s="40" t="s">
        <v>5056</v>
      </c>
    </row>
    <row r="253" spans="1:5" ht="63.75">
      <c r="A253" t="s">
        <v>56</v>
      </c>
      <c r="E253" s="39" t="s">
        <v>4929</v>
      </c>
    </row>
    <row r="254" spans="1:16" ht="12.75">
      <c r="A254" t="s">
        <v>49</v>
      </c>
      <c s="34" t="s">
        <v>235</v>
      </c>
      <c s="34" t="s">
        <v>4750</v>
      </c>
      <c s="35" t="s">
        <v>5</v>
      </c>
      <c s="6" t="s">
        <v>4751</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4752</v>
      </c>
    </row>
    <row r="257" spans="1:5" ht="38.25">
      <c r="A257" t="s">
        <v>56</v>
      </c>
      <c r="E257" s="39" t="s">
        <v>5057</v>
      </c>
    </row>
    <row r="258" spans="1:16" ht="12.75">
      <c r="A258" t="s">
        <v>49</v>
      </c>
      <c s="34" t="s">
        <v>239</v>
      </c>
      <c s="34" t="s">
        <v>4754</v>
      </c>
      <c s="35" t="s">
        <v>5</v>
      </c>
      <c s="6" t="s">
        <v>4755</v>
      </c>
      <c s="36" t="s">
        <v>75</v>
      </c>
      <c s="37">
        <v>45.2</v>
      </c>
      <c s="36">
        <v>0</v>
      </c>
      <c s="36">
        <f>ROUND(G258*H258,6)</f>
      </c>
      <c r="L258" s="38">
        <v>0</v>
      </c>
      <c s="32">
        <f>ROUND(ROUND(L258,2)*ROUND(G258,3),2)</f>
      </c>
      <c s="36" t="s">
        <v>53</v>
      </c>
      <c>
        <f>(M258*21)/100</f>
      </c>
      <c t="s">
        <v>27</v>
      </c>
    </row>
    <row r="259" spans="1:5" ht="12.75">
      <c r="A259" s="35" t="s">
        <v>54</v>
      </c>
      <c r="E259" s="39" t="s">
        <v>5</v>
      </c>
    </row>
    <row r="260" spans="1:5" ht="51">
      <c r="A260" s="35" t="s">
        <v>55</v>
      </c>
      <c r="E260" s="40" t="s">
        <v>5058</v>
      </c>
    </row>
    <row r="261" spans="1:5" ht="293.25">
      <c r="A261" t="s">
        <v>56</v>
      </c>
      <c r="E261" s="39" t="s">
        <v>5059</v>
      </c>
    </row>
    <row r="262" spans="1:16" ht="12.75">
      <c r="A262" t="s">
        <v>49</v>
      </c>
      <c s="34" t="s">
        <v>243</v>
      </c>
      <c s="34" t="s">
        <v>4607</v>
      </c>
      <c s="35" t="s">
        <v>5</v>
      </c>
      <c s="6" t="s">
        <v>4608</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5060</v>
      </c>
    </row>
    <row r="266" spans="1:16" ht="12.75">
      <c r="A266" t="s">
        <v>49</v>
      </c>
      <c s="34" t="s">
        <v>247</v>
      </c>
      <c s="34" t="s">
        <v>4360</v>
      </c>
      <c s="35" t="s">
        <v>5</v>
      </c>
      <c s="6" t="s">
        <v>4361</v>
      </c>
      <c s="36" t="s">
        <v>4036</v>
      </c>
      <c s="37">
        <v>12</v>
      </c>
      <c s="36">
        <v>0</v>
      </c>
      <c s="36">
        <f>ROUND(G266*H266,6)</f>
      </c>
      <c r="L266" s="38">
        <v>0</v>
      </c>
      <c s="32">
        <f>ROUND(ROUND(L266,2)*ROUND(G266,3),2)</f>
      </c>
      <c s="36" t="s">
        <v>53</v>
      </c>
      <c>
        <f>(M266*21)/100</f>
      </c>
      <c t="s">
        <v>27</v>
      </c>
    </row>
    <row r="267" spans="1:5" ht="12.75">
      <c r="A267" s="35" t="s">
        <v>54</v>
      </c>
      <c r="E267" s="39" t="s">
        <v>4502</v>
      </c>
    </row>
    <row r="268" spans="1:5" ht="12.75">
      <c r="A268" s="35" t="s">
        <v>55</v>
      </c>
      <c r="E268" s="40" t="s">
        <v>4762</v>
      </c>
    </row>
    <row r="269" spans="1:5" ht="409.5">
      <c r="A269" t="s">
        <v>56</v>
      </c>
      <c r="E269" s="39" t="s">
        <v>4504</v>
      </c>
    </row>
    <row r="270" spans="1:16" ht="12.75">
      <c r="A270" t="s">
        <v>49</v>
      </c>
      <c s="34" t="s">
        <v>251</v>
      </c>
      <c s="34" t="s">
        <v>4763</v>
      </c>
      <c s="35" t="s">
        <v>5</v>
      </c>
      <c s="6" t="s">
        <v>4764</v>
      </c>
      <c s="36" t="s">
        <v>80</v>
      </c>
      <c s="37">
        <v>16</v>
      </c>
      <c s="36">
        <v>0</v>
      </c>
      <c s="36">
        <f>ROUND(G270*H270,6)</f>
      </c>
      <c r="L270" s="38">
        <v>0</v>
      </c>
      <c s="32">
        <f>ROUND(ROUND(L270,2)*ROUND(G270,3),2)</f>
      </c>
      <c s="36" t="s">
        <v>53</v>
      </c>
      <c>
        <f>(M270*21)/100</f>
      </c>
      <c t="s">
        <v>27</v>
      </c>
    </row>
    <row r="271" spans="1:5" ht="12.75">
      <c r="A271" s="35" t="s">
        <v>54</v>
      </c>
      <c r="E271" s="39" t="s">
        <v>5</v>
      </c>
    </row>
    <row r="272" spans="1:5" ht="12.75">
      <c r="A272" s="35" t="s">
        <v>55</v>
      </c>
      <c r="E272" s="40" t="s">
        <v>5061</v>
      </c>
    </row>
    <row r="273" spans="1:5" ht="267.75">
      <c r="A273" t="s">
        <v>56</v>
      </c>
      <c r="E273" s="39" t="s">
        <v>5062</v>
      </c>
    </row>
    <row r="274" spans="1:16" ht="12.75">
      <c r="A274" t="s">
        <v>49</v>
      </c>
      <c s="34" t="s">
        <v>255</v>
      </c>
      <c s="34" t="s">
        <v>3900</v>
      </c>
      <c s="35" t="s">
        <v>5</v>
      </c>
      <c s="6" t="s">
        <v>3901</v>
      </c>
      <c s="36" t="s">
        <v>60</v>
      </c>
      <c s="37">
        <v>272.28</v>
      </c>
      <c s="36">
        <v>0</v>
      </c>
      <c s="36">
        <f>ROUND(G274*H274,6)</f>
      </c>
      <c r="L274" s="38">
        <v>0</v>
      </c>
      <c s="32">
        <f>ROUND(ROUND(L274,2)*ROUND(G274,3),2)</f>
      </c>
      <c s="36" t="s">
        <v>53</v>
      </c>
      <c>
        <f>(M274*21)/100</f>
      </c>
      <c t="s">
        <v>27</v>
      </c>
    </row>
    <row r="275" spans="1:5" ht="12.75">
      <c r="A275" s="35" t="s">
        <v>54</v>
      </c>
      <c r="E275" s="39" t="s">
        <v>5</v>
      </c>
    </row>
    <row r="276" spans="1:5" ht="12.75">
      <c r="A276" s="35" t="s">
        <v>55</v>
      </c>
      <c r="E276" s="40" t="s">
        <v>5063</v>
      </c>
    </row>
    <row r="277" spans="1:5" ht="114.75">
      <c r="A277" t="s">
        <v>56</v>
      </c>
      <c r="E277" s="39" t="s">
        <v>4497</v>
      </c>
    </row>
    <row r="278" spans="1:16" ht="12.75">
      <c r="A278" t="s">
        <v>49</v>
      </c>
      <c s="34" t="s">
        <v>259</v>
      </c>
      <c s="34" t="s">
        <v>4768</v>
      </c>
      <c s="35" t="s">
        <v>5</v>
      </c>
      <c s="6" t="s">
        <v>4769</v>
      </c>
      <c s="36" t="s">
        <v>60</v>
      </c>
      <c s="37">
        <v>6.24</v>
      </c>
      <c s="36">
        <v>0</v>
      </c>
      <c s="36">
        <f>ROUND(G278*H278,6)</f>
      </c>
      <c r="L278" s="38">
        <v>0</v>
      </c>
      <c s="32">
        <f>ROUND(ROUND(L278,2)*ROUND(G278,3),2)</f>
      </c>
      <c s="36" t="s">
        <v>53</v>
      </c>
      <c>
        <f>(M278*21)/100</f>
      </c>
      <c t="s">
        <v>27</v>
      </c>
    </row>
    <row r="279" spans="1:5" ht="12.75">
      <c r="A279" s="35" t="s">
        <v>54</v>
      </c>
      <c r="E279" s="39" t="s">
        <v>4770</v>
      </c>
    </row>
    <row r="280" spans="1:5" ht="12.75">
      <c r="A280" s="35" t="s">
        <v>55</v>
      </c>
      <c r="E280" s="40" t="s">
        <v>5064</v>
      </c>
    </row>
    <row r="281" spans="1:5" ht="114.75">
      <c r="A281" t="s">
        <v>56</v>
      </c>
      <c r="E281" s="39" t="s">
        <v>4497</v>
      </c>
    </row>
    <row r="282" spans="1:16" ht="12.75">
      <c r="A282" t="s">
        <v>49</v>
      </c>
      <c s="34" t="s">
        <v>263</v>
      </c>
      <c s="34" t="s">
        <v>4374</v>
      </c>
      <c s="35" t="s">
        <v>5</v>
      </c>
      <c s="6" t="s">
        <v>4375</v>
      </c>
      <c s="36" t="s">
        <v>2833</v>
      </c>
      <c s="37">
        <v>150</v>
      </c>
      <c s="36">
        <v>0</v>
      </c>
      <c s="36">
        <f>ROUND(G282*H282,6)</f>
      </c>
      <c r="L282" s="38">
        <v>0</v>
      </c>
      <c s="32">
        <f>ROUND(ROUND(L282,2)*ROUND(G282,3),2)</f>
      </c>
      <c s="36" t="s">
        <v>53</v>
      </c>
      <c>
        <f>(M282*21)/100</f>
      </c>
      <c t="s">
        <v>27</v>
      </c>
    </row>
    <row r="283" spans="1:5" ht="12.75">
      <c r="A283" s="35" t="s">
        <v>54</v>
      </c>
      <c r="E283" s="39" t="s">
        <v>5</v>
      </c>
    </row>
    <row r="284" spans="1:5" ht="12.75">
      <c r="A284" s="35" t="s">
        <v>55</v>
      </c>
      <c r="E284" s="40" t="s">
        <v>5065</v>
      </c>
    </row>
    <row r="285" spans="1:5" ht="114.75">
      <c r="A285" t="s">
        <v>56</v>
      </c>
      <c r="E285" s="39" t="s">
        <v>5066</v>
      </c>
    </row>
    <row r="286" spans="1:16" ht="12.75">
      <c r="A286" t="s">
        <v>49</v>
      </c>
      <c s="34" t="s">
        <v>279</v>
      </c>
      <c s="34" t="s">
        <v>3903</v>
      </c>
      <c s="35" t="s">
        <v>5</v>
      </c>
      <c s="6" t="s">
        <v>3904</v>
      </c>
      <c s="36" t="s">
        <v>80</v>
      </c>
      <c s="37">
        <v>1</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12.75">
      <c r="A289" t="s">
        <v>56</v>
      </c>
      <c r="E2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5069</v>
      </c>
      <c r="E8" s="30" t="s">
        <v>5068</v>
      </c>
      <c r="J8" s="29">
        <f>0+J9+J30+J51+J92+J105+J146+J179+J208+J213</f>
      </c>
      <c s="29">
        <f>0+K9+K30+K51+K92+K105+K146+K179+K208+K213</f>
      </c>
      <c s="29">
        <f>0+L9+L30+L51+L92+L105+L146+L179+L208+L213</f>
      </c>
      <c s="29">
        <f>0+M9+M30+M51+M92+M105+M146+M179+M208+M213</f>
      </c>
    </row>
    <row r="9" spans="1:13" ht="12.75">
      <c r="A9" t="s">
        <v>46</v>
      </c>
      <c r="C9" s="31" t="s">
        <v>667</v>
      </c>
      <c r="E9" s="33" t="s">
        <v>668</v>
      </c>
      <c r="J9" s="32">
        <f>0</f>
      </c>
      <c s="32">
        <f>0</f>
      </c>
      <c s="32">
        <f>0+L10+L14+L18+L22+L26</f>
      </c>
      <c s="32">
        <f>0+M10+M14+M18+M22+M26</f>
      </c>
    </row>
    <row r="10" spans="1:16" ht="12.75">
      <c r="A10" t="s">
        <v>49</v>
      </c>
      <c s="34" t="s">
        <v>47</v>
      </c>
      <c s="34" t="s">
        <v>4508</v>
      </c>
      <c s="35" t="s">
        <v>5</v>
      </c>
      <c s="6" t="s">
        <v>4509</v>
      </c>
      <c s="36" t="s">
        <v>60</v>
      </c>
      <c s="37">
        <v>55.6</v>
      </c>
      <c s="36">
        <v>0</v>
      </c>
      <c s="36">
        <f>ROUND(G10*H10,6)</f>
      </c>
      <c r="L10" s="38">
        <v>0</v>
      </c>
      <c s="32">
        <f>ROUND(ROUND(L10,2)*ROUND(G10,3),2)</f>
      </c>
      <c s="36" t="s">
        <v>419</v>
      </c>
      <c>
        <f>(M10*21)/100</f>
      </c>
      <c t="s">
        <v>27</v>
      </c>
    </row>
    <row r="11" spans="1:5" ht="12.75">
      <c r="A11" s="35" t="s">
        <v>54</v>
      </c>
      <c r="E11" s="39" t="s">
        <v>5</v>
      </c>
    </row>
    <row r="12" spans="1:5" ht="12.75">
      <c r="A12" s="35" t="s">
        <v>55</v>
      </c>
      <c r="E12" s="40" t="s">
        <v>5070</v>
      </c>
    </row>
    <row r="13" spans="1:5" ht="25.5">
      <c r="A13" t="s">
        <v>56</v>
      </c>
      <c r="E13" s="39" t="s">
        <v>4511</v>
      </c>
    </row>
    <row r="14" spans="1:16" ht="25.5">
      <c r="A14" t="s">
        <v>49</v>
      </c>
      <c s="34" t="s">
        <v>203</v>
      </c>
      <c s="34" t="s">
        <v>3530</v>
      </c>
      <c s="35" t="s">
        <v>3531</v>
      </c>
      <c s="6" t="s">
        <v>3815</v>
      </c>
      <c s="36" t="s">
        <v>2833</v>
      </c>
      <c s="37">
        <v>5644.045</v>
      </c>
      <c s="36">
        <v>0</v>
      </c>
      <c s="36">
        <f>ROUND(G14*H14,6)</f>
      </c>
      <c r="L14" s="38">
        <v>0</v>
      </c>
      <c s="32">
        <f>ROUND(ROUND(L14,2)*ROUND(G14,3),2)</f>
      </c>
      <c s="36" t="s">
        <v>419</v>
      </c>
      <c>
        <f>(M14*21)/100</f>
      </c>
      <c t="s">
        <v>27</v>
      </c>
    </row>
    <row r="15" spans="1:5" ht="12.75">
      <c r="A15" s="35" t="s">
        <v>54</v>
      </c>
      <c r="E15" s="39" t="s">
        <v>2839</v>
      </c>
    </row>
    <row r="16" spans="1:5" ht="51">
      <c r="A16" s="35" t="s">
        <v>55</v>
      </c>
      <c r="E16" s="40" t="s">
        <v>5071</v>
      </c>
    </row>
    <row r="17" spans="1:5" ht="165.75">
      <c r="A17" t="s">
        <v>56</v>
      </c>
      <c r="E17" s="39" t="s">
        <v>4383</v>
      </c>
    </row>
    <row r="18" spans="1:16" ht="25.5">
      <c r="A18" t="s">
        <v>49</v>
      </c>
      <c s="34" t="s">
        <v>207</v>
      </c>
      <c s="34" t="s">
        <v>3282</v>
      </c>
      <c s="35" t="s">
        <v>3283</v>
      </c>
      <c s="6" t="s">
        <v>4854</v>
      </c>
      <c s="36" t="s">
        <v>2833</v>
      </c>
      <c s="37">
        <v>95</v>
      </c>
      <c s="36">
        <v>0</v>
      </c>
      <c s="36">
        <f>ROUND(G18*H18,6)</f>
      </c>
      <c r="L18" s="38">
        <v>0</v>
      </c>
      <c s="32">
        <f>ROUND(ROUND(L18,2)*ROUND(G18,3),2)</f>
      </c>
      <c s="36" t="s">
        <v>419</v>
      </c>
      <c>
        <f>(M18*21)/100</f>
      </c>
      <c t="s">
        <v>27</v>
      </c>
    </row>
    <row r="19" spans="1:5" ht="12.75">
      <c r="A19" s="35" t="s">
        <v>54</v>
      </c>
      <c r="E19" s="39" t="s">
        <v>2839</v>
      </c>
    </row>
    <row r="20" spans="1:5" ht="12.75">
      <c r="A20" s="35" t="s">
        <v>55</v>
      </c>
      <c r="E20" s="40" t="s">
        <v>5072</v>
      </c>
    </row>
    <row r="21" spans="1:5" ht="165.75">
      <c r="A21" t="s">
        <v>56</v>
      </c>
      <c r="E21" s="39" t="s">
        <v>4383</v>
      </c>
    </row>
    <row r="22" spans="1:16" ht="25.5">
      <c r="A22" t="s">
        <v>49</v>
      </c>
      <c s="34" t="s">
        <v>211</v>
      </c>
      <c s="34" t="s">
        <v>3100</v>
      </c>
      <c s="35" t="s">
        <v>3101</v>
      </c>
      <c s="6" t="s">
        <v>3822</v>
      </c>
      <c s="36" t="s">
        <v>2833</v>
      </c>
      <c s="37">
        <v>1158</v>
      </c>
      <c s="36">
        <v>0</v>
      </c>
      <c s="36">
        <f>ROUND(G22*H22,6)</f>
      </c>
      <c r="L22" s="38">
        <v>0</v>
      </c>
      <c s="32">
        <f>ROUND(ROUND(L22,2)*ROUND(G22,3),2)</f>
      </c>
      <c s="36" t="s">
        <v>419</v>
      </c>
      <c>
        <f>(M22*21)/100</f>
      </c>
      <c t="s">
        <v>27</v>
      </c>
    </row>
    <row r="23" spans="1:5" ht="12.75">
      <c r="A23" s="35" t="s">
        <v>54</v>
      </c>
      <c r="E23" s="39" t="s">
        <v>2839</v>
      </c>
    </row>
    <row r="24" spans="1:5" ht="38.25">
      <c r="A24" s="35" t="s">
        <v>55</v>
      </c>
      <c r="E24" s="40" t="s">
        <v>5073</v>
      </c>
    </row>
    <row r="25" spans="1:5" ht="165.75">
      <c r="A25" t="s">
        <v>56</v>
      </c>
      <c r="E25" s="39" t="s">
        <v>4383</v>
      </c>
    </row>
    <row r="26" spans="1:16" ht="12.75">
      <c r="A26" t="s">
        <v>49</v>
      </c>
      <c s="34" t="s">
        <v>287</v>
      </c>
      <c s="34" t="s">
        <v>4384</v>
      </c>
      <c s="35" t="s">
        <v>5</v>
      </c>
      <c s="6" t="s">
        <v>4385</v>
      </c>
      <c s="36" t="s">
        <v>682</v>
      </c>
      <c s="37">
        <v>1</v>
      </c>
      <c s="36">
        <v>0</v>
      </c>
      <c s="36">
        <f>ROUND(G26*H26,6)</f>
      </c>
      <c r="L26" s="38">
        <v>0</v>
      </c>
      <c s="32">
        <f>ROUND(ROUND(L26,2)*ROUND(G26,3),2)</f>
      </c>
      <c s="36" t="s">
        <v>53</v>
      </c>
      <c>
        <f>(M26*21)/100</f>
      </c>
      <c t="s">
        <v>27</v>
      </c>
    </row>
    <row r="27" spans="1:5" ht="12.75">
      <c r="A27" s="35" t="s">
        <v>54</v>
      </c>
      <c r="E27" s="39" t="s">
        <v>4517</v>
      </c>
    </row>
    <row r="28" spans="1:5" ht="12.75">
      <c r="A28" s="35" t="s">
        <v>55</v>
      </c>
      <c r="E28" s="40" t="s">
        <v>5</v>
      </c>
    </row>
    <row r="29" spans="1:5" ht="12.75">
      <c r="A29" t="s">
        <v>56</v>
      </c>
      <c r="E29" s="39" t="s">
        <v>4211</v>
      </c>
    </row>
    <row r="30" spans="1:13" ht="12.75">
      <c r="A30" t="s">
        <v>46</v>
      </c>
      <c r="C30" s="31" t="s">
        <v>47</v>
      </c>
      <c r="E30" s="33" t="s">
        <v>48</v>
      </c>
      <c r="J30" s="32">
        <f>0</f>
      </c>
      <c s="32">
        <f>0</f>
      </c>
      <c s="32">
        <f>0+L31+L35+L39+L43+L47</f>
      </c>
      <c s="32">
        <f>0+M31+M35+M39+M43+M47</f>
      </c>
    </row>
    <row r="31" spans="1:16" ht="12.75">
      <c r="A31" t="s">
        <v>49</v>
      </c>
      <c s="34" t="s">
        <v>27</v>
      </c>
      <c s="34" t="s">
        <v>4518</v>
      </c>
      <c s="35" t="s">
        <v>5</v>
      </c>
      <c s="6" t="s">
        <v>4519</v>
      </c>
      <c s="36" t="s">
        <v>60</v>
      </c>
      <c s="37">
        <v>55.6</v>
      </c>
      <c s="36">
        <v>0</v>
      </c>
      <c s="36">
        <f>ROUND(G31*H31,6)</f>
      </c>
      <c r="L31" s="38">
        <v>0</v>
      </c>
      <c s="32">
        <f>ROUND(ROUND(L31,2)*ROUND(G31,3),2)</f>
      </c>
      <c s="36" t="s">
        <v>53</v>
      </c>
      <c>
        <f>(M31*21)/100</f>
      </c>
      <c t="s">
        <v>27</v>
      </c>
    </row>
    <row r="32" spans="1:5" ht="12.75">
      <c r="A32" s="35" t="s">
        <v>54</v>
      </c>
      <c r="E32" s="39" t="s">
        <v>4520</v>
      </c>
    </row>
    <row r="33" spans="1:5" ht="12.75">
      <c r="A33" s="35" t="s">
        <v>55</v>
      </c>
      <c r="E33" s="40" t="s">
        <v>5070</v>
      </c>
    </row>
    <row r="34" spans="1:5" ht="306">
      <c r="A34" t="s">
        <v>56</v>
      </c>
      <c r="E34" s="39" t="s">
        <v>4995</v>
      </c>
    </row>
    <row r="35" spans="1:16" ht="12.75">
      <c r="A35" t="s">
        <v>49</v>
      </c>
      <c s="34" t="s">
        <v>26</v>
      </c>
      <c s="34" t="s">
        <v>3824</v>
      </c>
      <c s="35" t="s">
        <v>5</v>
      </c>
      <c s="6" t="s">
        <v>3825</v>
      </c>
      <c s="36" t="s">
        <v>60</v>
      </c>
      <c s="37">
        <v>2910</v>
      </c>
      <c s="36">
        <v>0</v>
      </c>
      <c s="36">
        <f>ROUND(G35*H35,6)</f>
      </c>
      <c r="L35" s="38">
        <v>0</v>
      </c>
      <c s="32">
        <f>ROUND(ROUND(L35,2)*ROUND(G35,3),2)</f>
      </c>
      <c s="36" t="s">
        <v>53</v>
      </c>
      <c>
        <f>(M35*21)/100</f>
      </c>
      <c t="s">
        <v>27</v>
      </c>
    </row>
    <row r="36" spans="1:5" ht="12.75">
      <c r="A36" s="35" t="s">
        <v>54</v>
      </c>
      <c r="E36" s="39" t="s">
        <v>3826</v>
      </c>
    </row>
    <row r="37" spans="1:5" ht="12.75">
      <c r="A37" s="35" t="s">
        <v>55</v>
      </c>
      <c r="E37" s="40" t="s">
        <v>5074</v>
      </c>
    </row>
    <row r="38" spans="1:5" ht="318.75">
      <c r="A38" t="s">
        <v>56</v>
      </c>
      <c r="E38" s="39" t="s">
        <v>4392</v>
      </c>
    </row>
    <row r="39" spans="1:16" ht="12.75">
      <c r="A39" t="s">
        <v>49</v>
      </c>
      <c s="34" t="s">
        <v>65</v>
      </c>
      <c s="34" t="s">
        <v>4868</v>
      </c>
      <c s="35" t="s">
        <v>5</v>
      </c>
      <c s="6" t="s">
        <v>4869</v>
      </c>
      <c s="36" t="s">
        <v>60</v>
      </c>
      <c s="37">
        <v>50</v>
      </c>
      <c s="36">
        <v>0</v>
      </c>
      <c s="36">
        <f>ROUND(G39*H39,6)</f>
      </c>
      <c r="L39" s="38">
        <v>0</v>
      </c>
      <c s="32">
        <f>ROUND(ROUND(L39,2)*ROUND(G39,3),2)</f>
      </c>
      <c s="36" t="s">
        <v>53</v>
      </c>
      <c>
        <f>(M39*21)/100</f>
      </c>
      <c t="s">
        <v>27</v>
      </c>
    </row>
    <row r="40" spans="1:5" ht="12.75">
      <c r="A40" s="35" t="s">
        <v>54</v>
      </c>
      <c r="E40" s="39" t="s">
        <v>3826</v>
      </c>
    </row>
    <row r="41" spans="1:5" ht="12.75">
      <c r="A41" s="35" t="s">
        <v>55</v>
      </c>
      <c r="E41" s="40" t="s">
        <v>5075</v>
      </c>
    </row>
    <row r="42" spans="1:5" ht="318.75">
      <c r="A42" t="s">
        <v>56</v>
      </c>
      <c r="E42" s="39" t="s">
        <v>4870</v>
      </c>
    </row>
    <row r="43" spans="1:16" ht="12.75">
      <c r="A43" t="s">
        <v>49</v>
      </c>
      <c s="34" t="s">
        <v>69</v>
      </c>
      <c s="34" t="s">
        <v>3829</v>
      </c>
      <c s="35" t="s">
        <v>5</v>
      </c>
      <c s="6" t="s">
        <v>3830</v>
      </c>
      <c s="36" t="s">
        <v>60</v>
      </c>
      <c s="37">
        <v>2970.55</v>
      </c>
      <c s="36">
        <v>0</v>
      </c>
      <c s="36">
        <f>ROUND(G43*H43,6)</f>
      </c>
      <c r="L43" s="38">
        <v>0</v>
      </c>
      <c s="32">
        <f>ROUND(ROUND(L43,2)*ROUND(G43,3),2)</f>
      </c>
      <c s="36" t="s">
        <v>53</v>
      </c>
      <c>
        <f>(M43*21)/100</f>
      </c>
      <c t="s">
        <v>27</v>
      </c>
    </row>
    <row r="44" spans="1:5" ht="12.75">
      <c r="A44" s="35" t="s">
        <v>54</v>
      </c>
      <c r="E44" s="39" t="s">
        <v>5</v>
      </c>
    </row>
    <row r="45" spans="1:5" ht="51">
      <c r="A45" s="35" t="s">
        <v>55</v>
      </c>
      <c r="E45" s="40" t="s">
        <v>5076</v>
      </c>
    </row>
    <row r="46" spans="1:5" ht="191.25">
      <c r="A46" t="s">
        <v>56</v>
      </c>
      <c r="E46" s="39" t="s">
        <v>4187</v>
      </c>
    </row>
    <row r="47" spans="1:16" ht="12.75">
      <c r="A47" t="s">
        <v>49</v>
      </c>
      <c s="34" t="s">
        <v>77</v>
      </c>
      <c s="34" t="s">
        <v>3555</v>
      </c>
      <c s="35" t="s">
        <v>5</v>
      </c>
      <c s="6" t="s">
        <v>3556</v>
      </c>
      <c s="36" t="s">
        <v>52</v>
      </c>
      <c s="37">
        <v>278</v>
      </c>
      <c s="36">
        <v>0</v>
      </c>
      <c s="36">
        <f>ROUND(G47*H47,6)</f>
      </c>
      <c r="L47" s="38">
        <v>0</v>
      </c>
      <c s="32">
        <f>ROUND(ROUND(L47,2)*ROUND(G47,3),2)</f>
      </c>
      <c s="36" t="s">
        <v>53</v>
      </c>
      <c>
        <f>(M47*21)/100</f>
      </c>
      <c t="s">
        <v>27</v>
      </c>
    </row>
    <row r="48" spans="1:5" ht="12.75">
      <c r="A48" s="35" t="s">
        <v>54</v>
      </c>
      <c r="E48" s="39" t="s">
        <v>5</v>
      </c>
    </row>
    <row r="49" spans="1:5" ht="12.75">
      <c r="A49" s="35" t="s">
        <v>55</v>
      </c>
      <c r="E49" s="40" t="s">
        <v>5077</v>
      </c>
    </row>
    <row r="50" spans="1:5" ht="38.25">
      <c r="A50" t="s">
        <v>56</v>
      </c>
      <c r="E50" s="39" t="s">
        <v>4998</v>
      </c>
    </row>
    <row r="51" spans="1:13" ht="12.75">
      <c r="A51" t="s">
        <v>46</v>
      </c>
      <c r="C51" s="31" t="s">
        <v>27</v>
      </c>
      <c r="E51" s="33" t="s">
        <v>2416</v>
      </c>
      <c r="J51" s="32">
        <f>0</f>
      </c>
      <c s="32">
        <f>0</f>
      </c>
      <c s="32">
        <f>0+L52+L56+L60+L64+L68+L72+L76+L80+L84+L88</f>
      </c>
      <c s="32">
        <f>0+M52+M56+M60+M64+M68+M72+M76+M80+M84+M88</f>
      </c>
    </row>
    <row r="52" spans="1:16" ht="12.75">
      <c r="A52" t="s">
        <v>49</v>
      </c>
      <c s="34" t="s">
        <v>82</v>
      </c>
      <c s="34" t="s">
        <v>3663</v>
      </c>
      <c s="35" t="s">
        <v>5</v>
      </c>
      <c s="6" t="s">
        <v>3664</v>
      </c>
      <c s="36" t="s">
        <v>60</v>
      </c>
      <c s="37">
        <v>165</v>
      </c>
      <c s="36">
        <v>0</v>
      </c>
      <c s="36">
        <f>ROUND(G52*H52,6)</f>
      </c>
      <c r="L52" s="38">
        <v>0</v>
      </c>
      <c s="32">
        <f>ROUND(ROUND(L52,2)*ROUND(G52,3),2)</f>
      </c>
      <c s="36" t="s">
        <v>53</v>
      </c>
      <c>
        <f>(M52*21)/100</f>
      </c>
      <c t="s">
        <v>27</v>
      </c>
    </row>
    <row r="53" spans="1:5" ht="12.75">
      <c r="A53" s="35" t="s">
        <v>54</v>
      </c>
      <c r="E53" s="39" t="s">
        <v>5</v>
      </c>
    </row>
    <row r="54" spans="1:5" ht="12.75">
      <c r="A54" s="35" t="s">
        <v>55</v>
      </c>
      <c r="E54" s="40" t="s">
        <v>5078</v>
      </c>
    </row>
    <row r="55" spans="1:5" ht="369.75">
      <c r="A55" t="s">
        <v>56</v>
      </c>
      <c r="E55" s="39" t="s">
        <v>4402</v>
      </c>
    </row>
    <row r="56" spans="1:16" ht="12.75">
      <c r="A56" t="s">
        <v>49</v>
      </c>
      <c s="34" t="s">
        <v>86</v>
      </c>
      <c s="34" t="s">
        <v>3668</v>
      </c>
      <c s="35" t="s">
        <v>5</v>
      </c>
      <c s="6" t="s">
        <v>3669</v>
      </c>
      <c s="36" t="s">
        <v>2833</v>
      </c>
      <c s="37">
        <v>13.952</v>
      </c>
      <c s="36">
        <v>0</v>
      </c>
      <c s="36">
        <f>ROUND(G56*H56,6)</f>
      </c>
      <c r="L56" s="38">
        <v>0</v>
      </c>
      <c s="32">
        <f>ROUND(ROUND(L56,2)*ROUND(G56,3),2)</f>
      </c>
      <c s="36" t="s">
        <v>53</v>
      </c>
      <c>
        <f>(M56*21)/100</f>
      </c>
      <c t="s">
        <v>27</v>
      </c>
    </row>
    <row r="57" spans="1:5" ht="12.75">
      <c r="A57" s="35" t="s">
        <v>54</v>
      </c>
      <c r="E57" s="39" t="s">
        <v>5</v>
      </c>
    </row>
    <row r="58" spans="1:5" ht="12.75">
      <c r="A58" s="35" t="s">
        <v>55</v>
      </c>
      <c r="E58" s="40" t="s">
        <v>5079</v>
      </c>
    </row>
    <row r="59" spans="1:5" ht="267.75">
      <c r="A59" t="s">
        <v>56</v>
      </c>
      <c r="E59" s="39" t="s">
        <v>4404</v>
      </c>
    </row>
    <row r="60" spans="1:16" ht="12.75">
      <c r="A60" t="s">
        <v>49</v>
      </c>
      <c s="34" t="s">
        <v>292</v>
      </c>
      <c s="34" t="s">
        <v>3484</v>
      </c>
      <c s="35" t="s">
        <v>5</v>
      </c>
      <c s="6" t="s">
        <v>3485</v>
      </c>
      <c s="36" t="s">
        <v>2833</v>
      </c>
      <c s="37">
        <v>5.201</v>
      </c>
      <c s="36">
        <v>0</v>
      </c>
      <c s="36">
        <f>ROUND(G60*H60,6)</f>
      </c>
      <c r="L60" s="38">
        <v>0</v>
      </c>
      <c s="32">
        <f>ROUND(ROUND(L60,2)*ROUND(G60,3),2)</f>
      </c>
      <c s="36" t="s">
        <v>53</v>
      </c>
      <c>
        <f>(M60*21)/100</f>
      </c>
      <c t="s">
        <v>27</v>
      </c>
    </row>
    <row r="61" spans="1:5" ht="12.75">
      <c r="A61" s="35" t="s">
        <v>54</v>
      </c>
      <c r="E61" s="39" t="s">
        <v>5</v>
      </c>
    </row>
    <row r="62" spans="1:5" ht="12.75">
      <c r="A62" s="35" t="s">
        <v>55</v>
      </c>
      <c r="E62" s="40" t="s">
        <v>5080</v>
      </c>
    </row>
    <row r="63" spans="1:5" ht="38.25">
      <c r="A63" t="s">
        <v>56</v>
      </c>
      <c r="E63" s="39" t="s">
        <v>3838</v>
      </c>
    </row>
    <row r="64" spans="1:16" ht="12.75">
      <c r="A64" t="s">
        <v>49</v>
      </c>
      <c s="34" t="s">
        <v>296</v>
      </c>
      <c s="34" t="s">
        <v>4412</v>
      </c>
      <c s="35" t="s">
        <v>5</v>
      </c>
      <c s="6" t="s">
        <v>4413</v>
      </c>
      <c s="36" t="s">
        <v>2833</v>
      </c>
      <c s="37">
        <v>123.999</v>
      </c>
      <c s="36">
        <v>0</v>
      </c>
      <c s="36">
        <f>ROUND(G64*H64,6)</f>
      </c>
      <c r="L64" s="38">
        <v>0</v>
      </c>
      <c s="32">
        <f>ROUND(ROUND(L64,2)*ROUND(G64,3),2)</f>
      </c>
      <c s="36" t="s">
        <v>53</v>
      </c>
      <c>
        <f>(M64*21)/100</f>
      </c>
      <c t="s">
        <v>27</v>
      </c>
    </row>
    <row r="65" spans="1:5" ht="12.75">
      <c r="A65" s="35" t="s">
        <v>54</v>
      </c>
      <c r="E65" s="39" t="s">
        <v>5</v>
      </c>
    </row>
    <row r="66" spans="1:5" ht="63.75">
      <c r="A66" s="35" t="s">
        <v>55</v>
      </c>
      <c r="E66" s="40" t="s">
        <v>5081</v>
      </c>
    </row>
    <row r="67" spans="1:5" ht="38.25">
      <c r="A67" t="s">
        <v>56</v>
      </c>
      <c r="E67" s="39" t="s">
        <v>4415</v>
      </c>
    </row>
    <row r="68" spans="1:16" ht="12.75">
      <c r="A68" t="s">
        <v>49</v>
      </c>
      <c s="34" t="s">
        <v>300</v>
      </c>
      <c s="34" t="s">
        <v>4416</v>
      </c>
      <c s="35" t="s">
        <v>5</v>
      </c>
      <c s="6" t="s">
        <v>4417</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5082</v>
      </c>
    </row>
    <row r="71" spans="1:5" ht="12.75">
      <c r="A71" t="s">
        <v>56</v>
      </c>
      <c r="E71" s="39" t="s">
        <v>4419</v>
      </c>
    </row>
    <row r="72" spans="1:16" ht="12.75">
      <c r="A72" t="s">
        <v>49</v>
      </c>
      <c s="34" t="s">
        <v>304</v>
      </c>
      <c s="34" t="s">
        <v>3489</v>
      </c>
      <c s="35" t="s">
        <v>5</v>
      </c>
      <c s="6" t="s">
        <v>3490</v>
      </c>
      <c s="36" t="s">
        <v>52</v>
      </c>
      <c s="37">
        <v>500</v>
      </c>
      <c s="36">
        <v>0</v>
      </c>
      <c s="36">
        <f>ROUND(G72*H72,6)</f>
      </c>
      <c r="L72" s="38">
        <v>0</v>
      </c>
      <c s="32">
        <f>ROUND(ROUND(L72,2)*ROUND(G72,3),2)</f>
      </c>
      <c s="36" t="s">
        <v>53</v>
      </c>
      <c>
        <f>(M72*21)/100</f>
      </c>
      <c t="s">
        <v>27</v>
      </c>
    </row>
    <row r="73" spans="1:5" ht="12.75">
      <c r="A73" s="35" t="s">
        <v>54</v>
      </c>
      <c r="E73" s="39" t="s">
        <v>5</v>
      </c>
    </row>
    <row r="74" spans="1:5" ht="12.75">
      <c r="A74" s="35" t="s">
        <v>55</v>
      </c>
      <c r="E74" s="40" t="s">
        <v>5083</v>
      </c>
    </row>
    <row r="75" spans="1:5" ht="25.5">
      <c r="A75" t="s">
        <v>56</v>
      </c>
      <c r="E75" s="39" t="s">
        <v>3492</v>
      </c>
    </row>
    <row r="76" spans="1:16" ht="12.75">
      <c r="A76" t="s">
        <v>49</v>
      </c>
      <c s="34" t="s">
        <v>308</v>
      </c>
      <c s="34" t="s">
        <v>4549</v>
      </c>
      <c s="35" t="s">
        <v>5</v>
      </c>
      <c s="6" t="s">
        <v>4550</v>
      </c>
      <c s="36" t="s">
        <v>75</v>
      </c>
      <c s="37">
        <v>296</v>
      </c>
      <c s="36">
        <v>0</v>
      </c>
      <c s="36">
        <f>ROUND(G76*H76,6)</f>
      </c>
      <c r="L76" s="38">
        <v>0</v>
      </c>
      <c s="32">
        <f>ROUND(ROUND(L76,2)*ROUND(G76,3),2)</f>
      </c>
      <c s="36" t="s">
        <v>53</v>
      </c>
      <c>
        <f>(M76*21)/100</f>
      </c>
      <c t="s">
        <v>27</v>
      </c>
    </row>
    <row r="77" spans="1:5" ht="12.75">
      <c r="A77" s="35" t="s">
        <v>54</v>
      </c>
      <c r="E77" s="39" t="s">
        <v>5</v>
      </c>
    </row>
    <row r="78" spans="1:5" ht="38.25">
      <c r="A78" s="35" t="s">
        <v>55</v>
      </c>
      <c r="E78" s="40" t="s">
        <v>5084</v>
      </c>
    </row>
    <row r="79" spans="1:5" ht="63.75">
      <c r="A79" t="s">
        <v>56</v>
      </c>
      <c r="E79" s="39" t="s">
        <v>5014</v>
      </c>
    </row>
    <row r="80" spans="1:16" ht="12.75">
      <c r="A80" t="s">
        <v>49</v>
      </c>
      <c s="34" t="s">
        <v>312</v>
      </c>
      <c s="34" t="s">
        <v>3844</v>
      </c>
      <c s="35" t="s">
        <v>5</v>
      </c>
      <c s="6" t="s">
        <v>3845</v>
      </c>
      <c s="36" t="s">
        <v>75</v>
      </c>
      <c s="37">
        <v>394</v>
      </c>
      <c s="36">
        <v>0</v>
      </c>
      <c s="36">
        <f>ROUND(G80*H80,6)</f>
      </c>
      <c r="L80" s="38">
        <v>0</v>
      </c>
      <c s="32">
        <f>ROUND(ROUND(L80,2)*ROUND(G80,3),2)</f>
      </c>
      <c s="36" t="s">
        <v>53</v>
      </c>
      <c>
        <f>(M80*21)/100</f>
      </c>
      <c t="s">
        <v>27</v>
      </c>
    </row>
    <row r="81" spans="1:5" ht="12.75">
      <c r="A81" s="35" t="s">
        <v>54</v>
      </c>
      <c r="E81" s="39" t="s">
        <v>5</v>
      </c>
    </row>
    <row r="82" spans="1:5" ht="12.75">
      <c r="A82" s="35" t="s">
        <v>55</v>
      </c>
      <c r="E82" s="40" t="s">
        <v>5085</v>
      </c>
    </row>
    <row r="83" spans="1:5" ht="191.25">
      <c r="A83" t="s">
        <v>56</v>
      </c>
      <c r="E83" s="39" t="s">
        <v>5012</v>
      </c>
    </row>
    <row r="84" spans="1:16" ht="12.75">
      <c r="A84" t="s">
        <v>49</v>
      </c>
      <c s="34" t="s">
        <v>316</v>
      </c>
      <c s="34" t="s">
        <v>3601</v>
      </c>
      <c s="35" t="s">
        <v>5</v>
      </c>
      <c s="6" t="s">
        <v>3602</v>
      </c>
      <c s="36" t="s">
        <v>80</v>
      </c>
      <c s="37">
        <v>28</v>
      </c>
      <c s="36">
        <v>0</v>
      </c>
      <c s="36">
        <f>ROUND(G84*H84,6)</f>
      </c>
      <c r="L84" s="38">
        <v>0</v>
      </c>
      <c s="32">
        <f>ROUND(ROUND(L84,2)*ROUND(G84,3),2)</f>
      </c>
      <c s="36" t="s">
        <v>53</v>
      </c>
      <c>
        <f>(M84*21)/100</f>
      </c>
      <c t="s">
        <v>27</v>
      </c>
    </row>
    <row r="85" spans="1:5" ht="12.75">
      <c r="A85" s="35" t="s">
        <v>54</v>
      </c>
      <c r="E85" s="39" t="s">
        <v>5</v>
      </c>
    </row>
    <row r="86" spans="1:5" ht="12.75">
      <c r="A86" s="35" t="s">
        <v>55</v>
      </c>
      <c r="E86" s="40" t="s">
        <v>5086</v>
      </c>
    </row>
    <row r="87" spans="1:5" ht="38.25">
      <c r="A87" t="s">
        <v>56</v>
      </c>
      <c r="E87" s="39" t="s">
        <v>5017</v>
      </c>
    </row>
    <row r="88" spans="1:16" ht="12.75">
      <c r="A88" t="s">
        <v>49</v>
      </c>
      <c s="34" t="s">
        <v>320</v>
      </c>
      <c s="34" t="s">
        <v>3606</v>
      </c>
      <c s="35" t="s">
        <v>5</v>
      </c>
      <c s="6" t="s">
        <v>3607</v>
      </c>
      <c s="36" t="s">
        <v>75</v>
      </c>
      <c s="37">
        <v>16</v>
      </c>
      <c s="36">
        <v>0</v>
      </c>
      <c s="36">
        <f>ROUND(G88*H88,6)</f>
      </c>
      <c r="L88" s="38">
        <v>0</v>
      </c>
      <c s="32">
        <f>ROUND(ROUND(L88,2)*ROUND(G88,3),2)</f>
      </c>
      <c s="36" t="s">
        <v>53</v>
      </c>
      <c>
        <f>(M88*21)/100</f>
      </c>
      <c t="s">
        <v>27</v>
      </c>
    </row>
    <row r="89" spans="1:5" ht="12.75">
      <c r="A89" s="35" t="s">
        <v>54</v>
      </c>
      <c r="E89" s="39" t="s">
        <v>5</v>
      </c>
    </row>
    <row r="90" spans="1:5" ht="12.75">
      <c r="A90" s="35" t="s">
        <v>55</v>
      </c>
      <c r="E90" s="40" t="s">
        <v>5087</v>
      </c>
    </row>
    <row r="91" spans="1:5" ht="38.25">
      <c r="A91" t="s">
        <v>56</v>
      </c>
      <c r="E91" s="39" t="s">
        <v>5088</v>
      </c>
    </row>
    <row r="92" spans="1:13" ht="12.75">
      <c r="A92" t="s">
        <v>46</v>
      </c>
      <c r="C92" s="31" t="s">
        <v>26</v>
      </c>
      <c r="E92" s="33" t="s">
        <v>3774</v>
      </c>
      <c r="J92" s="32">
        <f>0</f>
      </c>
      <c s="32">
        <f>0</f>
      </c>
      <c s="32">
        <f>0+L93+L97+L101</f>
      </c>
      <c s="32">
        <f>0+M93+M97+M101</f>
      </c>
    </row>
    <row r="93" spans="1:16" ht="12.75">
      <c r="A93" t="s">
        <v>49</v>
      </c>
      <c s="34" t="s">
        <v>90</v>
      </c>
      <c s="34" t="s">
        <v>4248</v>
      </c>
      <c s="35" t="s">
        <v>5</v>
      </c>
      <c s="6" t="s">
        <v>4249</v>
      </c>
      <c s="36" t="s">
        <v>60</v>
      </c>
      <c s="37">
        <v>24</v>
      </c>
      <c s="36">
        <v>0</v>
      </c>
      <c s="36">
        <f>ROUND(G93*H93,6)</f>
      </c>
      <c r="L93" s="38">
        <v>0</v>
      </c>
      <c s="32">
        <f>ROUND(ROUND(L93,2)*ROUND(G93,3),2)</f>
      </c>
      <c s="36" t="s">
        <v>53</v>
      </c>
      <c>
        <f>(M93*21)/100</f>
      </c>
      <c t="s">
        <v>27</v>
      </c>
    </row>
    <row r="94" spans="1:5" ht="12.75">
      <c r="A94" s="35" t="s">
        <v>54</v>
      </c>
      <c r="E94" s="39" t="s">
        <v>5089</v>
      </c>
    </row>
    <row r="95" spans="1:5" ht="12.75">
      <c r="A95" s="35" t="s">
        <v>55</v>
      </c>
      <c r="E95" s="40" t="s">
        <v>5090</v>
      </c>
    </row>
    <row r="96" spans="1:5" ht="382.5">
      <c r="A96" t="s">
        <v>56</v>
      </c>
      <c r="E96" s="39" t="s">
        <v>4891</v>
      </c>
    </row>
    <row r="97" spans="1:16" ht="12.75">
      <c r="A97" t="s">
        <v>49</v>
      </c>
      <c s="34" t="s">
        <v>98</v>
      </c>
      <c s="34" t="s">
        <v>4262</v>
      </c>
      <c s="35" t="s">
        <v>5</v>
      </c>
      <c s="6" t="s">
        <v>4263</v>
      </c>
      <c s="36" t="s">
        <v>60</v>
      </c>
      <c s="37">
        <v>186</v>
      </c>
      <c s="36">
        <v>0</v>
      </c>
      <c s="36">
        <f>ROUND(G97*H97,6)</f>
      </c>
      <c r="L97" s="38">
        <v>0</v>
      </c>
      <c s="32">
        <f>ROUND(ROUND(L97,2)*ROUND(G97,3),2)</f>
      </c>
      <c s="36" t="s">
        <v>53</v>
      </c>
      <c>
        <f>(M97*21)/100</f>
      </c>
      <c t="s">
        <v>27</v>
      </c>
    </row>
    <row r="98" spans="1:5" ht="12.75">
      <c r="A98" s="35" t="s">
        <v>54</v>
      </c>
      <c r="E98" s="39" t="s">
        <v>5</v>
      </c>
    </row>
    <row r="99" spans="1:5" ht="12.75">
      <c r="A99" s="35" t="s">
        <v>55</v>
      </c>
      <c r="E99" s="40" t="s">
        <v>5091</v>
      </c>
    </row>
    <row r="100" spans="1:5" ht="369.75">
      <c r="A100" t="s">
        <v>56</v>
      </c>
      <c r="E100" s="39" t="s">
        <v>4042</v>
      </c>
    </row>
    <row r="101" spans="1:16" ht="12.75">
      <c r="A101" t="s">
        <v>49</v>
      </c>
      <c s="34" t="s">
        <v>103</v>
      </c>
      <c s="34" t="s">
        <v>4265</v>
      </c>
      <c s="35" t="s">
        <v>5</v>
      </c>
      <c s="6" t="s">
        <v>4266</v>
      </c>
      <c s="36" t="s">
        <v>2833</v>
      </c>
      <c s="37">
        <v>38.354</v>
      </c>
      <c s="36">
        <v>0</v>
      </c>
      <c s="36">
        <f>ROUND(G101*H101,6)</f>
      </c>
      <c r="L101" s="38">
        <v>0</v>
      </c>
      <c s="32">
        <f>ROUND(ROUND(L101,2)*ROUND(G101,3),2)</f>
      </c>
      <c s="36" t="s">
        <v>53</v>
      </c>
      <c>
        <f>(M101*21)/100</f>
      </c>
      <c t="s">
        <v>27</v>
      </c>
    </row>
    <row r="102" spans="1:5" ht="12.75">
      <c r="A102" s="35" t="s">
        <v>54</v>
      </c>
      <c r="E102" s="39" t="s">
        <v>5</v>
      </c>
    </row>
    <row r="103" spans="1:5" ht="12.75">
      <c r="A103" s="35" t="s">
        <v>55</v>
      </c>
      <c r="E103" s="40" t="s">
        <v>5092</v>
      </c>
    </row>
    <row r="104" spans="1:5" ht="267.75">
      <c r="A104" t="s">
        <v>56</v>
      </c>
      <c r="E104" s="39" t="s">
        <v>4404</v>
      </c>
    </row>
    <row r="105" spans="1:13" ht="12.75">
      <c r="A105" t="s">
        <v>46</v>
      </c>
      <c r="C105" s="31" t="s">
        <v>65</v>
      </c>
      <c r="E105" s="33" t="s">
        <v>3340</v>
      </c>
      <c r="J105" s="32">
        <f>0</f>
      </c>
      <c s="32">
        <f>0</f>
      </c>
      <c s="32">
        <f>0+L106+L110+L114+L118+L122+L126+L130+L134+L138+L142</f>
      </c>
      <c s="32">
        <f>0+M106+M110+M114+M118+M122+M126+M130+M134+M138+M142</f>
      </c>
    </row>
    <row r="106" spans="1:16" ht="12.75">
      <c r="A106" t="s">
        <v>49</v>
      </c>
      <c s="34" t="s">
        <v>72</v>
      </c>
      <c s="34" t="s">
        <v>4559</v>
      </c>
      <c s="35" t="s">
        <v>5</v>
      </c>
      <c s="6" t="s">
        <v>4560</v>
      </c>
      <c s="36" t="s">
        <v>60</v>
      </c>
      <c s="37">
        <v>1767.07</v>
      </c>
      <c s="36">
        <v>0</v>
      </c>
      <c s="36">
        <f>ROUND(G106*H106,6)</f>
      </c>
      <c r="L106" s="38">
        <v>0</v>
      </c>
      <c s="32">
        <f>ROUND(ROUND(L106,2)*ROUND(G106,3),2)</f>
      </c>
      <c s="36" t="s">
        <v>53</v>
      </c>
      <c>
        <f>(M106*21)/100</f>
      </c>
      <c t="s">
        <v>27</v>
      </c>
    </row>
    <row r="107" spans="1:5" ht="12.75">
      <c r="A107" s="35" t="s">
        <v>54</v>
      </c>
      <c r="E107" s="39" t="s">
        <v>5</v>
      </c>
    </row>
    <row r="108" spans="1:5" ht="12.75">
      <c r="A108" s="35" t="s">
        <v>55</v>
      </c>
      <c r="E108" s="40" t="s">
        <v>5093</v>
      </c>
    </row>
    <row r="109" spans="1:5" ht="38.25">
      <c r="A109" t="s">
        <v>56</v>
      </c>
      <c r="E109" s="39" t="s">
        <v>5044</v>
      </c>
    </row>
    <row r="110" spans="1:16" ht="25.5">
      <c r="A110" t="s">
        <v>49</v>
      </c>
      <c s="34" t="s">
        <v>72</v>
      </c>
      <c s="34" t="s">
        <v>4690</v>
      </c>
      <c s="35" t="s">
        <v>5</v>
      </c>
      <c s="6" t="s">
        <v>5094</v>
      </c>
      <c s="36" t="s">
        <v>2833</v>
      </c>
      <c s="37">
        <v>37.758</v>
      </c>
      <c s="36">
        <v>0</v>
      </c>
      <c s="36">
        <f>ROUND(G110*H110,6)</f>
      </c>
      <c r="L110" s="38">
        <v>0</v>
      </c>
      <c s="32">
        <f>ROUND(ROUND(L110,2)*ROUND(G110,3),2)</f>
      </c>
      <c s="36" t="s">
        <v>4592</v>
      </c>
      <c>
        <f>(M110*21)/100</f>
      </c>
      <c t="s">
        <v>27</v>
      </c>
    </row>
    <row r="111" spans="1:5" ht="12.75">
      <c r="A111" s="35" t="s">
        <v>54</v>
      </c>
      <c r="E111" s="39" t="s">
        <v>5</v>
      </c>
    </row>
    <row r="112" spans="1:5" ht="12.75">
      <c r="A112" s="35" t="s">
        <v>55</v>
      </c>
      <c r="E112" s="40" t="s">
        <v>5095</v>
      </c>
    </row>
    <row r="113" spans="1:5" ht="293.25">
      <c r="A113" t="s">
        <v>56</v>
      </c>
      <c r="E113" s="39" t="s">
        <v>4279</v>
      </c>
    </row>
    <row r="114" spans="1:16" ht="25.5">
      <c r="A114" t="s">
        <v>49</v>
      </c>
      <c s="34" t="s">
        <v>72</v>
      </c>
      <c s="34" t="s">
        <v>4693</v>
      </c>
      <c s="35" t="s">
        <v>5</v>
      </c>
      <c s="6" t="s">
        <v>5096</v>
      </c>
      <c s="36" t="s">
        <v>2833</v>
      </c>
      <c s="37">
        <v>37.758</v>
      </c>
      <c s="36">
        <v>0</v>
      </c>
      <c s="36">
        <f>ROUND(G114*H114,6)</f>
      </c>
      <c r="L114" s="38">
        <v>0</v>
      </c>
      <c s="32">
        <f>ROUND(ROUND(L114,2)*ROUND(G114,3),2)</f>
      </c>
      <c s="36" t="s">
        <v>4592</v>
      </c>
      <c>
        <f>(M114*21)/100</f>
      </c>
      <c t="s">
        <v>27</v>
      </c>
    </row>
    <row r="115" spans="1:5" ht="12.75">
      <c r="A115" s="35" t="s">
        <v>54</v>
      </c>
      <c r="E115" s="39" t="s">
        <v>5</v>
      </c>
    </row>
    <row r="116" spans="1:5" ht="12.75">
      <c r="A116" s="35" t="s">
        <v>55</v>
      </c>
      <c r="E116" s="40" t="s">
        <v>5095</v>
      </c>
    </row>
    <row r="117" spans="1:5" ht="293.25">
      <c r="A117" t="s">
        <v>56</v>
      </c>
      <c r="E117" s="39" t="s">
        <v>4279</v>
      </c>
    </row>
    <row r="118" spans="1:16" ht="12.75">
      <c r="A118" t="s">
        <v>49</v>
      </c>
      <c s="34" t="s">
        <v>106</v>
      </c>
      <c s="34" t="s">
        <v>4269</v>
      </c>
      <c s="35" t="s">
        <v>5</v>
      </c>
      <c s="6" t="s">
        <v>4270</v>
      </c>
      <c s="36" t="s">
        <v>60</v>
      </c>
      <c s="37">
        <v>135</v>
      </c>
      <c s="36">
        <v>0</v>
      </c>
      <c s="36">
        <f>ROUND(G118*H118,6)</f>
      </c>
      <c r="L118" s="38">
        <v>0</v>
      </c>
      <c s="32">
        <f>ROUND(ROUND(L118,2)*ROUND(G118,3),2)</f>
      </c>
      <c s="36" t="s">
        <v>53</v>
      </c>
      <c>
        <f>(M118*21)/100</f>
      </c>
      <c t="s">
        <v>27</v>
      </c>
    </row>
    <row r="119" spans="1:5" ht="12.75">
      <c r="A119" s="35" t="s">
        <v>54</v>
      </c>
      <c r="E119" s="39" t="s">
        <v>5</v>
      </c>
    </row>
    <row r="120" spans="1:5" ht="12.75">
      <c r="A120" s="35" t="s">
        <v>55</v>
      </c>
      <c r="E120" s="40" t="s">
        <v>5097</v>
      </c>
    </row>
    <row r="121" spans="1:5" ht="369.75">
      <c r="A121" t="s">
        <v>56</v>
      </c>
      <c r="E121" s="39" t="s">
        <v>4042</v>
      </c>
    </row>
    <row r="122" spans="1:16" ht="12.75">
      <c r="A122" t="s">
        <v>49</v>
      </c>
      <c s="34" t="s">
        <v>110</v>
      </c>
      <c s="34" t="s">
        <v>4272</v>
      </c>
      <c s="35" t="s">
        <v>5</v>
      </c>
      <c s="6" t="s">
        <v>4273</v>
      </c>
      <c s="36" t="s">
        <v>2833</v>
      </c>
      <c s="37">
        <v>19.757</v>
      </c>
      <c s="36">
        <v>0</v>
      </c>
      <c s="36">
        <f>ROUND(G122*H122,6)</f>
      </c>
      <c r="L122" s="38">
        <v>0</v>
      </c>
      <c s="32">
        <f>ROUND(ROUND(L122,2)*ROUND(G122,3),2)</f>
      </c>
      <c s="36" t="s">
        <v>53</v>
      </c>
      <c>
        <f>(M122*21)/100</f>
      </c>
      <c t="s">
        <v>27</v>
      </c>
    </row>
    <row r="123" spans="1:5" ht="12.75">
      <c r="A123" s="35" t="s">
        <v>54</v>
      </c>
      <c r="E123" s="39" t="s">
        <v>5</v>
      </c>
    </row>
    <row r="124" spans="1:5" ht="12.75">
      <c r="A124" s="35" t="s">
        <v>55</v>
      </c>
      <c r="E124" s="40" t="s">
        <v>5098</v>
      </c>
    </row>
    <row r="125" spans="1:5" ht="267.75">
      <c r="A125" t="s">
        <v>56</v>
      </c>
      <c r="E125" s="39" t="s">
        <v>5028</v>
      </c>
    </row>
    <row r="126" spans="1:16" ht="12.75">
      <c r="A126" t="s">
        <v>49</v>
      </c>
      <c s="34" t="s">
        <v>121</v>
      </c>
      <c s="34" t="s">
        <v>3345</v>
      </c>
      <c s="35" t="s">
        <v>5</v>
      </c>
      <c s="6" t="s">
        <v>3346</v>
      </c>
      <c s="36" t="s">
        <v>60</v>
      </c>
      <c s="37">
        <v>72.77</v>
      </c>
      <c s="36">
        <v>0</v>
      </c>
      <c s="36">
        <f>ROUND(G126*H126,6)</f>
      </c>
      <c r="L126" s="38">
        <v>0</v>
      </c>
      <c s="32">
        <f>ROUND(ROUND(L126,2)*ROUND(G126,3),2)</f>
      </c>
      <c s="36" t="s">
        <v>53</v>
      </c>
      <c>
        <f>(M126*21)/100</f>
      </c>
      <c t="s">
        <v>27</v>
      </c>
    </row>
    <row r="127" spans="1:5" ht="12.75">
      <c r="A127" s="35" t="s">
        <v>54</v>
      </c>
      <c r="E127" s="39" t="s">
        <v>5</v>
      </c>
    </row>
    <row r="128" spans="1:5" ht="63.75">
      <c r="A128" s="35" t="s">
        <v>55</v>
      </c>
      <c r="E128" s="40" t="s">
        <v>5099</v>
      </c>
    </row>
    <row r="129" spans="1:5" ht="369.75">
      <c r="A129" t="s">
        <v>56</v>
      </c>
      <c r="E129" s="39" t="s">
        <v>4042</v>
      </c>
    </row>
    <row r="130" spans="1:16" ht="12.75">
      <c r="A130" t="s">
        <v>49</v>
      </c>
      <c s="34" t="s">
        <v>125</v>
      </c>
      <c s="34" t="s">
        <v>5100</v>
      </c>
      <c s="35" t="s">
        <v>5</v>
      </c>
      <c s="6" t="s">
        <v>5101</v>
      </c>
      <c s="36" t="s">
        <v>60</v>
      </c>
      <c s="37">
        <v>16.38</v>
      </c>
      <c s="36">
        <v>0</v>
      </c>
      <c s="36">
        <f>ROUND(G130*H130,6)</f>
      </c>
      <c r="L130" s="38">
        <v>0</v>
      </c>
      <c s="32">
        <f>ROUND(ROUND(L130,2)*ROUND(G130,3),2)</f>
      </c>
      <c s="36" t="s">
        <v>53</v>
      </c>
      <c>
        <f>(M130*21)/100</f>
      </c>
      <c t="s">
        <v>27</v>
      </c>
    </row>
    <row r="131" spans="1:5" ht="12.75">
      <c r="A131" s="35" t="s">
        <v>54</v>
      </c>
      <c r="E131" s="39" t="s">
        <v>5</v>
      </c>
    </row>
    <row r="132" spans="1:5" ht="25.5">
      <c r="A132" s="35" t="s">
        <v>55</v>
      </c>
      <c r="E132" s="40" t="s">
        <v>5102</v>
      </c>
    </row>
    <row r="133" spans="1:5" ht="369.75">
      <c r="A133" t="s">
        <v>56</v>
      </c>
      <c r="E133" s="39" t="s">
        <v>5036</v>
      </c>
    </row>
    <row r="134" spans="1:16" ht="12.75">
      <c r="A134" t="s">
        <v>49</v>
      </c>
      <c s="34" t="s">
        <v>128</v>
      </c>
      <c s="34" t="s">
        <v>4293</v>
      </c>
      <c s="35" t="s">
        <v>5</v>
      </c>
      <c s="6" t="s">
        <v>4294</v>
      </c>
      <c s="36" t="s">
        <v>60</v>
      </c>
      <c s="37">
        <v>7.744</v>
      </c>
      <c s="36">
        <v>0</v>
      </c>
      <c s="36">
        <f>ROUND(G134*H134,6)</f>
      </c>
      <c r="L134" s="38">
        <v>0</v>
      </c>
      <c s="32">
        <f>ROUND(ROUND(L134,2)*ROUND(G134,3),2)</f>
      </c>
      <c s="36" t="s">
        <v>53</v>
      </c>
      <c>
        <f>(M134*21)/100</f>
      </c>
      <c t="s">
        <v>27</v>
      </c>
    </row>
    <row r="135" spans="1:5" ht="12.75">
      <c r="A135" s="35" t="s">
        <v>54</v>
      </c>
      <c r="E135" s="39" t="s">
        <v>4295</v>
      </c>
    </row>
    <row r="136" spans="1:5" ht="12.75">
      <c r="A136" s="35" t="s">
        <v>55</v>
      </c>
      <c r="E136" s="40" t="s">
        <v>5103</v>
      </c>
    </row>
    <row r="137" spans="1:5" ht="409.5">
      <c r="A137" t="s">
        <v>56</v>
      </c>
      <c r="E137" s="39" t="s">
        <v>4446</v>
      </c>
    </row>
    <row r="138" spans="1:16" ht="12.75">
      <c r="A138" t="s">
        <v>49</v>
      </c>
      <c s="34" t="s">
        <v>132</v>
      </c>
      <c s="34" t="s">
        <v>4298</v>
      </c>
      <c s="35" t="s">
        <v>5</v>
      </c>
      <c s="6" t="s">
        <v>4299</v>
      </c>
      <c s="36" t="s">
        <v>60</v>
      </c>
      <c s="37">
        <v>40.04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5104</v>
      </c>
    </row>
    <row r="141" spans="1:5" ht="51">
      <c r="A141" t="s">
        <v>56</v>
      </c>
      <c r="E141" s="39" t="s">
        <v>5038</v>
      </c>
    </row>
    <row r="142" spans="1:16" ht="12.75">
      <c r="A142" t="s">
        <v>49</v>
      </c>
      <c s="34" t="s">
        <v>136</v>
      </c>
      <c s="34" t="s">
        <v>3866</v>
      </c>
      <c s="35" t="s">
        <v>5</v>
      </c>
      <c s="6" t="s">
        <v>3867</v>
      </c>
      <c s="36" t="s">
        <v>60</v>
      </c>
      <c s="37">
        <v>4.24</v>
      </c>
      <c s="36">
        <v>0</v>
      </c>
      <c s="36">
        <f>ROUND(G142*H142,6)</f>
      </c>
      <c r="L142" s="38">
        <v>0</v>
      </c>
      <c s="32">
        <f>ROUND(ROUND(L142,2)*ROUND(G142,3),2)</f>
      </c>
      <c s="36" t="s">
        <v>53</v>
      </c>
      <c>
        <f>(M142*21)/100</f>
      </c>
      <c t="s">
        <v>27</v>
      </c>
    </row>
    <row r="143" spans="1:5" ht="12.75">
      <c r="A143" s="35" t="s">
        <v>54</v>
      </c>
      <c r="E143" s="39" t="s">
        <v>5</v>
      </c>
    </row>
    <row r="144" spans="1:5" ht="12.75">
      <c r="A144" s="35" t="s">
        <v>55</v>
      </c>
      <c r="E144" s="40" t="s">
        <v>5105</v>
      </c>
    </row>
    <row r="145" spans="1:5" ht="114.75">
      <c r="A145" t="s">
        <v>56</v>
      </c>
      <c r="E145" s="39" t="s">
        <v>4903</v>
      </c>
    </row>
    <row r="146" spans="1:13" ht="12.75">
      <c r="A146" t="s">
        <v>46</v>
      </c>
      <c r="C146" s="31" t="s">
        <v>69</v>
      </c>
      <c r="E146" s="33" t="s">
        <v>3104</v>
      </c>
      <c r="J146" s="32">
        <f>0</f>
      </c>
      <c s="32">
        <f>0</f>
      </c>
      <c s="32">
        <f>0+L147+L151+L155+L159+L163+L167+L171+L175</f>
      </c>
      <c s="32">
        <f>0+M147+M151+M155+M159+M163+M167+M171+M175</f>
      </c>
    </row>
    <row r="147" spans="1:16" ht="25.5">
      <c r="A147" t="s">
        <v>49</v>
      </c>
      <c s="34" t="s">
        <v>139</v>
      </c>
      <c s="34" t="s">
        <v>5106</v>
      </c>
      <c s="35" t="s">
        <v>5</v>
      </c>
      <c s="6" t="s">
        <v>5107</v>
      </c>
      <c s="36" t="s">
        <v>52</v>
      </c>
      <c s="37">
        <v>152</v>
      </c>
      <c s="36">
        <v>0</v>
      </c>
      <c s="36">
        <f>ROUND(G147*H147,6)</f>
      </c>
      <c r="L147" s="38">
        <v>0</v>
      </c>
      <c s="32">
        <f>ROUND(ROUND(L147,2)*ROUND(G147,3),2)</f>
      </c>
      <c s="36" t="s">
        <v>53</v>
      </c>
      <c>
        <f>(M147*21)/100</f>
      </c>
      <c t="s">
        <v>27</v>
      </c>
    </row>
    <row r="148" spans="1:5" ht="12.75">
      <c r="A148" s="35" t="s">
        <v>54</v>
      </c>
      <c r="E148" s="39" t="s">
        <v>5</v>
      </c>
    </row>
    <row r="149" spans="1:5" ht="12.75">
      <c r="A149" s="35" t="s">
        <v>55</v>
      </c>
      <c r="E149" s="40" t="s">
        <v>5108</v>
      </c>
    </row>
    <row r="150" spans="1:5" ht="51">
      <c r="A150" t="s">
        <v>56</v>
      </c>
      <c r="E150" s="39" t="s">
        <v>4087</v>
      </c>
    </row>
    <row r="151" spans="1:16" ht="12.75">
      <c r="A151" t="s">
        <v>49</v>
      </c>
      <c s="34" t="s">
        <v>143</v>
      </c>
      <c s="34" t="s">
        <v>5109</v>
      </c>
      <c s="35" t="s">
        <v>5</v>
      </c>
      <c s="6" t="s">
        <v>5110</v>
      </c>
      <c s="36" t="s">
        <v>52</v>
      </c>
      <c s="37">
        <v>55</v>
      </c>
      <c s="36">
        <v>0</v>
      </c>
      <c s="36">
        <f>ROUND(G151*H151,6)</f>
      </c>
      <c r="L151" s="38">
        <v>0</v>
      </c>
      <c s="32">
        <f>ROUND(ROUND(L151,2)*ROUND(G151,3),2)</f>
      </c>
      <c s="36" t="s">
        <v>53</v>
      </c>
      <c>
        <f>(M151*21)/100</f>
      </c>
      <c t="s">
        <v>27</v>
      </c>
    </row>
    <row r="152" spans="1:5" ht="12.75">
      <c r="A152" s="35" t="s">
        <v>54</v>
      </c>
      <c r="E152" s="39" t="s">
        <v>5</v>
      </c>
    </row>
    <row r="153" spans="1:5" ht="12.75">
      <c r="A153" s="35" t="s">
        <v>55</v>
      </c>
      <c r="E153" s="40" t="s">
        <v>5111</v>
      </c>
    </row>
    <row r="154" spans="1:5" ht="51">
      <c r="A154" t="s">
        <v>56</v>
      </c>
      <c r="E154" s="39" t="s">
        <v>4087</v>
      </c>
    </row>
    <row r="155" spans="1:16" ht="12.75">
      <c r="A155" t="s">
        <v>49</v>
      </c>
      <c s="34" t="s">
        <v>146</v>
      </c>
      <c s="34" t="s">
        <v>4073</v>
      </c>
      <c s="35" t="s">
        <v>5</v>
      </c>
      <c s="6" t="s">
        <v>4074</v>
      </c>
      <c s="36" t="s">
        <v>52</v>
      </c>
      <c s="37">
        <v>207</v>
      </c>
      <c s="36">
        <v>0</v>
      </c>
      <c s="36">
        <f>ROUND(G155*H155,6)</f>
      </c>
      <c r="L155" s="38">
        <v>0</v>
      </c>
      <c s="32">
        <f>ROUND(ROUND(L155,2)*ROUND(G155,3),2)</f>
      </c>
      <c s="36" t="s">
        <v>53</v>
      </c>
      <c>
        <f>(M155*21)/100</f>
      </c>
      <c t="s">
        <v>27</v>
      </c>
    </row>
    <row r="156" spans="1:5" ht="12.75">
      <c r="A156" s="35" t="s">
        <v>54</v>
      </c>
      <c r="E156" s="39" t="s">
        <v>5</v>
      </c>
    </row>
    <row r="157" spans="1:5" ht="38.25">
      <c r="A157" s="35" t="s">
        <v>55</v>
      </c>
      <c r="E157" s="40" t="s">
        <v>5112</v>
      </c>
    </row>
    <row r="158" spans="1:5" ht="51">
      <c r="A158" t="s">
        <v>56</v>
      </c>
      <c r="E158" s="39" t="s">
        <v>4087</v>
      </c>
    </row>
    <row r="159" spans="1:16" ht="12.75">
      <c r="A159" t="s">
        <v>49</v>
      </c>
      <c s="34" t="s">
        <v>787</v>
      </c>
      <c s="34" t="s">
        <v>5113</v>
      </c>
      <c s="35" t="s">
        <v>5</v>
      </c>
      <c s="6" t="s">
        <v>5114</v>
      </c>
      <c s="36" t="s">
        <v>52</v>
      </c>
      <c s="37">
        <v>152</v>
      </c>
      <c s="36">
        <v>0</v>
      </c>
      <c s="36">
        <f>ROUND(G159*H159,6)</f>
      </c>
      <c r="L159" s="38">
        <v>0</v>
      </c>
      <c s="32">
        <f>ROUND(ROUND(L159,2)*ROUND(G159,3),2)</f>
      </c>
      <c s="36" t="s">
        <v>53</v>
      </c>
      <c>
        <f>(M159*21)/100</f>
      </c>
      <c t="s">
        <v>27</v>
      </c>
    </row>
    <row r="160" spans="1:5" ht="12.75">
      <c r="A160" s="35" t="s">
        <v>54</v>
      </c>
      <c r="E160" s="39" t="s">
        <v>5</v>
      </c>
    </row>
    <row r="161" spans="1:5" ht="12.75">
      <c r="A161" s="35" t="s">
        <v>55</v>
      </c>
      <c r="E161" s="40" t="s">
        <v>5108</v>
      </c>
    </row>
    <row r="162" spans="1:5" ht="51">
      <c r="A162" t="s">
        <v>56</v>
      </c>
      <c r="E162" s="39" t="s">
        <v>5115</v>
      </c>
    </row>
    <row r="163" spans="1:16" ht="12.75">
      <c r="A163" t="s">
        <v>49</v>
      </c>
      <c s="34" t="s">
        <v>151</v>
      </c>
      <c s="34" t="s">
        <v>5116</v>
      </c>
      <c s="35" t="s">
        <v>5</v>
      </c>
      <c s="6" t="s">
        <v>5117</v>
      </c>
      <c s="36" t="s">
        <v>52</v>
      </c>
      <c s="37">
        <v>152</v>
      </c>
      <c s="36">
        <v>0</v>
      </c>
      <c s="36">
        <f>ROUND(G163*H163,6)</f>
      </c>
      <c r="L163" s="38">
        <v>0</v>
      </c>
      <c s="32">
        <f>ROUND(ROUND(L163,2)*ROUND(G163,3),2)</f>
      </c>
      <c s="36" t="s">
        <v>53</v>
      </c>
      <c>
        <f>(M163*21)/100</f>
      </c>
      <c t="s">
        <v>27</v>
      </c>
    </row>
    <row r="164" spans="1:5" ht="12.75">
      <c r="A164" s="35" t="s">
        <v>54</v>
      </c>
      <c r="E164" s="39" t="s">
        <v>5</v>
      </c>
    </row>
    <row r="165" spans="1:5" ht="12.75">
      <c r="A165" s="35" t="s">
        <v>55</v>
      </c>
      <c r="E165" s="40" t="s">
        <v>5108</v>
      </c>
    </row>
    <row r="166" spans="1:5" ht="51">
      <c r="A166" t="s">
        <v>56</v>
      </c>
      <c r="E166" s="39" t="s">
        <v>5115</v>
      </c>
    </row>
    <row r="167" spans="1:16" ht="12.75">
      <c r="A167" t="s">
        <v>49</v>
      </c>
      <c s="34" t="s">
        <v>155</v>
      </c>
      <c s="34" t="s">
        <v>5118</v>
      </c>
      <c s="35" t="s">
        <v>5</v>
      </c>
      <c s="6" t="s">
        <v>5119</v>
      </c>
      <c s="36" t="s">
        <v>52</v>
      </c>
      <c s="37">
        <v>152</v>
      </c>
      <c s="36">
        <v>0</v>
      </c>
      <c s="36">
        <f>ROUND(G167*H167,6)</f>
      </c>
      <c r="L167" s="38">
        <v>0</v>
      </c>
      <c s="32">
        <f>ROUND(ROUND(L167,2)*ROUND(G167,3),2)</f>
      </c>
      <c s="36" t="s">
        <v>53</v>
      </c>
      <c>
        <f>(M167*21)/100</f>
      </c>
      <c t="s">
        <v>27</v>
      </c>
    </row>
    <row r="168" spans="1:5" ht="12.75">
      <c r="A168" s="35" t="s">
        <v>54</v>
      </c>
      <c r="E168" s="39" t="s">
        <v>5</v>
      </c>
    </row>
    <row r="169" spans="1:5" ht="12.75">
      <c r="A169" s="35" t="s">
        <v>55</v>
      </c>
      <c r="E169" s="40" t="s">
        <v>5108</v>
      </c>
    </row>
    <row r="170" spans="1:5" ht="140.25">
      <c r="A170" t="s">
        <v>56</v>
      </c>
      <c r="E170" s="39" t="s">
        <v>5120</v>
      </c>
    </row>
    <row r="171" spans="1:16" ht="12.75">
      <c r="A171" t="s">
        <v>49</v>
      </c>
      <c s="34" t="s">
        <v>159</v>
      </c>
      <c s="34" t="s">
        <v>5121</v>
      </c>
      <c s="35" t="s">
        <v>5</v>
      </c>
      <c s="6" t="s">
        <v>5122</v>
      </c>
      <c s="36" t="s">
        <v>52</v>
      </c>
      <c s="37">
        <v>152</v>
      </c>
      <c s="36">
        <v>0</v>
      </c>
      <c s="36">
        <f>ROUND(G171*H171,6)</f>
      </c>
      <c r="L171" s="38">
        <v>0</v>
      </c>
      <c s="32">
        <f>ROUND(ROUND(L171,2)*ROUND(G171,3),2)</f>
      </c>
      <c s="36" t="s">
        <v>53</v>
      </c>
      <c>
        <f>(M171*21)/100</f>
      </c>
      <c t="s">
        <v>27</v>
      </c>
    </row>
    <row r="172" spans="1:5" ht="12.75">
      <c r="A172" s="35" t="s">
        <v>54</v>
      </c>
      <c r="E172" s="39" t="s">
        <v>5</v>
      </c>
    </row>
    <row r="173" spans="1:5" ht="12.75">
      <c r="A173" s="35" t="s">
        <v>55</v>
      </c>
      <c r="E173" s="40" t="s">
        <v>5108</v>
      </c>
    </row>
    <row r="174" spans="1:5" ht="140.25">
      <c r="A174" t="s">
        <v>56</v>
      </c>
      <c r="E174" s="39" t="s">
        <v>5120</v>
      </c>
    </row>
    <row r="175" spans="1:16" ht="12.75">
      <c r="A175" t="s">
        <v>49</v>
      </c>
      <c s="34" t="s">
        <v>163</v>
      </c>
      <c s="34" t="s">
        <v>5123</v>
      </c>
      <c s="35" t="s">
        <v>5</v>
      </c>
      <c s="6" t="s">
        <v>5124</v>
      </c>
      <c s="36" t="s">
        <v>52</v>
      </c>
      <c s="37">
        <v>55</v>
      </c>
      <c s="36">
        <v>0</v>
      </c>
      <c s="36">
        <f>ROUND(G175*H175,6)</f>
      </c>
      <c r="L175" s="38">
        <v>0</v>
      </c>
      <c s="32">
        <f>ROUND(ROUND(L175,2)*ROUND(G175,3),2)</f>
      </c>
      <c s="36" t="s">
        <v>53</v>
      </c>
      <c>
        <f>(M175*21)/100</f>
      </c>
      <c t="s">
        <v>27</v>
      </c>
    </row>
    <row r="176" spans="1:5" ht="12.75">
      <c r="A176" s="35" t="s">
        <v>54</v>
      </c>
      <c r="E176" s="39" t="s">
        <v>5</v>
      </c>
    </row>
    <row r="177" spans="1:5" ht="12.75">
      <c r="A177" s="35" t="s">
        <v>55</v>
      </c>
      <c r="E177" s="40" t="s">
        <v>5111</v>
      </c>
    </row>
    <row r="178" spans="1:5" ht="153">
      <c r="A178" t="s">
        <v>56</v>
      </c>
      <c r="E178" s="39" t="s">
        <v>4070</v>
      </c>
    </row>
    <row r="179" spans="1:13" ht="12.75">
      <c r="A179" t="s">
        <v>46</v>
      </c>
      <c r="C179" s="31" t="s">
        <v>77</v>
      </c>
      <c r="E179" s="33" t="s">
        <v>1338</v>
      </c>
      <c r="J179" s="32">
        <f>0</f>
      </c>
      <c s="32">
        <f>0</f>
      </c>
      <c s="32">
        <f>0+L180+L184+L188+L192+L196+L200+L204</f>
      </c>
      <c s="32">
        <f>0+M180+M184+M188+M192+M196+M200+M204</f>
      </c>
    </row>
    <row r="180" spans="1:16" ht="25.5">
      <c r="A180" t="s">
        <v>49</v>
      </c>
      <c s="34" t="s">
        <v>359</v>
      </c>
      <c s="34" t="s">
        <v>4590</v>
      </c>
      <c s="35" t="s">
        <v>5</v>
      </c>
      <c s="6" t="s">
        <v>4591</v>
      </c>
      <c s="36" t="s">
        <v>52</v>
      </c>
      <c s="37">
        <v>117.405</v>
      </c>
      <c s="36">
        <v>0</v>
      </c>
      <c s="36">
        <f>ROUND(G180*H180,6)</f>
      </c>
      <c r="L180" s="38">
        <v>0</v>
      </c>
      <c s="32">
        <f>ROUND(ROUND(L180,2)*ROUND(G180,3),2)</f>
      </c>
      <c s="36" t="s">
        <v>4592</v>
      </c>
      <c>
        <f>(M180*21)/100</f>
      </c>
      <c t="s">
        <v>27</v>
      </c>
    </row>
    <row r="181" spans="1:5" ht="102">
      <c r="A181" s="35" t="s">
        <v>54</v>
      </c>
      <c r="E181" s="39" t="s">
        <v>4721</v>
      </c>
    </row>
    <row r="182" spans="1:5" ht="12.75">
      <c r="A182" s="35" t="s">
        <v>55</v>
      </c>
      <c r="E182" s="40" t="s">
        <v>5</v>
      </c>
    </row>
    <row r="183" spans="1:5" ht="409.5">
      <c r="A183" t="s">
        <v>56</v>
      </c>
      <c r="E183" s="39" t="s">
        <v>4594</v>
      </c>
    </row>
    <row r="184" spans="1:16" ht="12.75">
      <c r="A184" t="s">
        <v>49</v>
      </c>
      <c s="34" t="s">
        <v>359</v>
      </c>
      <c s="34" t="s">
        <v>4595</v>
      </c>
      <c s="35" t="s">
        <v>5</v>
      </c>
      <c s="6" t="s">
        <v>4596</v>
      </c>
      <c s="36" t="s">
        <v>52</v>
      </c>
      <c s="37">
        <v>117.991</v>
      </c>
      <c s="36">
        <v>0</v>
      </c>
      <c s="36">
        <f>ROUND(G184*H184,6)</f>
      </c>
      <c r="L184" s="38">
        <v>0</v>
      </c>
      <c s="32">
        <f>ROUND(ROUND(L184,2)*ROUND(G184,3),2)</f>
      </c>
      <c s="36" t="s">
        <v>4592</v>
      </c>
      <c>
        <f>(M184*21)/100</f>
      </c>
      <c t="s">
        <v>27</v>
      </c>
    </row>
    <row r="185" spans="1:5" ht="102">
      <c r="A185" s="35" t="s">
        <v>54</v>
      </c>
      <c r="E185" s="39" t="s">
        <v>5125</v>
      </c>
    </row>
    <row r="186" spans="1:5" ht="12.75">
      <c r="A186" s="35" t="s">
        <v>55</v>
      </c>
      <c r="E186" s="40" t="s">
        <v>5</v>
      </c>
    </row>
    <row r="187" spans="1:5" ht="409.5">
      <c r="A187" t="s">
        <v>56</v>
      </c>
      <c r="E187" s="39" t="s">
        <v>4594</v>
      </c>
    </row>
    <row r="188" spans="1:16" ht="25.5">
      <c r="A188" t="s">
        <v>49</v>
      </c>
      <c s="34" t="s">
        <v>359</v>
      </c>
      <c s="34" t="s">
        <v>5126</v>
      </c>
      <c s="35" t="s">
        <v>5</v>
      </c>
      <c s="6" t="s">
        <v>5127</v>
      </c>
      <c s="36" t="s">
        <v>52</v>
      </c>
      <c s="37">
        <v>108.829</v>
      </c>
      <c s="36">
        <v>0</v>
      </c>
      <c s="36">
        <f>ROUND(G188*H188,6)</f>
      </c>
      <c r="L188" s="38">
        <v>0</v>
      </c>
      <c s="32">
        <f>ROUND(ROUND(L188,2)*ROUND(G188,3),2)</f>
      </c>
      <c s="36" t="s">
        <v>4592</v>
      </c>
      <c>
        <f>(M188*21)/100</f>
      </c>
      <c t="s">
        <v>27</v>
      </c>
    </row>
    <row r="189" spans="1:5" ht="89.25">
      <c r="A189" s="35" t="s">
        <v>54</v>
      </c>
      <c r="E189" s="39" t="s">
        <v>5128</v>
      </c>
    </row>
    <row r="190" spans="1:5" ht="12.75">
      <c r="A190" s="35" t="s">
        <v>55</v>
      </c>
      <c r="E190" s="40" t="s">
        <v>5</v>
      </c>
    </row>
    <row r="191" spans="1:5" ht="409.5">
      <c r="A191" t="s">
        <v>56</v>
      </c>
      <c r="E191" s="39" t="s">
        <v>4594</v>
      </c>
    </row>
    <row r="192" spans="1:16" ht="25.5">
      <c r="A192" t="s">
        <v>49</v>
      </c>
      <c s="34" t="s">
        <v>359</v>
      </c>
      <c s="34" t="s">
        <v>4727</v>
      </c>
      <c s="35" t="s">
        <v>5</v>
      </c>
      <c s="6" t="s">
        <v>4728</v>
      </c>
      <c s="36" t="s">
        <v>52</v>
      </c>
      <c s="37">
        <v>72.8</v>
      </c>
      <c s="36">
        <v>0</v>
      </c>
      <c s="36">
        <f>ROUND(G192*H192,6)</f>
      </c>
      <c r="L192" s="38">
        <v>0</v>
      </c>
      <c s="32">
        <f>ROUND(ROUND(L192,2)*ROUND(G192,3),2)</f>
      </c>
      <c s="36" t="s">
        <v>4592</v>
      </c>
      <c>
        <f>(M192*21)/100</f>
      </c>
      <c t="s">
        <v>27</v>
      </c>
    </row>
    <row r="193" spans="1:5" ht="89.25">
      <c r="A193" s="35" t="s">
        <v>54</v>
      </c>
      <c r="E193" s="39" t="s">
        <v>4729</v>
      </c>
    </row>
    <row r="194" spans="1:5" ht="12.75">
      <c r="A194" s="35" t="s">
        <v>55</v>
      </c>
      <c r="E194" s="40" t="s">
        <v>5</v>
      </c>
    </row>
    <row r="195" spans="1:5" ht="409.5">
      <c r="A195" t="s">
        <v>56</v>
      </c>
      <c r="E195" s="39" t="s">
        <v>4594</v>
      </c>
    </row>
    <row r="196" spans="1:16" ht="12.75">
      <c r="A196" t="s">
        <v>49</v>
      </c>
      <c s="34" t="s">
        <v>363</v>
      </c>
      <c s="34" t="s">
        <v>4731</v>
      </c>
      <c s="35" t="s">
        <v>5</v>
      </c>
      <c s="6" t="s">
        <v>4732</v>
      </c>
      <c s="36" t="s">
        <v>52</v>
      </c>
      <c s="37">
        <v>91.67</v>
      </c>
      <c s="36">
        <v>0</v>
      </c>
      <c s="36">
        <f>ROUND(G196*H196,6)</f>
      </c>
      <c r="L196" s="38">
        <v>0</v>
      </c>
      <c s="32">
        <f>ROUND(ROUND(L196,2)*ROUND(G196,3),2)</f>
      </c>
      <c s="36" t="s">
        <v>53</v>
      </c>
      <c>
        <f>(M196*21)/100</f>
      </c>
      <c t="s">
        <v>27</v>
      </c>
    </row>
    <row r="197" spans="1:5" ht="63.75">
      <c r="A197" s="35" t="s">
        <v>54</v>
      </c>
      <c r="E197" s="39" t="s">
        <v>4733</v>
      </c>
    </row>
    <row r="198" spans="1:5" ht="12.75">
      <c r="A198" s="35" t="s">
        <v>55</v>
      </c>
      <c r="E198" s="40" t="s">
        <v>5129</v>
      </c>
    </row>
    <row r="199" spans="1:5" ht="409.5">
      <c r="A199" t="s">
        <v>56</v>
      </c>
      <c r="E199" s="39" t="s">
        <v>4594</v>
      </c>
    </row>
    <row r="200" spans="1:16" ht="12.75">
      <c r="A200" t="s">
        <v>49</v>
      </c>
      <c s="34" t="s">
        <v>367</v>
      </c>
      <c s="34" t="s">
        <v>4318</v>
      </c>
      <c s="35" t="s">
        <v>5</v>
      </c>
      <c s="6" t="s">
        <v>4319</v>
      </c>
      <c s="36" t="s">
        <v>52</v>
      </c>
      <c s="37">
        <v>387.02</v>
      </c>
      <c s="36">
        <v>0</v>
      </c>
      <c s="36">
        <f>ROUND(G200*H200,6)</f>
      </c>
      <c r="L200" s="38">
        <v>0</v>
      </c>
      <c s="32">
        <f>ROUND(ROUND(L200,2)*ROUND(G200,3),2)</f>
      </c>
      <c s="36" t="s">
        <v>53</v>
      </c>
      <c>
        <f>(M200*21)/100</f>
      </c>
      <c t="s">
        <v>27</v>
      </c>
    </row>
    <row r="201" spans="1:5" ht="12.75">
      <c r="A201" s="35" t="s">
        <v>54</v>
      </c>
      <c r="E201" s="39" t="s">
        <v>5</v>
      </c>
    </row>
    <row r="202" spans="1:5" ht="12.75">
      <c r="A202" s="35" t="s">
        <v>55</v>
      </c>
      <c r="E202" s="40" t="s">
        <v>5130</v>
      </c>
    </row>
    <row r="203" spans="1:5" ht="191.25">
      <c r="A203" t="s">
        <v>56</v>
      </c>
      <c r="E203" s="39" t="s">
        <v>5131</v>
      </c>
    </row>
    <row r="204" spans="1:16" ht="12.75">
      <c r="A204" t="s">
        <v>49</v>
      </c>
      <c s="34" t="s">
        <v>371</v>
      </c>
      <c s="34" t="s">
        <v>4322</v>
      </c>
      <c s="35" t="s">
        <v>5</v>
      </c>
      <c s="6" t="s">
        <v>4323</v>
      </c>
      <c s="36" t="s">
        <v>52</v>
      </c>
      <c s="37">
        <v>129.06</v>
      </c>
      <c s="36">
        <v>0</v>
      </c>
      <c s="36">
        <f>ROUND(G204*H204,6)</f>
      </c>
      <c r="L204" s="38">
        <v>0</v>
      </c>
      <c s="32">
        <f>ROUND(ROUND(L204,2)*ROUND(G204,3),2)</f>
      </c>
      <c s="36" t="s">
        <v>53</v>
      </c>
      <c>
        <f>(M204*21)/100</f>
      </c>
      <c t="s">
        <v>27</v>
      </c>
    </row>
    <row r="205" spans="1:5" ht="12.75">
      <c r="A205" s="35" t="s">
        <v>54</v>
      </c>
      <c r="E205" s="39" t="s">
        <v>5</v>
      </c>
    </row>
    <row r="206" spans="1:5" ht="12.75">
      <c r="A206" s="35" t="s">
        <v>55</v>
      </c>
      <c r="E206" s="40" t="s">
        <v>5132</v>
      </c>
    </row>
    <row r="207" spans="1:5" ht="204">
      <c r="A207" t="s">
        <v>56</v>
      </c>
      <c r="E207" s="39" t="s">
        <v>5133</v>
      </c>
    </row>
    <row r="208" spans="1:13" ht="12.75">
      <c r="A208" t="s">
        <v>46</v>
      </c>
      <c r="C208" s="31" t="s">
        <v>82</v>
      </c>
      <c r="E208" s="33" t="s">
        <v>2448</v>
      </c>
      <c r="J208" s="32">
        <f>0</f>
      </c>
      <c s="32">
        <f>0</f>
      </c>
      <c s="32">
        <f>0+L209</f>
      </c>
      <c s="32">
        <f>0+M209</f>
      </c>
    </row>
    <row r="209" spans="1:16" ht="12.75">
      <c r="A209" t="s">
        <v>49</v>
      </c>
      <c s="34" t="s">
        <v>179</v>
      </c>
      <c s="34" t="s">
        <v>4337</v>
      </c>
      <c s="35" t="s">
        <v>5</v>
      </c>
      <c s="6" t="s">
        <v>4338</v>
      </c>
      <c s="36" t="s">
        <v>75</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5134</v>
      </c>
    </row>
    <row r="212" spans="1:5" ht="242.25">
      <c r="A212" t="s">
        <v>56</v>
      </c>
      <c r="E212" s="39" t="s">
        <v>4489</v>
      </c>
    </row>
    <row r="213" spans="1:13" ht="12.75">
      <c r="A213" t="s">
        <v>46</v>
      </c>
      <c r="C213" s="31" t="s">
        <v>86</v>
      </c>
      <c r="E213" s="33" t="s">
        <v>2079</v>
      </c>
      <c r="J213" s="32">
        <f>0</f>
      </c>
      <c s="32">
        <f>0</f>
      </c>
      <c s="32">
        <f>0+L214+L218+L222+L226+L230+L234+L238</f>
      </c>
      <c s="32">
        <f>0+M214+M218+M222+M226+M230+M234+M238</f>
      </c>
    </row>
    <row r="214" spans="1:16" ht="12.75">
      <c r="A214" t="s">
        <v>49</v>
      </c>
      <c s="34" t="s">
        <v>183</v>
      </c>
      <c s="34" t="s">
        <v>4341</v>
      </c>
      <c s="35" t="s">
        <v>5</v>
      </c>
      <c s="6" t="s">
        <v>4342</v>
      </c>
      <c s="36" t="s">
        <v>75</v>
      </c>
      <c s="37">
        <v>58.8</v>
      </c>
      <c s="36">
        <v>0</v>
      </c>
      <c s="36">
        <f>ROUND(G214*H214,6)</f>
      </c>
      <c r="L214" s="38">
        <v>0</v>
      </c>
      <c s="32">
        <f>ROUND(ROUND(L214,2)*ROUND(G214,3),2)</f>
      </c>
      <c s="36" t="s">
        <v>53</v>
      </c>
      <c>
        <f>(M214*21)/100</f>
      </c>
      <c t="s">
        <v>27</v>
      </c>
    </row>
    <row r="215" spans="1:5" ht="12.75">
      <c r="A215" s="35" t="s">
        <v>54</v>
      </c>
      <c r="E215" s="39" t="s">
        <v>5</v>
      </c>
    </row>
    <row r="216" spans="1:5" ht="12.75">
      <c r="A216" s="35" t="s">
        <v>55</v>
      </c>
      <c r="E216" s="40" t="s">
        <v>5135</v>
      </c>
    </row>
    <row r="217" spans="1:5" ht="63.75">
      <c r="A217" t="s">
        <v>56</v>
      </c>
      <c r="E217" s="39" t="s">
        <v>4929</v>
      </c>
    </row>
    <row r="218" spans="1:16" ht="12.75">
      <c r="A218" t="s">
        <v>49</v>
      </c>
      <c s="34" t="s">
        <v>187</v>
      </c>
      <c s="34" t="s">
        <v>4345</v>
      </c>
      <c s="35" t="s">
        <v>5</v>
      </c>
      <c s="6" t="s">
        <v>4346</v>
      </c>
      <c s="36" t="s">
        <v>75</v>
      </c>
      <c s="37">
        <v>36</v>
      </c>
      <c s="36">
        <v>0</v>
      </c>
      <c s="36">
        <f>ROUND(G218*H218,6)</f>
      </c>
      <c r="L218" s="38">
        <v>0</v>
      </c>
      <c s="32">
        <f>ROUND(ROUND(L218,2)*ROUND(G218,3),2)</f>
      </c>
      <c s="36" t="s">
        <v>53</v>
      </c>
      <c>
        <f>(M218*21)/100</f>
      </c>
      <c t="s">
        <v>27</v>
      </c>
    </row>
    <row r="219" spans="1:5" ht="12.75">
      <c r="A219" s="35" t="s">
        <v>54</v>
      </c>
      <c r="E219" s="39" t="s">
        <v>5</v>
      </c>
    </row>
    <row r="220" spans="1:5" ht="12.75">
      <c r="A220" s="35" t="s">
        <v>55</v>
      </c>
      <c r="E220" s="40" t="s">
        <v>5136</v>
      </c>
    </row>
    <row r="221" spans="1:5" ht="38.25">
      <c r="A221" t="s">
        <v>56</v>
      </c>
      <c r="E221" s="39" t="s">
        <v>5137</v>
      </c>
    </row>
    <row r="222" spans="1:16" ht="12.75">
      <c r="A222" t="s">
        <v>49</v>
      </c>
      <c s="34" t="s">
        <v>191</v>
      </c>
      <c s="34" t="s">
        <v>4367</v>
      </c>
      <c s="35" t="s">
        <v>5</v>
      </c>
      <c s="6" t="s">
        <v>4368</v>
      </c>
      <c s="36" t="s">
        <v>4369</v>
      </c>
      <c s="37">
        <v>190.08</v>
      </c>
      <c s="36">
        <v>0</v>
      </c>
      <c s="36">
        <f>ROUND(G222*H222,6)</f>
      </c>
      <c r="L222" s="38">
        <v>0</v>
      </c>
      <c s="32">
        <f>ROUND(ROUND(L222,2)*ROUND(G222,3),2)</f>
      </c>
      <c s="36" t="s">
        <v>53</v>
      </c>
      <c>
        <f>(M222*21)/100</f>
      </c>
      <c t="s">
        <v>27</v>
      </c>
    </row>
    <row r="223" spans="1:5" ht="12.75">
      <c r="A223" s="35" t="s">
        <v>54</v>
      </c>
      <c r="E223" s="39" t="s">
        <v>5</v>
      </c>
    </row>
    <row r="224" spans="1:5" ht="12.75">
      <c r="A224" s="35" t="s">
        <v>55</v>
      </c>
      <c r="E224" s="40" t="s">
        <v>4370</v>
      </c>
    </row>
    <row r="225" spans="1:5" ht="25.5">
      <c r="A225" t="s">
        <v>56</v>
      </c>
      <c r="E225" s="39" t="s">
        <v>4371</v>
      </c>
    </row>
    <row r="226" spans="1:16" ht="12.75">
      <c r="A226" t="s">
        <v>49</v>
      </c>
      <c s="34" t="s">
        <v>195</v>
      </c>
      <c s="34" t="s">
        <v>5138</v>
      </c>
      <c s="35" t="s">
        <v>5</v>
      </c>
      <c s="6" t="s">
        <v>5139</v>
      </c>
      <c s="36" t="s">
        <v>60</v>
      </c>
      <c s="37">
        <v>375</v>
      </c>
      <c s="36">
        <v>0</v>
      </c>
      <c s="36">
        <f>ROUND(G226*H226,6)</f>
      </c>
      <c r="L226" s="38">
        <v>0</v>
      </c>
      <c s="32">
        <f>ROUND(ROUND(L226,2)*ROUND(G226,3),2)</f>
      </c>
      <c s="36" t="s">
        <v>53</v>
      </c>
      <c>
        <f>(M226*21)/100</f>
      </c>
      <c t="s">
        <v>27</v>
      </c>
    </row>
    <row r="227" spans="1:5" ht="12.75">
      <c r="A227" s="35" t="s">
        <v>54</v>
      </c>
      <c r="E227" s="39" t="s">
        <v>5</v>
      </c>
    </row>
    <row r="228" spans="1:5" ht="12.75">
      <c r="A228" s="35" t="s">
        <v>55</v>
      </c>
      <c r="E228" s="40" t="s">
        <v>5140</v>
      </c>
    </row>
    <row r="229" spans="1:5" ht="114.75">
      <c r="A229" t="s">
        <v>56</v>
      </c>
      <c r="E229" s="39" t="s">
        <v>4497</v>
      </c>
    </row>
    <row r="230" spans="1:16" ht="12.75">
      <c r="A230" t="s">
        <v>49</v>
      </c>
      <c s="34" t="s">
        <v>199</v>
      </c>
      <c s="34" t="s">
        <v>3900</v>
      </c>
      <c s="35" t="s">
        <v>5</v>
      </c>
      <c s="6" t="s">
        <v>3901</v>
      </c>
      <c s="36" t="s">
        <v>60</v>
      </c>
      <c s="37">
        <v>103.2</v>
      </c>
      <c s="36">
        <v>0</v>
      </c>
      <c s="36">
        <f>ROUND(G230*H230,6)</f>
      </c>
      <c r="L230" s="38">
        <v>0</v>
      </c>
      <c s="32">
        <f>ROUND(ROUND(L230,2)*ROUND(G230,3),2)</f>
      </c>
      <c s="36" t="s">
        <v>53</v>
      </c>
      <c>
        <f>(M230*21)/100</f>
      </c>
      <c t="s">
        <v>27</v>
      </c>
    </row>
    <row r="231" spans="1:5" ht="12.75">
      <c r="A231" s="35" t="s">
        <v>54</v>
      </c>
      <c r="E231" s="39" t="s">
        <v>5</v>
      </c>
    </row>
    <row r="232" spans="1:5" ht="12.75">
      <c r="A232" s="35" t="s">
        <v>55</v>
      </c>
      <c r="E232" s="40" t="s">
        <v>5141</v>
      </c>
    </row>
    <row r="233" spans="1:5" ht="114.75">
      <c r="A233" t="s">
        <v>56</v>
      </c>
      <c r="E233" s="39" t="s">
        <v>4497</v>
      </c>
    </row>
    <row r="234" spans="1:16" ht="12.75">
      <c r="A234" t="s">
        <v>49</v>
      </c>
      <c s="34" t="s">
        <v>215</v>
      </c>
      <c s="34" t="s">
        <v>3903</v>
      </c>
      <c s="35" t="s">
        <v>5</v>
      </c>
      <c s="6" t="s">
        <v>3904</v>
      </c>
      <c s="36" t="s">
        <v>80</v>
      </c>
      <c s="37">
        <v>1</v>
      </c>
      <c s="36">
        <v>0</v>
      </c>
      <c s="36">
        <f>ROUND(G234*H234,6)</f>
      </c>
      <c r="L234" s="38">
        <v>0</v>
      </c>
      <c s="32">
        <f>ROUND(ROUND(L234,2)*ROUND(G234,3),2)</f>
      </c>
      <c s="36" t="s">
        <v>419</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251</v>
      </c>
      <c s="34" t="s">
        <v>4360</v>
      </c>
      <c s="35" t="s">
        <v>5</v>
      </c>
      <c s="6" t="s">
        <v>4361</v>
      </c>
      <c s="36" t="s">
        <v>4036</v>
      </c>
      <c s="37">
        <v>8</v>
      </c>
      <c s="36">
        <v>0</v>
      </c>
      <c s="36">
        <f>ROUND(G238*H238,6)</f>
      </c>
      <c r="L238" s="38">
        <v>0</v>
      </c>
      <c s="32">
        <f>ROUND(ROUND(L238,2)*ROUND(G238,3),2)</f>
      </c>
      <c s="36" t="s">
        <v>53</v>
      </c>
      <c>
        <f>(M238*21)/100</f>
      </c>
      <c t="s">
        <v>27</v>
      </c>
    </row>
    <row r="239" spans="1:5" ht="12.75">
      <c r="A239" s="35" t="s">
        <v>54</v>
      </c>
      <c r="E239" s="39" t="s">
        <v>4502</v>
      </c>
    </row>
    <row r="240" spans="1:5" ht="12.75">
      <c r="A240" s="35" t="s">
        <v>55</v>
      </c>
      <c r="E240" s="40" t="s">
        <v>4752</v>
      </c>
    </row>
    <row r="241" spans="1:5" ht="409.5">
      <c r="A241" t="s">
        <v>56</v>
      </c>
      <c r="E241" s="39" t="s">
        <v>4504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5144</v>
      </c>
      <c r="E8" s="30" t="s">
        <v>5143</v>
      </c>
      <c r="J8" s="29">
        <f>0+J9+J26+J43+J88+J113+J138+J143+J160+J189+J194</f>
      </c>
      <c s="29">
        <f>0+K9+K26+K43+K88+K113+K138+K143+K160+K189+K194</f>
      </c>
      <c s="29">
        <f>0+L9+L26+L43+L88+L113+L138+L143+L160+L189+L194</f>
      </c>
      <c s="29">
        <f>0+M9+M26+M43+M88+M113+M138+M143+M160+M189+M194</f>
      </c>
    </row>
    <row r="9" spans="1:13" ht="12.75">
      <c r="A9" t="s">
        <v>46</v>
      </c>
      <c r="C9" s="31" t="s">
        <v>667</v>
      </c>
      <c r="E9" s="33" t="s">
        <v>668</v>
      </c>
      <c r="J9" s="32">
        <f>0</f>
      </c>
      <c s="32">
        <f>0</f>
      </c>
      <c s="32">
        <f>0+L10+L14+L18+L22</f>
      </c>
      <c s="32">
        <f>0+M10+M14+M18+M22</f>
      </c>
    </row>
    <row r="10" spans="1:16" ht="25.5">
      <c r="A10" t="s">
        <v>49</v>
      </c>
      <c s="34" t="s">
        <v>203</v>
      </c>
      <c s="34" t="s">
        <v>3530</v>
      </c>
      <c s="35" t="s">
        <v>3531</v>
      </c>
      <c s="6" t="s">
        <v>3815</v>
      </c>
      <c s="36" t="s">
        <v>2833</v>
      </c>
      <c s="37">
        <v>2239.574</v>
      </c>
      <c s="36">
        <v>0</v>
      </c>
      <c s="36">
        <f>ROUND(G10*H10,6)</f>
      </c>
      <c r="L10" s="38">
        <v>0</v>
      </c>
      <c s="32">
        <f>ROUND(ROUND(L10,2)*ROUND(G10,3),2)</f>
      </c>
      <c s="36" t="s">
        <v>419</v>
      </c>
      <c>
        <f>(M10*21)/100</f>
      </c>
      <c t="s">
        <v>27</v>
      </c>
    </row>
    <row r="11" spans="1:5" ht="12.75">
      <c r="A11" s="35" t="s">
        <v>54</v>
      </c>
      <c r="E11" s="39" t="s">
        <v>2839</v>
      </c>
    </row>
    <row r="12" spans="1:5" ht="63.75">
      <c r="A12" s="35" t="s">
        <v>55</v>
      </c>
      <c r="E12" s="40" t="s">
        <v>5145</v>
      </c>
    </row>
    <row r="13" spans="1:5" ht="165.75">
      <c r="A13" t="s">
        <v>56</v>
      </c>
      <c r="E13" s="39" t="s">
        <v>4383</v>
      </c>
    </row>
    <row r="14" spans="1:16" ht="25.5">
      <c r="A14" t="s">
        <v>49</v>
      </c>
      <c s="34" t="s">
        <v>207</v>
      </c>
      <c s="34" t="s">
        <v>3285</v>
      </c>
      <c s="35" t="s">
        <v>3286</v>
      </c>
      <c s="6" t="s">
        <v>4213</v>
      </c>
      <c s="36" t="s">
        <v>2833</v>
      </c>
      <c s="37">
        <v>19.2</v>
      </c>
      <c s="36">
        <v>0</v>
      </c>
      <c s="36">
        <f>ROUND(G14*H14,6)</f>
      </c>
      <c r="L14" s="38">
        <v>0</v>
      </c>
      <c s="32">
        <f>ROUND(ROUND(L14,2)*ROUND(G14,3),2)</f>
      </c>
      <c s="36" t="s">
        <v>419</v>
      </c>
      <c>
        <f>(M14*21)/100</f>
      </c>
      <c t="s">
        <v>27</v>
      </c>
    </row>
    <row r="15" spans="1:5" ht="12.75">
      <c r="A15" s="35" t="s">
        <v>54</v>
      </c>
      <c r="E15" s="39" t="s">
        <v>2839</v>
      </c>
    </row>
    <row r="16" spans="1:5" ht="12.75">
      <c r="A16" s="35" t="s">
        <v>55</v>
      </c>
      <c r="E16" s="40" t="s">
        <v>5146</v>
      </c>
    </row>
    <row r="17" spans="1:5" ht="165.75">
      <c r="A17" t="s">
        <v>56</v>
      </c>
      <c r="E17" s="39" t="s">
        <v>4383</v>
      </c>
    </row>
    <row r="18" spans="1:16" ht="25.5">
      <c r="A18" t="s">
        <v>49</v>
      </c>
      <c s="34" t="s">
        <v>211</v>
      </c>
      <c s="34" t="s">
        <v>3100</v>
      </c>
      <c s="35" t="s">
        <v>3101</v>
      </c>
      <c s="6" t="s">
        <v>3822</v>
      </c>
      <c s="36" t="s">
        <v>2833</v>
      </c>
      <c s="37">
        <v>719.875</v>
      </c>
      <c s="36">
        <v>0</v>
      </c>
      <c s="36">
        <f>ROUND(G18*H18,6)</f>
      </c>
      <c r="L18" s="38">
        <v>0</v>
      </c>
      <c s="32">
        <f>ROUND(ROUND(L18,2)*ROUND(G18,3),2)</f>
      </c>
      <c s="36" t="s">
        <v>419</v>
      </c>
      <c>
        <f>(M18*21)/100</f>
      </c>
      <c t="s">
        <v>27</v>
      </c>
    </row>
    <row r="19" spans="1:5" ht="12.75">
      <c r="A19" s="35" t="s">
        <v>54</v>
      </c>
      <c r="E19" s="39" t="s">
        <v>2839</v>
      </c>
    </row>
    <row r="20" spans="1:5" ht="12.75">
      <c r="A20" s="35" t="s">
        <v>55</v>
      </c>
      <c r="E20" s="40" t="s">
        <v>5147</v>
      </c>
    </row>
    <row r="21" spans="1:5" ht="165.75">
      <c r="A21" t="s">
        <v>56</v>
      </c>
      <c r="E21" s="39" t="s">
        <v>4383</v>
      </c>
    </row>
    <row r="22" spans="1:16" ht="12.75">
      <c r="A22" t="s">
        <v>49</v>
      </c>
      <c s="34" t="s">
        <v>223</v>
      </c>
      <c s="34" t="s">
        <v>4384</v>
      </c>
      <c s="35" t="s">
        <v>5</v>
      </c>
      <c s="6" t="s">
        <v>4385</v>
      </c>
      <c s="36" t="s">
        <v>682</v>
      </c>
      <c s="37">
        <v>1</v>
      </c>
      <c s="36">
        <v>0</v>
      </c>
      <c s="36">
        <f>ROUND(G22*H22,6)</f>
      </c>
      <c r="L22" s="38">
        <v>0</v>
      </c>
      <c s="32">
        <f>ROUND(ROUND(L22,2)*ROUND(G22,3),2)</f>
      </c>
      <c s="36" t="s">
        <v>53</v>
      </c>
      <c>
        <f>(M22*21)/100</f>
      </c>
      <c t="s">
        <v>27</v>
      </c>
    </row>
    <row r="23" spans="1:5" ht="12.75">
      <c r="A23" s="35" t="s">
        <v>54</v>
      </c>
      <c r="E23" s="39" t="s">
        <v>4386</v>
      </c>
    </row>
    <row r="24" spans="1:5" ht="12.75">
      <c r="A24" s="35" t="s">
        <v>55</v>
      </c>
      <c r="E24" s="40" t="s">
        <v>5</v>
      </c>
    </row>
    <row r="25" spans="1:5" ht="12.75">
      <c r="A25" t="s">
        <v>56</v>
      </c>
      <c r="E25" s="39" t="s">
        <v>4211</v>
      </c>
    </row>
    <row r="26" spans="1:13" ht="12.75">
      <c r="A26" t="s">
        <v>46</v>
      </c>
      <c r="C26" s="31" t="s">
        <v>47</v>
      </c>
      <c r="E26" s="33" t="s">
        <v>48</v>
      </c>
      <c r="J26" s="32">
        <f>0</f>
      </c>
      <c s="32">
        <f>0</f>
      </c>
      <c s="32">
        <f>0+L27+L31+L35+L39</f>
      </c>
      <c s="32">
        <f>0+M27+M31+M35+M39</f>
      </c>
    </row>
    <row r="27" spans="1:16" ht="12.75">
      <c r="A27" t="s">
        <v>49</v>
      </c>
      <c s="34" t="s">
        <v>47</v>
      </c>
      <c s="34" t="s">
        <v>5148</v>
      </c>
      <c s="35" t="s">
        <v>5</v>
      </c>
      <c s="6" t="s">
        <v>5149</v>
      </c>
      <c s="36" t="s">
        <v>60</v>
      </c>
      <c s="37">
        <v>9.6</v>
      </c>
      <c s="36">
        <v>0</v>
      </c>
      <c s="36">
        <f>ROUND(G27*H27,6)</f>
      </c>
      <c r="L27" s="38">
        <v>0</v>
      </c>
      <c s="32">
        <f>ROUND(ROUND(L27,2)*ROUND(G27,3),2)</f>
      </c>
      <c s="36" t="s">
        <v>53</v>
      </c>
      <c>
        <f>(M27*21)/100</f>
      </c>
      <c t="s">
        <v>27</v>
      </c>
    </row>
    <row r="28" spans="1:5" ht="12.75">
      <c r="A28" s="35" t="s">
        <v>54</v>
      </c>
      <c r="E28" s="39" t="s">
        <v>5150</v>
      </c>
    </row>
    <row r="29" spans="1:5" ht="12.75">
      <c r="A29" s="35" t="s">
        <v>55</v>
      </c>
      <c r="E29" s="40" t="s">
        <v>5151</v>
      </c>
    </row>
    <row r="30" spans="1:5" ht="63.75">
      <c r="A30" t="s">
        <v>56</v>
      </c>
      <c r="E30" s="39" t="s">
        <v>3291</v>
      </c>
    </row>
    <row r="31" spans="1:16" ht="12.75">
      <c r="A31" t="s">
        <v>49</v>
      </c>
      <c s="34" t="s">
        <v>27</v>
      </c>
      <c s="34" t="s">
        <v>3824</v>
      </c>
      <c s="35" t="s">
        <v>5</v>
      </c>
      <c s="6" t="s">
        <v>3825</v>
      </c>
      <c s="36" t="s">
        <v>60</v>
      </c>
      <c s="37">
        <v>856.44</v>
      </c>
      <c s="36">
        <v>0</v>
      </c>
      <c s="36">
        <f>ROUND(G31*H31,6)</f>
      </c>
      <c r="L31" s="38">
        <v>0</v>
      </c>
      <c s="32">
        <f>ROUND(ROUND(L31,2)*ROUND(G31,3),2)</f>
      </c>
      <c s="36" t="s">
        <v>53</v>
      </c>
      <c>
        <f>(M31*21)/100</f>
      </c>
      <c t="s">
        <v>27</v>
      </c>
    </row>
    <row r="32" spans="1:5" ht="12.75">
      <c r="A32" s="35" t="s">
        <v>54</v>
      </c>
      <c r="E32" s="39" t="s">
        <v>3826</v>
      </c>
    </row>
    <row r="33" spans="1:5" ht="25.5">
      <c r="A33" s="35" t="s">
        <v>55</v>
      </c>
      <c r="E33" s="40" t="s">
        <v>5152</v>
      </c>
    </row>
    <row r="34" spans="1:5" ht="318.75">
      <c r="A34" t="s">
        <v>56</v>
      </c>
      <c r="E34" s="39" t="s">
        <v>4392</v>
      </c>
    </row>
    <row r="35" spans="1:16" ht="12.75">
      <c r="A35" t="s">
        <v>49</v>
      </c>
      <c s="34" t="s">
        <v>26</v>
      </c>
      <c s="34" t="s">
        <v>3829</v>
      </c>
      <c s="35" t="s">
        <v>5</v>
      </c>
      <c s="6" t="s">
        <v>3830</v>
      </c>
      <c s="36" t="s">
        <v>60</v>
      </c>
      <c s="37">
        <v>1178.723</v>
      </c>
      <c s="36">
        <v>0</v>
      </c>
      <c s="36">
        <f>ROUND(G35*H35,6)</f>
      </c>
      <c r="L35" s="38">
        <v>0</v>
      </c>
      <c s="32">
        <f>ROUND(ROUND(L35,2)*ROUND(G35,3),2)</f>
      </c>
      <c s="36" t="s">
        <v>53</v>
      </c>
      <c>
        <f>(M35*21)/100</f>
      </c>
      <c t="s">
        <v>27</v>
      </c>
    </row>
    <row r="36" spans="1:5" ht="12.75">
      <c r="A36" s="35" t="s">
        <v>54</v>
      </c>
      <c r="E36" s="39" t="s">
        <v>5</v>
      </c>
    </row>
    <row r="37" spans="1:5" ht="63.75">
      <c r="A37" s="35" t="s">
        <v>55</v>
      </c>
      <c r="E37" s="40" t="s">
        <v>5153</v>
      </c>
    </row>
    <row r="38" spans="1:5" ht="191.25">
      <c r="A38" t="s">
        <v>56</v>
      </c>
      <c r="E38" s="39" t="s">
        <v>4187</v>
      </c>
    </row>
    <row r="39" spans="1:16" ht="12.75">
      <c r="A39" t="s">
        <v>49</v>
      </c>
      <c s="34" t="s">
        <v>65</v>
      </c>
      <c s="34" t="s">
        <v>3833</v>
      </c>
      <c s="35" t="s">
        <v>5</v>
      </c>
      <c s="6" t="s">
        <v>3834</v>
      </c>
      <c s="36" t="s">
        <v>60</v>
      </c>
      <c s="37">
        <v>472.68</v>
      </c>
      <c s="36">
        <v>0</v>
      </c>
      <c s="36">
        <f>ROUND(G39*H39,6)</f>
      </c>
      <c r="L39" s="38">
        <v>0</v>
      </c>
      <c s="32">
        <f>ROUND(ROUND(L39,2)*ROUND(G39,3),2)</f>
      </c>
      <c s="36" t="s">
        <v>53</v>
      </c>
      <c>
        <f>(M39*21)/100</f>
      </c>
      <c t="s">
        <v>27</v>
      </c>
    </row>
    <row r="40" spans="1:5" ht="12.75">
      <c r="A40" s="35" t="s">
        <v>54</v>
      </c>
      <c r="E40" s="39" t="s">
        <v>5</v>
      </c>
    </row>
    <row r="41" spans="1:5" ht="25.5">
      <c r="A41" s="35" t="s">
        <v>55</v>
      </c>
      <c r="E41" s="40" t="s">
        <v>5154</v>
      </c>
    </row>
    <row r="42" spans="1:5" ht="306">
      <c r="A42" t="s">
        <v>56</v>
      </c>
      <c r="E42" s="39" t="s">
        <v>4396</v>
      </c>
    </row>
    <row r="43" spans="1:13" ht="12.75">
      <c r="A43" t="s">
        <v>46</v>
      </c>
      <c r="C43" s="31" t="s">
        <v>27</v>
      </c>
      <c r="E43" s="33" t="s">
        <v>2416</v>
      </c>
      <c r="J43" s="32">
        <f>0</f>
      </c>
      <c s="32">
        <f>0</f>
      </c>
      <c s="32">
        <f>0+L44+L48+L52+L56+L60+L64+L68+L72+L76+L80+L84</f>
      </c>
      <c s="32">
        <f>0+M44+M48+M52+M56+M60+M64+M68+M72+M76+M80+M84</f>
      </c>
    </row>
    <row r="44" spans="1:16" ht="12.75">
      <c r="A44" t="s">
        <v>49</v>
      </c>
      <c s="34" t="s">
        <v>69</v>
      </c>
      <c s="34" t="s">
        <v>3484</v>
      </c>
      <c s="35" t="s">
        <v>5</v>
      </c>
      <c s="6" t="s">
        <v>3485</v>
      </c>
      <c s="36" t="s">
        <v>2833</v>
      </c>
      <c s="37">
        <v>0.809</v>
      </c>
      <c s="36">
        <v>0</v>
      </c>
      <c s="36">
        <f>ROUND(G44*H44,6)</f>
      </c>
      <c r="L44" s="38">
        <v>0</v>
      </c>
      <c s="32">
        <f>ROUND(ROUND(L44,2)*ROUND(G44,3),2)</f>
      </c>
      <c s="36" t="s">
        <v>53</v>
      </c>
      <c>
        <f>(M44*21)/100</f>
      </c>
      <c t="s">
        <v>27</v>
      </c>
    </row>
    <row r="45" spans="1:5" ht="12.75">
      <c r="A45" s="35" t="s">
        <v>54</v>
      </c>
      <c r="E45" s="39" t="s">
        <v>5</v>
      </c>
    </row>
    <row r="46" spans="1:5" ht="12.75">
      <c r="A46" s="35" t="s">
        <v>55</v>
      </c>
      <c r="E46" s="40" t="s">
        <v>5155</v>
      </c>
    </row>
    <row r="47" spans="1:5" ht="38.25">
      <c r="A47" t="s">
        <v>56</v>
      </c>
      <c r="E47" s="39" t="s">
        <v>3838</v>
      </c>
    </row>
    <row r="48" spans="1:16" ht="12.75">
      <c r="A48" t="s">
        <v>49</v>
      </c>
      <c s="34" t="s">
        <v>72</v>
      </c>
      <c s="34" t="s">
        <v>3489</v>
      </c>
      <c s="35" t="s">
        <v>5</v>
      </c>
      <c s="6" t="s">
        <v>3490</v>
      </c>
      <c s="36" t="s">
        <v>52</v>
      </c>
      <c s="37">
        <v>372</v>
      </c>
      <c s="36">
        <v>0</v>
      </c>
      <c s="36">
        <f>ROUND(G48*H48,6)</f>
      </c>
      <c r="L48" s="38">
        <v>0</v>
      </c>
      <c s="32">
        <f>ROUND(ROUND(L48,2)*ROUND(G48,3),2)</f>
      </c>
      <c s="36" t="s">
        <v>53</v>
      </c>
      <c>
        <f>(M48*21)/100</f>
      </c>
      <c t="s">
        <v>27</v>
      </c>
    </row>
    <row r="49" spans="1:5" ht="12.75">
      <c r="A49" s="35" t="s">
        <v>54</v>
      </c>
      <c r="E49" s="39" t="s">
        <v>5</v>
      </c>
    </row>
    <row r="50" spans="1:5" ht="12.75">
      <c r="A50" s="35" t="s">
        <v>55</v>
      </c>
      <c r="E50" s="40" t="s">
        <v>5156</v>
      </c>
    </row>
    <row r="51" spans="1:5" ht="25.5">
      <c r="A51" t="s">
        <v>56</v>
      </c>
      <c r="E51" s="39" t="s">
        <v>3492</v>
      </c>
    </row>
    <row r="52" spans="1:16" ht="12.75">
      <c r="A52" t="s">
        <v>49</v>
      </c>
      <c s="34" t="s">
        <v>77</v>
      </c>
      <c s="34" t="s">
        <v>3844</v>
      </c>
      <c s="35" t="s">
        <v>5</v>
      </c>
      <c s="6" t="s">
        <v>3845</v>
      </c>
      <c s="36" t="s">
        <v>75</v>
      </c>
      <c s="37">
        <v>84</v>
      </c>
      <c s="36">
        <v>0</v>
      </c>
      <c s="36">
        <f>ROUND(G52*H52,6)</f>
      </c>
      <c r="L52" s="38">
        <v>0</v>
      </c>
      <c s="32">
        <f>ROUND(ROUND(L52,2)*ROUND(G52,3),2)</f>
      </c>
      <c s="36" t="s">
        <v>53</v>
      </c>
      <c>
        <f>(M52*21)/100</f>
      </c>
      <c t="s">
        <v>27</v>
      </c>
    </row>
    <row r="53" spans="1:5" ht="12.75">
      <c r="A53" s="35" t="s">
        <v>54</v>
      </c>
      <c r="E53" s="39" t="s">
        <v>5</v>
      </c>
    </row>
    <row r="54" spans="1:5" ht="76.5">
      <c r="A54" s="35" t="s">
        <v>55</v>
      </c>
      <c r="E54" s="40" t="s">
        <v>5157</v>
      </c>
    </row>
    <row r="55" spans="1:5" ht="191.25">
      <c r="A55" t="s">
        <v>56</v>
      </c>
      <c r="E55" s="39" t="s">
        <v>4400</v>
      </c>
    </row>
    <row r="56" spans="1:16" ht="12.75">
      <c r="A56" t="s">
        <v>49</v>
      </c>
      <c s="34" t="s">
        <v>82</v>
      </c>
      <c s="34" t="s">
        <v>4539</v>
      </c>
      <c s="35" t="s">
        <v>5</v>
      </c>
      <c s="6" t="s">
        <v>4540</v>
      </c>
      <c s="36" t="s">
        <v>80</v>
      </c>
      <c s="37">
        <v>34</v>
      </c>
      <c s="36">
        <v>0</v>
      </c>
      <c s="36">
        <f>ROUND(G56*H56,6)</f>
      </c>
      <c r="L56" s="38">
        <v>0</v>
      </c>
      <c s="32">
        <f>ROUND(ROUND(L56,2)*ROUND(G56,3),2)</f>
      </c>
      <c s="36" t="s">
        <v>53</v>
      </c>
      <c>
        <f>(M56*21)/100</f>
      </c>
      <c t="s">
        <v>27</v>
      </c>
    </row>
    <row r="57" spans="1:5" ht="12.75">
      <c r="A57" s="35" t="s">
        <v>54</v>
      </c>
      <c r="E57" s="39" t="s">
        <v>5</v>
      </c>
    </row>
    <row r="58" spans="1:5" ht="51">
      <c r="A58" s="35" t="s">
        <v>55</v>
      </c>
      <c r="E58" s="40" t="s">
        <v>5158</v>
      </c>
    </row>
    <row r="59" spans="1:5" ht="38.25">
      <c r="A59" t="s">
        <v>56</v>
      </c>
      <c r="E59" s="39" t="s">
        <v>4406</v>
      </c>
    </row>
    <row r="60" spans="1:16" ht="25.5">
      <c r="A60" t="s">
        <v>49</v>
      </c>
      <c s="34" t="s">
        <v>86</v>
      </c>
      <c s="34" t="s">
        <v>4409</v>
      </c>
      <c s="35" t="s">
        <v>5</v>
      </c>
      <c s="6" t="s">
        <v>4410</v>
      </c>
      <c s="36" t="s">
        <v>80</v>
      </c>
      <c s="37">
        <v>106</v>
      </c>
      <c s="36">
        <v>0</v>
      </c>
      <c s="36">
        <f>ROUND(G60*H60,6)</f>
      </c>
      <c r="L60" s="38">
        <v>0</v>
      </c>
      <c s="32">
        <f>ROUND(ROUND(L60,2)*ROUND(G60,3),2)</f>
      </c>
      <c s="36" t="s">
        <v>53</v>
      </c>
      <c>
        <f>(M60*21)/100</f>
      </c>
      <c t="s">
        <v>27</v>
      </c>
    </row>
    <row r="61" spans="1:5" ht="12.75">
      <c r="A61" s="35" t="s">
        <v>54</v>
      </c>
      <c r="E61" s="39" t="s">
        <v>5</v>
      </c>
    </row>
    <row r="62" spans="1:5" ht="12.75">
      <c r="A62" s="35" t="s">
        <v>55</v>
      </c>
      <c r="E62" s="40" t="s">
        <v>5159</v>
      </c>
    </row>
    <row r="63" spans="1:5" ht="63.75">
      <c r="A63" t="s">
        <v>56</v>
      </c>
      <c r="E63" s="39" t="s">
        <v>4411</v>
      </c>
    </row>
    <row r="64" spans="1:16" ht="12.75">
      <c r="A64" t="s">
        <v>49</v>
      </c>
      <c s="34" t="s">
        <v>227</v>
      </c>
      <c s="34" t="s">
        <v>4412</v>
      </c>
      <c s="35" t="s">
        <v>5</v>
      </c>
      <c s="6" t="s">
        <v>4413</v>
      </c>
      <c s="36" t="s">
        <v>2833</v>
      </c>
      <c s="37">
        <v>15.671</v>
      </c>
      <c s="36">
        <v>0</v>
      </c>
      <c s="36">
        <f>ROUND(G64*H64,6)</f>
      </c>
      <c r="L64" s="38">
        <v>0</v>
      </c>
      <c s="32">
        <f>ROUND(ROUND(L64,2)*ROUND(G64,3),2)</f>
      </c>
      <c s="36" t="s">
        <v>53</v>
      </c>
      <c>
        <f>(M64*21)/100</f>
      </c>
      <c t="s">
        <v>27</v>
      </c>
    </row>
    <row r="65" spans="1:5" ht="12.75">
      <c r="A65" s="35" t="s">
        <v>54</v>
      </c>
      <c r="E65" s="39" t="s">
        <v>5</v>
      </c>
    </row>
    <row r="66" spans="1:5" ht="102">
      <c r="A66" s="35" t="s">
        <v>55</v>
      </c>
      <c r="E66" s="40" t="s">
        <v>5160</v>
      </c>
    </row>
    <row r="67" spans="1:5" ht="38.25">
      <c r="A67" t="s">
        <v>56</v>
      </c>
      <c r="E67" s="39" t="s">
        <v>4415</v>
      </c>
    </row>
    <row r="68" spans="1:16" ht="12.75">
      <c r="A68" t="s">
        <v>49</v>
      </c>
      <c s="34" t="s">
        <v>231</v>
      </c>
      <c s="34" t="s">
        <v>4416</v>
      </c>
      <c s="35" t="s">
        <v>5</v>
      </c>
      <c s="6" t="s">
        <v>4417</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5082</v>
      </c>
    </row>
    <row r="71" spans="1:5" ht="12.75">
      <c r="A71" t="s">
        <v>56</v>
      </c>
      <c r="E71" s="39" t="s">
        <v>4419</v>
      </c>
    </row>
    <row r="72" spans="1:16" ht="12.75">
      <c r="A72" t="s">
        <v>49</v>
      </c>
      <c s="34" t="s">
        <v>235</v>
      </c>
      <c s="34" t="s">
        <v>4545</v>
      </c>
      <c s="35" t="s">
        <v>5</v>
      </c>
      <c s="6" t="s">
        <v>4546</v>
      </c>
      <c s="36" t="s">
        <v>52</v>
      </c>
      <c s="37">
        <v>28.8</v>
      </c>
      <c s="36">
        <v>0</v>
      </c>
      <c s="36">
        <f>ROUND(G72*H72,6)</f>
      </c>
      <c r="L72" s="38">
        <v>0</v>
      </c>
      <c s="32">
        <f>ROUND(ROUND(L72,2)*ROUND(G72,3),2)</f>
      </c>
      <c s="36" t="s">
        <v>53</v>
      </c>
      <c>
        <f>(M72*21)/100</f>
      </c>
      <c t="s">
        <v>27</v>
      </c>
    </row>
    <row r="73" spans="1:5" ht="12.75">
      <c r="A73" s="35" t="s">
        <v>54</v>
      </c>
      <c r="E73" s="39" t="s">
        <v>5</v>
      </c>
    </row>
    <row r="74" spans="1:5" ht="25.5">
      <c r="A74" s="35" t="s">
        <v>55</v>
      </c>
      <c r="E74" s="40" t="s">
        <v>5161</v>
      </c>
    </row>
    <row r="75" spans="1:5" ht="344.25">
      <c r="A75" t="s">
        <v>56</v>
      </c>
      <c r="E75" s="39" t="s">
        <v>4653</v>
      </c>
    </row>
    <row r="76" spans="1:16" ht="12.75">
      <c r="A76" t="s">
        <v>49</v>
      </c>
      <c s="34" t="s">
        <v>239</v>
      </c>
      <c s="34" t="s">
        <v>4654</v>
      </c>
      <c s="35" t="s">
        <v>5</v>
      </c>
      <c s="6" t="s">
        <v>4655</v>
      </c>
      <c s="36" t="s">
        <v>52</v>
      </c>
      <c s="37">
        <v>14.4</v>
      </c>
      <c s="36">
        <v>0</v>
      </c>
      <c s="36">
        <f>ROUND(G76*H76,6)</f>
      </c>
      <c r="L76" s="38">
        <v>0</v>
      </c>
      <c s="32">
        <f>ROUND(ROUND(L76,2)*ROUND(G76,3),2)</f>
      </c>
      <c s="36" t="s">
        <v>53</v>
      </c>
      <c>
        <f>(M76*21)/100</f>
      </c>
      <c t="s">
        <v>27</v>
      </c>
    </row>
    <row r="77" spans="1:5" ht="12.75">
      <c r="A77" s="35" t="s">
        <v>54</v>
      </c>
      <c r="E77" s="39" t="s">
        <v>5</v>
      </c>
    </row>
    <row r="78" spans="1:5" ht="25.5">
      <c r="A78" s="35" t="s">
        <v>55</v>
      </c>
      <c r="E78" s="40" t="s">
        <v>5162</v>
      </c>
    </row>
    <row r="79" spans="1:5" ht="12.75">
      <c r="A79" t="s">
        <v>56</v>
      </c>
      <c r="E79" s="39" t="s">
        <v>4792</v>
      </c>
    </row>
    <row r="80" spans="1:16" ht="12.75">
      <c r="A80" t="s">
        <v>49</v>
      </c>
      <c s="34" t="s">
        <v>243</v>
      </c>
      <c s="34" t="s">
        <v>4549</v>
      </c>
      <c s="35" t="s">
        <v>5</v>
      </c>
      <c s="6" t="s">
        <v>4550</v>
      </c>
      <c s="36" t="s">
        <v>75</v>
      </c>
      <c s="37">
        <v>124.7</v>
      </c>
      <c s="36">
        <v>0</v>
      </c>
      <c s="36">
        <f>ROUND(G80*H80,6)</f>
      </c>
      <c r="L80" s="38">
        <v>0</v>
      </c>
      <c s="32">
        <f>ROUND(ROUND(L80,2)*ROUND(G80,3),2)</f>
      </c>
      <c s="36" t="s">
        <v>53</v>
      </c>
      <c>
        <f>(M80*21)/100</f>
      </c>
      <c t="s">
        <v>27</v>
      </c>
    </row>
    <row r="81" spans="1:5" ht="12.75">
      <c r="A81" s="35" t="s">
        <v>54</v>
      </c>
      <c r="E81" s="39" t="s">
        <v>5</v>
      </c>
    </row>
    <row r="82" spans="1:5" ht="38.25">
      <c r="A82" s="35" t="s">
        <v>55</v>
      </c>
      <c r="E82" s="40" t="s">
        <v>5163</v>
      </c>
    </row>
    <row r="83" spans="1:5" ht="63.75">
      <c r="A83" t="s">
        <v>56</v>
      </c>
      <c r="E83" s="39" t="s">
        <v>5014</v>
      </c>
    </row>
    <row r="84" spans="1:16" ht="12.75">
      <c r="A84" t="s">
        <v>49</v>
      </c>
      <c s="34" t="s">
        <v>247</v>
      </c>
      <c s="34" t="s">
        <v>4662</v>
      </c>
      <c s="35" t="s">
        <v>5</v>
      </c>
      <c s="6" t="s">
        <v>4663</v>
      </c>
      <c s="36" t="s">
        <v>75</v>
      </c>
      <c s="37">
        <v>172</v>
      </c>
      <c s="36">
        <v>0</v>
      </c>
      <c s="36">
        <f>ROUND(G84*H84,6)</f>
      </c>
      <c r="L84" s="38">
        <v>0</v>
      </c>
      <c s="32">
        <f>ROUND(ROUND(L84,2)*ROUND(G84,3),2)</f>
      </c>
      <c s="36" t="s">
        <v>53</v>
      </c>
      <c>
        <f>(M84*21)/100</f>
      </c>
      <c t="s">
        <v>27</v>
      </c>
    </row>
    <row r="85" spans="1:5" ht="12.75">
      <c r="A85" s="35" t="s">
        <v>54</v>
      </c>
      <c r="E85" s="39" t="s">
        <v>5</v>
      </c>
    </row>
    <row r="86" spans="1:5" ht="63.75">
      <c r="A86" s="35" t="s">
        <v>55</v>
      </c>
      <c r="E86" s="40" t="s">
        <v>5164</v>
      </c>
    </row>
    <row r="87" spans="1:5" ht="191.25">
      <c r="A87" t="s">
        <v>56</v>
      </c>
      <c r="E87" s="39" t="s">
        <v>5012</v>
      </c>
    </row>
    <row r="88" spans="1:13" ht="12.75">
      <c r="A88" t="s">
        <v>46</v>
      </c>
      <c r="C88" s="31" t="s">
        <v>26</v>
      </c>
      <c r="E88" s="33" t="s">
        <v>3774</v>
      </c>
      <c r="J88" s="32">
        <f>0</f>
      </c>
      <c s="32">
        <f>0</f>
      </c>
      <c s="32">
        <f>0+L89+L93+L97+L101+L105+L109</f>
      </c>
      <c s="32">
        <f>0+M89+M93+M97+M101+M105+M109</f>
      </c>
    </row>
    <row r="89" spans="1:16" ht="12.75">
      <c r="A89" t="s">
        <v>49</v>
      </c>
      <c s="34" t="s">
        <v>90</v>
      </c>
      <c s="34" t="s">
        <v>4248</v>
      </c>
      <c s="35" t="s">
        <v>5</v>
      </c>
      <c s="6" t="s">
        <v>4249</v>
      </c>
      <c s="36" t="s">
        <v>60</v>
      </c>
      <c s="37">
        <v>6.54</v>
      </c>
      <c s="36">
        <v>0</v>
      </c>
      <c s="36">
        <f>ROUND(G89*H89,6)</f>
      </c>
      <c r="L89" s="38">
        <v>0</v>
      </c>
      <c s="32">
        <f>ROUND(ROUND(L89,2)*ROUND(G89,3),2)</f>
      </c>
      <c s="36" t="s">
        <v>53</v>
      </c>
      <c>
        <f>(M89*21)/100</f>
      </c>
      <c t="s">
        <v>27</v>
      </c>
    </row>
    <row r="90" spans="1:5" ht="12.75">
      <c r="A90" s="35" t="s">
        <v>54</v>
      </c>
      <c r="E90" s="39" t="s">
        <v>5165</v>
      </c>
    </row>
    <row r="91" spans="1:5" ht="12.75">
      <c r="A91" s="35" t="s">
        <v>55</v>
      </c>
      <c r="E91" s="40" t="s">
        <v>5166</v>
      </c>
    </row>
    <row r="92" spans="1:5" ht="382.5">
      <c r="A92" t="s">
        <v>56</v>
      </c>
      <c r="E92" s="39" t="s">
        <v>4891</v>
      </c>
    </row>
    <row r="93" spans="1:16" ht="12.75">
      <c r="A93" t="s">
        <v>49</v>
      </c>
      <c s="34" t="s">
        <v>94</v>
      </c>
      <c s="34" t="s">
        <v>4253</v>
      </c>
      <c s="35" t="s">
        <v>5</v>
      </c>
      <c s="6" t="s">
        <v>4254</v>
      </c>
      <c s="36" t="s">
        <v>60</v>
      </c>
      <c s="37">
        <v>8.8</v>
      </c>
      <c s="36">
        <v>0</v>
      </c>
      <c s="36">
        <f>ROUND(G93*H93,6)</f>
      </c>
      <c r="L93" s="38">
        <v>0</v>
      </c>
      <c s="32">
        <f>ROUND(ROUND(L93,2)*ROUND(G93,3),2)</f>
      </c>
      <c s="36" t="s">
        <v>53</v>
      </c>
      <c>
        <f>(M93*21)/100</f>
      </c>
      <c t="s">
        <v>27</v>
      </c>
    </row>
    <row r="94" spans="1:5" ht="12.75">
      <c r="A94" s="35" t="s">
        <v>54</v>
      </c>
      <c r="E94" s="39" t="s">
        <v>5</v>
      </c>
    </row>
    <row r="95" spans="1:5" ht="12.75">
      <c r="A95" s="35" t="s">
        <v>55</v>
      </c>
      <c r="E95" s="40" t="s">
        <v>5167</v>
      </c>
    </row>
    <row r="96" spans="1:5" ht="51">
      <c r="A96" t="s">
        <v>56</v>
      </c>
      <c r="E96" s="39" t="s">
        <v>4256</v>
      </c>
    </row>
    <row r="97" spans="1:16" ht="12.75">
      <c r="A97" t="s">
        <v>49</v>
      </c>
      <c s="34" t="s">
        <v>98</v>
      </c>
      <c s="34" t="s">
        <v>4892</v>
      </c>
      <c s="35" t="s">
        <v>5</v>
      </c>
      <c s="6" t="s">
        <v>4893</v>
      </c>
      <c s="36" t="s">
        <v>60</v>
      </c>
      <c s="37">
        <v>16.61</v>
      </c>
      <c s="36">
        <v>0</v>
      </c>
      <c s="36">
        <f>ROUND(G97*H97,6)</f>
      </c>
      <c r="L97" s="38">
        <v>0</v>
      </c>
      <c s="32">
        <f>ROUND(ROUND(L97,2)*ROUND(G97,3),2)</f>
      </c>
      <c s="36" t="s">
        <v>53</v>
      </c>
      <c>
        <f>(M97*21)/100</f>
      </c>
      <c t="s">
        <v>27</v>
      </c>
    </row>
    <row r="98" spans="1:5" ht="12.75">
      <c r="A98" s="35" t="s">
        <v>54</v>
      </c>
      <c r="E98" s="39" t="s">
        <v>5168</v>
      </c>
    </row>
    <row r="99" spans="1:5" ht="38.25">
      <c r="A99" s="35" t="s">
        <v>55</v>
      </c>
      <c r="E99" s="40" t="s">
        <v>5169</v>
      </c>
    </row>
    <row r="100" spans="1:5" ht="369.75">
      <c r="A100" t="s">
        <v>56</v>
      </c>
      <c r="E100" s="39" t="s">
        <v>4042</v>
      </c>
    </row>
    <row r="101" spans="1:16" ht="12.75">
      <c r="A101" t="s">
        <v>49</v>
      </c>
      <c s="34" t="s">
        <v>103</v>
      </c>
      <c s="34" t="s">
        <v>4895</v>
      </c>
      <c s="35" t="s">
        <v>5</v>
      </c>
      <c s="6" t="s">
        <v>4896</v>
      </c>
      <c s="36" t="s">
        <v>2833</v>
      </c>
      <c s="37">
        <v>3.746</v>
      </c>
      <c s="36">
        <v>0</v>
      </c>
      <c s="36">
        <f>ROUND(G101*H101,6)</f>
      </c>
      <c r="L101" s="38">
        <v>0</v>
      </c>
      <c s="32">
        <f>ROUND(ROUND(L101,2)*ROUND(G101,3),2)</f>
      </c>
      <c s="36" t="s">
        <v>53</v>
      </c>
      <c>
        <f>(M101*21)/100</f>
      </c>
      <c t="s">
        <v>27</v>
      </c>
    </row>
    <row r="102" spans="1:5" ht="12.75">
      <c r="A102" s="35" t="s">
        <v>54</v>
      </c>
      <c r="E102" s="39" t="s">
        <v>5</v>
      </c>
    </row>
    <row r="103" spans="1:5" ht="12.75">
      <c r="A103" s="35" t="s">
        <v>55</v>
      </c>
      <c r="E103" s="40" t="s">
        <v>5170</v>
      </c>
    </row>
    <row r="104" spans="1:5" ht="267.75">
      <c r="A104" t="s">
        <v>56</v>
      </c>
      <c r="E104" s="39" t="s">
        <v>4404</v>
      </c>
    </row>
    <row r="105" spans="1:16" ht="12.75">
      <c r="A105" t="s">
        <v>49</v>
      </c>
      <c s="34" t="s">
        <v>106</v>
      </c>
      <c s="34" t="s">
        <v>4262</v>
      </c>
      <c s="35" t="s">
        <v>5</v>
      </c>
      <c s="6" t="s">
        <v>4263</v>
      </c>
      <c s="36" t="s">
        <v>60</v>
      </c>
      <c s="37">
        <v>88.94</v>
      </c>
      <c s="36">
        <v>0</v>
      </c>
      <c s="36">
        <f>ROUND(G105*H105,6)</f>
      </c>
      <c r="L105" s="38">
        <v>0</v>
      </c>
      <c s="32">
        <f>ROUND(ROUND(L105,2)*ROUND(G105,3),2)</f>
      </c>
      <c s="36" t="s">
        <v>53</v>
      </c>
      <c>
        <f>(M105*21)/100</f>
      </c>
      <c t="s">
        <v>27</v>
      </c>
    </row>
    <row r="106" spans="1:5" ht="12.75">
      <c r="A106" s="35" t="s">
        <v>54</v>
      </c>
      <c r="E106" s="39" t="s">
        <v>5</v>
      </c>
    </row>
    <row r="107" spans="1:5" ht="38.25">
      <c r="A107" s="35" t="s">
        <v>55</v>
      </c>
      <c r="E107" s="40" t="s">
        <v>5171</v>
      </c>
    </row>
    <row r="108" spans="1:5" ht="369.75">
      <c r="A108" t="s">
        <v>56</v>
      </c>
      <c r="E108" s="39" t="s">
        <v>4042</v>
      </c>
    </row>
    <row r="109" spans="1:16" ht="12.75">
      <c r="A109" t="s">
        <v>49</v>
      </c>
      <c s="34" t="s">
        <v>110</v>
      </c>
      <c s="34" t="s">
        <v>4265</v>
      </c>
      <c s="35" t="s">
        <v>5</v>
      </c>
      <c s="6" t="s">
        <v>4266</v>
      </c>
      <c s="36" t="s">
        <v>2833</v>
      </c>
      <c s="37">
        <v>16.563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5172</v>
      </c>
    </row>
    <row r="112" spans="1:5" ht="267.75">
      <c r="A112" t="s">
        <v>56</v>
      </c>
      <c r="E112" s="39" t="s">
        <v>4404</v>
      </c>
    </row>
    <row r="113" spans="1:13" ht="12.75">
      <c r="A113" t="s">
        <v>46</v>
      </c>
      <c r="C113" s="31" t="s">
        <v>65</v>
      </c>
      <c r="E113" s="33" t="s">
        <v>3340</v>
      </c>
      <c r="J113" s="32">
        <f>0</f>
      </c>
      <c s="32">
        <f>0</f>
      </c>
      <c s="32">
        <f>0+L114+L118+L122+L126+L130+L134</f>
      </c>
      <c s="32">
        <f>0+M114+M118+M122+M126+M130+M134</f>
      </c>
    </row>
    <row r="114" spans="1:16" ht="12.75">
      <c r="A114" t="s">
        <v>49</v>
      </c>
      <c s="34" t="s">
        <v>113</v>
      </c>
      <c s="34" t="s">
        <v>4269</v>
      </c>
      <c s="35" t="s">
        <v>5</v>
      </c>
      <c s="6" t="s">
        <v>4270</v>
      </c>
      <c s="36" t="s">
        <v>60</v>
      </c>
      <c s="37">
        <v>256.04</v>
      </c>
      <c s="36">
        <v>0</v>
      </c>
      <c s="36">
        <f>ROUND(G114*H114,6)</f>
      </c>
      <c r="L114" s="38">
        <v>0</v>
      </c>
      <c s="32">
        <f>ROUND(ROUND(L114,2)*ROUND(G114,3),2)</f>
      </c>
      <c s="36" t="s">
        <v>53</v>
      </c>
      <c>
        <f>(M114*21)/100</f>
      </c>
      <c t="s">
        <v>27</v>
      </c>
    </row>
    <row r="115" spans="1:5" ht="12.75">
      <c r="A115" s="35" t="s">
        <v>54</v>
      </c>
      <c r="E115" s="39" t="s">
        <v>5</v>
      </c>
    </row>
    <row r="116" spans="1:5" ht="25.5">
      <c r="A116" s="35" t="s">
        <v>55</v>
      </c>
      <c r="E116" s="40" t="s">
        <v>5173</v>
      </c>
    </row>
    <row r="117" spans="1:5" ht="369.75">
      <c r="A117" t="s">
        <v>56</v>
      </c>
      <c r="E117" s="39" t="s">
        <v>4042</v>
      </c>
    </row>
    <row r="118" spans="1:16" ht="12.75">
      <c r="A118" t="s">
        <v>49</v>
      </c>
      <c s="34" t="s">
        <v>117</v>
      </c>
      <c s="34" t="s">
        <v>4272</v>
      </c>
      <c s="35" t="s">
        <v>5</v>
      </c>
      <c s="6" t="s">
        <v>4273</v>
      </c>
      <c s="36" t="s">
        <v>2833</v>
      </c>
      <c s="37">
        <v>33.111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5174</v>
      </c>
    </row>
    <row r="121" spans="1:5" ht="267.75">
      <c r="A121" t="s">
        <v>56</v>
      </c>
      <c r="E121" s="39" t="s">
        <v>5028</v>
      </c>
    </row>
    <row r="122" spans="1:16" ht="12.75">
      <c r="A122" t="s">
        <v>49</v>
      </c>
      <c s="34" t="s">
        <v>121</v>
      </c>
      <c s="34" t="s">
        <v>4280</v>
      </c>
      <c s="35" t="s">
        <v>5</v>
      </c>
      <c s="6" t="s">
        <v>4281</v>
      </c>
      <c s="36" t="s">
        <v>60</v>
      </c>
      <c s="37">
        <v>4.53</v>
      </c>
      <c s="36">
        <v>0</v>
      </c>
      <c s="36">
        <f>ROUND(G122*H122,6)</f>
      </c>
      <c r="L122" s="38">
        <v>0</v>
      </c>
      <c s="32">
        <f>ROUND(ROUND(L122,2)*ROUND(G122,3),2)</f>
      </c>
      <c s="36" t="s">
        <v>53</v>
      </c>
      <c>
        <f>(M122*21)/100</f>
      </c>
      <c t="s">
        <v>27</v>
      </c>
    </row>
    <row r="123" spans="1:5" ht="12.75">
      <c r="A123" s="35" t="s">
        <v>54</v>
      </c>
      <c r="E123" s="39" t="s">
        <v>4282</v>
      </c>
    </row>
    <row r="124" spans="1:5" ht="25.5">
      <c r="A124" s="35" t="s">
        <v>55</v>
      </c>
      <c r="E124" s="40" t="s">
        <v>5175</v>
      </c>
    </row>
    <row r="125" spans="1:5" ht="369.75">
      <c r="A125" t="s">
        <v>56</v>
      </c>
      <c r="E125" s="39" t="s">
        <v>4042</v>
      </c>
    </row>
    <row r="126" spans="1:16" ht="12.75">
      <c r="A126" t="s">
        <v>49</v>
      </c>
      <c s="34" t="s">
        <v>125</v>
      </c>
      <c s="34" t="s">
        <v>3863</v>
      </c>
      <c s="35" t="s">
        <v>5</v>
      </c>
      <c s="6" t="s">
        <v>3864</v>
      </c>
      <c s="36" t="s">
        <v>60</v>
      </c>
      <c s="37">
        <v>13.2</v>
      </c>
      <c s="36">
        <v>0</v>
      </c>
      <c s="36">
        <f>ROUND(G126*H126,6)</f>
      </c>
      <c r="L126" s="38">
        <v>0</v>
      </c>
      <c s="32">
        <f>ROUND(ROUND(L126,2)*ROUND(G126,3),2)</f>
      </c>
      <c s="36" t="s">
        <v>53</v>
      </c>
      <c>
        <f>(M126*21)/100</f>
      </c>
      <c t="s">
        <v>27</v>
      </c>
    </row>
    <row r="127" spans="1:5" ht="12.75">
      <c r="A127" s="35" t="s">
        <v>54</v>
      </c>
      <c r="E127" s="39" t="s">
        <v>4284</v>
      </c>
    </row>
    <row r="128" spans="1:5" ht="25.5">
      <c r="A128" s="35" t="s">
        <v>55</v>
      </c>
      <c r="E128" s="40" t="s">
        <v>5176</v>
      </c>
    </row>
    <row r="129" spans="1:5" ht="369.75">
      <c r="A129" t="s">
        <v>56</v>
      </c>
      <c r="E129" s="39" t="s">
        <v>4042</v>
      </c>
    </row>
    <row r="130" spans="1:16" ht="12.75">
      <c r="A130" t="s">
        <v>49</v>
      </c>
      <c s="34" t="s">
        <v>128</v>
      </c>
      <c s="34" t="s">
        <v>5177</v>
      </c>
      <c s="35" t="s">
        <v>5</v>
      </c>
      <c s="6" t="s">
        <v>5178</v>
      </c>
      <c s="36" t="s">
        <v>60</v>
      </c>
      <c s="37">
        <v>10.775</v>
      </c>
      <c s="36">
        <v>0</v>
      </c>
      <c s="36">
        <f>ROUND(G130*H130,6)</f>
      </c>
      <c r="L130" s="38">
        <v>0</v>
      </c>
      <c s="32">
        <f>ROUND(ROUND(L130,2)*ROUND(G130,3),2)</f>
      </c>
      <c s="36" t="s">
        <v>53</v>
      </c>
      <c>
        <f>(M130*21)/100</f>
      </c>
      <c t="s">
        <v>27</v>
      </c>
    </row>
    <row r="131" spans="1:5" ht="12.75">
      <c r="A131" s="35" t="s">
        <v>54</v>
      </c>
      <c r="E131" s="39" t="s">
        <v>4295</v>
      </c>
    </row>
    <row r="132" spans="1:5" ht="25.5">
      <c r="A132" s="35" t="s">
        <v>55</v>
      </c>
      <c r="E132" s="40" t="s">
        <v>5179</v>
      </c>
    </row>
    <row r="133" spans="1:5" ht="409.5">
      <c r="A133" t="s">
        <v>56</v>
      </c>
      <c r="E133" s="39" t="s">
        <v>4446</v>
      </c>
    </row>
    <row r="134" spans="1:16" ht="12.75">
      <c r="A134" t="s">
        <v>49</v>
      </c>
      <c s="34" t="s">
        <v>132</v>
      </c>
      <c s="34" t="s">
        <v>4298</v>
      </c>
      <c s="35" t="s">
        <v>5</v>
      </c>
      <c s="6" t="s">
        <v>4299</v>
      </c>
      <c s="36" t="s">
        <v>60</v>
      </c>
      <c s="37">
        <v>81.84</v>
      </c>
      <c s="36">
        <v>0</v>
      </c>
      <c s="36">
        <f>ROUND(G134*H134,6)</f>
      </c>
      <c r="L134" s="38">
        <v>0</v>
      </c>
      <c s="32">
        <f>ROUND(ROUND(L134,2)*ROUND(G134,3),2)</f>
      </c>
      <c s="36" t="s">
        <v>53</v>
      </c>
      <c>
        <f>(M134*21)/100</f>
      </c>
      <c t="s">
        <v>27</v>
      </c>
    </row>
    <row r="135" spans="1:5" ht="12.75">
      <c r="A135" s="35" t="s">
        <v>54</v>
      </c>
      <c r="E135" s="39" t="s">
        <v>5</v>
      </c>
    </row>
    <row r="136" spans="1:5" ht="25.5">
      <c r="A136" s="35" t="s">
        <v>55</v>
      </c>
      <c r="E136" s="40" t="s">
        <v>5180</v>
      </c>
    </row>
    <row r="137" spans="1:5" ht="51">
      <c r="A137" t="s">
        <v>56</v>
      </c>
      <c r="E137" s="39" t="s">
        <v>5038</v>
      </c>
    </row>
    <row r="138" spans="1:13" ht="12.75">
      <c r="A138" t="s">
        <v>46</v>
      </c>
      <c r="C138" s="31" t="s">
        <v>69</v>
      </c>
      <c r="E138" s="33" t="s">
        <v>3104</v>
      </c>
      <c r="J138" s="32">
        <f>0</f>
      </c>
      <c s="32">
        <f>0</f>
      </c>
      <c s="32">
        <f>0+L139</f>
      </c>
      <c s="32">
        <f>0+M139</f>
      </c>
    </row>
    <row r="139" spans="1:16" ht="12.75">
      <c r="A139" t="s">
        <v>49</v>
      </c>
      <c s="34" t="s">
        <v>139</v>
      </c>
      <c s="34" t="s">
        <v>5118</v>
      </c>
      <c s="35" t="s">
        <v>5</v>
      </c>
      <c s="6" t="s">
        <v>5119</v>
      </c>
      <c s="36" t="s">
        <v>52</v>
      </c>
      <c s="37">
        <v>240</v>
      </c>
      <c s="36">
        <v>0</v>
      </c>
      <c s="36">
        <f>ROUND(G139*H139,6)</f>
      </c>
      <c r="L139" s="38">
        <v>0</v>
      </c>
      <c s="32">
        <f>ROUND(ROUND(L139,2)*ROUND(G139,3),2)</f>
      </c>
      <c s="36" t="s">
        <v>53</v>
      </c>
      <c>
        <f>(M139*21)/100</f>
      </c>
      <c t="s">
        <v>27</v>
      </c>
    </row>
    <row r="140" spans="1:5" ht="12.75">
      <c r="A140" s="35" t="s">
        <v>54</v>
      </c>
      <c r="E140" s="39" t="s">
        <v>5150</v>
      </c>
    </row>
    <row r="141" spans="1:5" ht="12.75">
      <c r="A141" s="35" t="s">
        <v>55</v>
      </c>
      <c r="E141" s="40" t="s">
        <v>5</v>
      </c>
    </row>
    <row r="142" spans="1:5" ht="140.25">
      <c r="A142" t="s">
        <v>56</v>
      </c>
      <c r="E142" s="39" t="s">
        <v>5120</v>
      </c>
    </row>
    <row r="143" spans="1:13" ht="12.75">
      <c r="A143" t="s">
        <v>46</v>
      </c>
      <c r="C143" s="31" t="s">
        <v>72</v>
      </c>
      <c r="E143" s="33" t="s">
        <v>633</v>
      </c>
      <c r="J143" s="32">
        <f>0</f>
      </c>
      <c s="32">
        <f>0</f>
      </c>
      <c s="32">
        <f>0+L144+L148+L152+L156</f>
      </c>
      <c s="32">
        <f>0+M144+M148+M152+M156</f>
      </c>
    </row>
    <row r="144" spans="1:16" ht="25.5">
      <c r="A144" t="s">
        <v>49</v>
      </c>
      <c s="34" t="s">
        <v>143</v>
      </c>
      <c s="34" t="s">
        <v>4452</v>
      </c>
      <c s="35" t="s">
        <v>5</v>
      </c>
      <c s="6" t="s">
        <v>4453</v>
      </c>
      <c s="36" t="s">
        <v>52</v>
      </c>
      <c s="37">
        <v>172.1</v>
      </c>
      <c s="36">
        <v>0</v>
      </c>
      <c s="36">
        <f>ROUND(G144*H144,6)</f>
      </c>
      <c r="L144" s="38">
        <v>0</v>
      </c>
      <c s="32">
        <f>ROUND(ROUND(L144,2)*ROUND(G144,3),2)</f>
      </c>
      <c s="36" t="s">
        <v>53</v>
      </c>
      <c>
        <f>(M144*21)/100</f>
      </c>
      <c t="s">
        <v>27</v>
      </c>
    </row>
    <row r="145" spans="1:5" ht="12.75">
      <c r="A145" s="35" t="s">
        <v>54</v>
      </c>
      <c r="E145" s="39" t="s">
        <v>4475</v>
      </c>
    </row>
    <row r="146" spans="1:5" ht="25.5">
      <c r="A146" s="35" t="s">
        <v>55</v>
      </c>
      <c r="E146" s="40" t="s">
        <v>5181</v>
      </c>
    </row>
    <row r="147" spans="1:5" ht="76.5">
      <c r="A147" t="s">
        <v>56</v>
      </c>
      <c r="E147" s="39" t="s">
        <v>4451</v>
      </c>
    </row>
    <row r="148" spans="1:16" ht="12.75">
      <c r="A148" t="s">
        <v>49</v>
      </c>
      <c s="34" t="s">
        <v>146</v>
      </c>
      <c s="34" t="s">
        <v>4456</v>
      </c>
      <c s="35" t="s">
        <v>5</v>
      </c>
      <c s="6" t="s">
        <v>4314</v>
      </c>
      <c s="36" t="s">
        <v>52</v>
      </c>
      <c s="37">
        <v>172.1</v>
      </c>
      <c s="36">
        <v>0</v>
      </c>
      <c s="36">
        <f>ROUND(G148*H148,6)</f>
      </c>
      <c r="L148" s="38">
        <v>0</v>
      </c>
      <c s="32">
        <f>ROUND(ROUND(L148,2)*ROUND(G148,3),2)</f>
      </c>
      <c s="36" t="s">
        <v>53</v>
      </c>
      <c>
        <f>(M148*21)/100</f>
      </c>
      <c t="s">
        <v>27</v>
      </c>
    </row>
    <row r="149" spans="1:5" ht="12.75">
      <c r="A149" s="35" t="s">
        <v>54</v>
      </c>
      <c r="E149" s="39" t="s">
        <v>4475</v>
      </c>
    </row>
    <row r="150" spans="1:5" ht="25.5">
      <c r="A150" s="35" t="s">
        <v>55</v>
      </c>
      <c r="E150" s="40" t="s">
        <v>5181</v>
      </c>
    </row>
    <row r="151" spans="1:5" ht="76.5">
      <c r="A151" t="s">
        <v>56</v>
      </c>
      <c r="E151" s="39" t="s">
        <v>4451</v>
      </c>
    </row>
    <row r="152" spans="1:16" ht="12.75">
      <c r="A152" t="s">
        <v>49</v>
      </c>
      <c s="34" t="s">
        <v>787</v>
      </c>
      <c s="34" t="s">
        <v>5182</v>
      </c>
      <c s="35" t="s">
        <v>5</v>
      </c>
      <c s="6" t="s">
        <v>5183</v>
      </c>
      <c s="36" t="s">
        <v>75</v>
      </c>
      <c s="37">
        <v>45</v>
      </c>
      <c s="36">
        <v>0</v>
      </c>
      <c s="36">
        <f>ROUND(G152*H152,6)</f>
      </c>
      <c r="L152" s="38">
        <v>0</v>
      </c>
      <c s="32">
        <f>ROUND(ROUND(L152,2)*ROUND(G152,3),2)</f>
      </c>
      <c s="36" t="s">
        <v>53</v>
      </c>
      <c>
        <f>(M152*21)/100</f>
      </c>
      <c t="s">
        <v>27</v>
      </c>
    </row>
    <row r="153" spans="1:5" ht="12.75">
      <c r="A153" s="35" t="s">
        <v>54</v>
      </c>
      <c r="E153" s="39" t="s">
        <v>4475</v>
      </c>
    </row>
    <row r="154" spans="1:5" ht="12.75">
      <c r="A154" s="35" t="s">
        <v>55</v>
      </c>
      <c r="E154" s="40" t="s">
        <v>5184</v>
      </c>
    </row>
    <row r="155" spans="1:5" ht="76.5">
      <c r="A155" t="s">
        <v>56</v>
      </c>
      <c r="E155" s="39" t="s">
        <v>5185</v>
      </c>
    </row>
    <row r="156" spans="1:16" ht="12.75">
      <c r="A156" t="s">
        <v>49</v>
      </c>
      <c s="34" t="s">
        <v>151</v>
      </c>
      <c s="34" t="s">
        <v>4576</v>
      </c>
      <c s="35" t="s">
        <v>5</v>
      </c>
      <c s="6" t="s">
        <v>4577</v>
      </c>
      <c s="36" t="s">
        <v>52</v>
      </c>
      <c s="37">
        <v>8.8</v>
      </c>
      <c s="36">
        <v>0</v>
      </c>
      <c s="36">
        <f>ROUND(G156*H156,6)</f>
      </c>
      <c r="L156" s="38">
        <v>0</v>
      </c>
      <c s="32">
        <f>ROUND(ROUND(L156,2)*ROUND(G156,3),2)</f>
      </c>
      <c s="36" t="s">
        <v>53</v>
      </c>
      <c>
        <f>(M156*21)/100</f>
      </c>
      <c t="s">
        <v>27</v>
      </c>
    </row>
    <row r="157" spans="1:5" ht="12.75">
      <c r="A157" s="35" t="s">
        <v>54</v>
      </c>
      <c r="E157" s="39" t="s">
        <v>5</v>
      </c>
    </row>
    <row r="158" spans="1:5" ht="12.75">
      <c r="A158" s="35" t="s">
        <v>55</v>
      </c>
      <c r="E158" s="40" t="s">
        <v>5167</v>
      </c>
    </row>
    <row r="159" spans="1:5" ht="63.75">
      <c r="A159" t="s">
        <v>56</v>
      </c>
      <c r="E159" s="39" t="s">
        <v>5186</v>
      </c>
    </row>
    <row r="160" spans="1:13" ht="12.75">
      <c r="A160" t="s">
        <v>46</v>
      </c>
      <c r="C160" s="31" t="s">
        <v>77</v>
      </c>
      <c r="E160" s="33" t="s">
        <v>1338</v>
      </c>
      <c r="J160" s="32">
        <f>0</f>
      </c>
      <c s="32">
        <f>0</f>
      </c>
      <c s="32">
        <f>0+L161+L165+L169+L173+L177+L181+L185</f>
      </c>
      <c s="32">
        <f>0+M161+M165+M169+M173+M177+M181+M185</f>
      </c>
    </row>
    <row r="161" spans="1:16" ht="12.75">
      <c r="A161" t="s">
        <v>49</v>
      </c>
      <c s="34" t="s">
        <v>155</v>
      </c>
      <c s="34" t="s">
        <v>4595</v>
      </c>
      <c s="35" t="s">
        <v>5</v>
      </c>
      <c s="6" t="s">
        <v>4596</v>
      </c>
      <c s="36" t="s">
        <v>52</v>
      </c>
      <c s="37">
        <v>501.25</v>
      </c>
      <c s="36">
        <v>0</v>
      </c>
      <c s="36">
        <f>ROUND(G161*H161,6)</f>
      </c>
      <c r="L161" s="38">
        <v>0</v>
      </c>
      <c s="32">
        <f>ROUND(ROUND(L161,2)*ROUND(G161,3),2)</f>
      </c>
      <c s="36" t="s">
        <v>419</v>
      </c>
      <c>
        <f>(M161*21)/100</f>
      </c>
      <c t="s">
        <v>27</v>
      </c>
    </row>
    <row r="162" spans="1:5" ht="102">
      <c r="A162" s="35" t="s">
        <v>54</v>
      </c>
      <c r="E162" s="39" t="s">
        <v>5125</v>
      </c>
    </row>
    <row r="163" spans="1:5" ht="12.75">
      <c r="A163" s="35" t="s">
        <v>55</v>
      </c>
      <c r="E163" s="40" t="s">
        <v>5</v>
      </c>
    </row>
    <row r="164" spans="1:5" ht="409.5">
      <c r="A164" t="s">
        <v>56</v>
      </c>
      <c r="E164" s="39" t="s">
        <v>4594</v>
      </c>
    </row>
    <row r="165" spans="1:16" ht="25.5">
      <c r="A165" t="s">
        <v>49</v>
      </c>
      <c s="34" t="s">
        <v>155</v>
      </c>
      <c s="34" t="s">
        <v>5126</v>
      </c>
      <c s="35" t="s">
        <v>5</v>
      </c>
      <c s="6" t="s">
        <v>5127</v>
      </c>
      <c s="36" t="s">
        <v>52</v>
      </c>
      <c s="37">
        <v>339</v>
      </c>
      <c s="36">
        <v>0</v>
      </c>
      <c s="36">
        <f>ROUND(G165*H165,6)</f>
      </c>
      <c r="L165" s="38">
        <v>0</v>
      </c>
      <c s="32">
        <f>ROUND(ROUND(L165,2)*ROUND(G165,3),2)</f>
      </c>
      <c s="36" t="s">
        <v>419</v>
      </c>
      <c>
        <f>(M165*21)/100</f>
      </c>
      <c t="s">
        <v>27</v>
      </c>
    </row>
    <row r="166" spans="1:5" ht="89.25">
      <c r="A166" s="35" t="s">
        <v>54</v>
      </c>
      <c r="E166" s="39" t="s">
        <v>5187</v>
      </c>
    </row>
    <row r="167" spans="1:5" ht="12.75">
      <c r="A167" s="35" t="s">
        <v>55</v>
      </c>
      <c r="E167" s="40" t="s">
        <v>5</v>
      </c>
    </row>
    <row r="168" spans="1:5" ht="409.5">
      <c r="A168" t="s">
        <v>56</v>
      </c>
      <c r="E168" s="39" t="s">
        <v>4594</v>
      </c>
    </row>
    <row r="169" spans="1:16" ht="12.75">
      <c r="A169" t="s">
        <v>49</v>
      </c>
      <c s="34" t="s">
        <v>155</v>
      </c>
      <c s="34" t="s">
        <v>4727</v>
      </c>
      <c s="35" t="s">
        <v>5</v>
      </c>
      <c s="6" t="s">
        <v>5188</v>
      </c>
      <c s="36" t="s">
        <v>52</v>
      </c>
      <c s="37">
        <v>19.4</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409.5">
      <c r="A172" t="s">
        <v>56</v>
      </c>
      <c r="E172" s="39" t="s">
        <v>4594</v>
      </c>
    </row>
    <row r="173" spans="1:16" ht="25.5">
      <c r="A173" t="s">
        <v>49</v>
      </c>
      <c s="34" t="s">
        <v>159</v>
      </c>
      <c s="34" t="s">
        <v>4590</v>
      </c>
      <c s="35" t="s">
        <v>5</v>
      </c>
      <c s="6" t="s">
        <v>4591</v>
      </c>
      <c s="36" t="s">
        <v>52</v>
      </c>
      <c s="37">
        <v>204.882</v>
      </c>
      <c s="36">
        <v>0</v>
      </c>
      <c s="36">
        <f>ROUND(G173*H173,6)</f>
      </c>
      <c r="L173" s="38">
        <v>0</v>
      </c>
      <c s="32">
        <f>ROUND(ROUND(L173,2)*ROUND(G173,3),2)</f>
      </c>
      <c s="36" t="s">
        <v>419</v>
      </c>
      <c>
        <f>(M173*21)/100</f>
      </c>
      <c t="s">
        <v>27</v>
      </c>
    </row>
    <row r="174" spans="1:5" ht="102">
      <c r="A174" s="35" t="s">
        <v>54</v>
      </c>
      <c r="E174" s="39" t="s">
        <v>4721</v>
      </c>
    </row>
    <row r="175" spans="1:5" ht="12.75">
      <c r="A175" s="35" t="s">
        <v>55</v>
      </c>
      <c r="E175" s="40" t="s">
        <v>5</v>
      </c>
    </row>
    <row r="176" spans="1:5" ht="409.5">
      <c r="A176" t="s">
        <v>56</v>
      </c>
      <c r="E176" s="39" t="s">
        <v>4594</v>
      </c>
    </row>
    <row r="177" spans="1:16" ht="12.75">
      <c r="A177" t="s">
        <v>49</v>
      </c>
      <c s="34" t="s">
        <v>163</v>
      </c>
      <c s="34" t="s">
        <v>4326</v>
      </c>
      <c s="35" t="s">
        <v>5</v>
      </c>
      <c s="6" t="s">
        <v>4327</v>
      </c>
      <c s="36" t="s">
        <v>52</v>
      </c>
      <c s="37">
        <v>417.3</v>
      </c>
      <c s="36">
        <v>0</v>
      </c>
      <c s="36">
        <f>ROUND(G177*H177,6)</f>
      </c>
      <c r="L177" s="38">
        <v>0</v>
      </c>
      <c s="32">
        <f>ROUND(ROUND(L177,2)*ROUND(G177,3),2)</f>
      </c>
      <c s="36" t="s">
        <v>53</v>
      </c>
      <c>
        <f>(M177*21)/100</f>
      </c>
      <c t="s">
        <v>27</v>
      </c>
    </row>
    <row r="178" spans="1:5" ht="12.75">
      <c r="A178" s="35" t="s">
        <v>54</v>
      </c>
      <c r="E178" s="39" t="s">
        <v>5</v>
      </c>
    </row>
    <row r="179" spans="1:5" ht="63.75">
      <c r="A179" s="35" t="s">
        <v>55</v>
      </c>
      <c r="E179" s="40" t="s">
        <v>5189</v>
      </c>
    </row>
    <row r="180" spans="1:5" ht="38.25">
      <c r="A180" t="s">
        <v>56</v>
      </c>
      <c r="E180" s="39" t="s">
        <v>4464</v>
      </c>
    </row>
    <row r="181" spans="1:16" ht="12.75">
      <c r="A181" t="s">
        <v>49</v>
      </c>
      <c s="34" t="s">
        <v>167</v>
      </c>
      <c s="34" t="s">
        <v>4918</v>
      </c>
      <c s="35" t="s">
        <v>5</v>
      </c>
      <c s="6" t="s">
        <v>4919</v>
      </c>
      <c s="36" t="s">
        <v>52</v>
      </c>
      <c s="37">
        <v>49.3</v>
      </c>
      <c s="36">
        <v>0</v>
      </c>
      <c s="36">
        <f>ROUND(G181*H181,6)</f>
      </c>
      <c r="L181" s="38">
        <v>0</v>
      </c>
      <c s="32">
        <f>ROUND(ROUND(L181,2)*ROUND(G181,3),2)</f>
      </c>
      <c s="36" t="s">
        <v>53</v>
      </c>
      <c>
        <f>(M181*21)/100</f>
      </c>
      <c t="s">
        <v>27</v>
      </c>
    </row>
    <row r="182" spans="1:5" ht="12.75">
      <c r="A182" s="35" t="s">
        <v>54</v>
      </c>
      <c r="E182" s="39" t="s">
        <v>5</v>
      </c>
    </row>
    <row r="183" spans="1:5" ht="25.5">
      <c r="A183" s="35" t="s">
        <v>55</v>
      </c>
      <c r="E183" s="40" t="s">
        <v>5190</v>
      </c>
    </row>
    <row r="184" spans="1:5" ht="63.75">
      <c r="A184" t="s">
        <v>56</v>
      </c>
      <c r="E184" s="39" t="s">
        <v>4921</v>
      </c>
    </row>
    <row r="185" spans="1:16" ht="12.75">
      <c r="A185" t="s">
        <v>49</v>
      </c>
      <c s="34" t="s">
        <v>171</v>
      </c>
      <c s="34" t="s">
        <v>4473</v>
      </c>
      <c s="35" t="s">
        <v>5</v>
      </c>
      <c s="6" t="s">
        <v>4474</v>
      </c>
      <c s="36" t="s">
        <v>52</v>
      </c>
      <c s="37">
        <v>172.1</v>
      </c>
      <c s="36">
        <v>0</v>
      </c>
      <c s="36">
        <f>ROUND(G185*H185,6)</f>
      </c>
      <c r="L185" s="38">
        <v>0</v>
      </c>
      <c s="32">
        <f>ROUND(ROUND(L185,2)*ROUND(G185,3),2)</f>
      </c>
      <c s="36" t="s">
        <v>53</v>
      </c>
      <c>
        <f>(M185*21)/100</f>
      </c>
      <c t="s">
        <v>27</v>
      </c>
    </row>
    <row r="186" spans="1:5" ht="12.75">
      <c r="A186" s="35" t="s">
        <v>54</v>
      </c>
      <c r="E186" s="39" t="s">
        <v>4475</v>
      </c>
    </row>
    <row r="187" spans="1:5" ht="25.5">
      <c r="A187" s="35" t="s">
        <v>55</v>
      </c>
      <c r="E187" s="40" t="s">
        <v>5181</v>
      </c>
    </row>
    <row r="188" spans="1:5" ht="51">
      <c r="A188" t="s">
        <v>56</v>
      </c>
      <c r="E188" s="39" t="s">
        <v>4476</v>
      </c>
    </row>
    <row r="189" spans="1:13" ht="12.75">
      <c r="A189" t="s">
        <v>46</v>
      </c>
      <c r="C189" s="31" t="s">
        <v>82</v>
      </c>
      <c r="E189" s="33" t="s">
        <v>2448</v>
      </c>
      <c r="J189" s="32">
        <f>0</f>
      </c>
      <c s="32">
        <f>0</f>
      </c>
      <c s="32">
        <f>0+L190</f>
      </c>
      <c s="32">
        <f>0+M190</f>
      </c>
    </row>
    <row r="190" spans="1:16" ht="12.75">
      <c r="A190" t="s">
        <v>49</v>
      </c>
      <c s="34" t="s">
        <v>175</v>
      </c>
      <c s="34" t="s">
        <v>4337</v>
      </c>
      <c s="35" t="s">
        <v>5</v>
      </c>
      <c s="6" t="s">
        <v>4338</v>
      </c>
      <c s="36" t="s">
        <v>75</v>
      </c>
      <c s="37">
        <v>39.2</v>
      </c>
      <c s="36">
        <v>0</v>
      </c>
      <c s="36">
        <f>ROUND(G190*H190,6)</f>
      </c>
      <c r="L190" s="38">
        <v>0</v>
      </c>
      <c s="32">
        <f>ROUND(ROUND(L190,2)*ROUND(G190,3),2)</f>
      </c>
      <c s="36" t="s">
        <v>53</v>
      </c>
      <c>
        <f>(M190*21)/100</f>
      </c>
      <c t="s">
        <v>27</v>
      </c>
    </row>
    <row r="191" spans="1:5" ht="12.75">
      <c r="A191" s="35" t="s">
        <v>54</v>
      </c>
      <c r="E191" s="39" t="s">
        <v>5</v>
      </c>
    </row>
    <row r="192" spans="1:5" ht="12.75">
      <c r="A192" s="35" t="s">
        <v>55</v>
      </c>
      <c r="E192" s="40" t="s">
        <v>5191</v>
      </c>
    </row>
    <row r="193" spans="1:5" ht="242.25">
      <c r="A193" t="s">
        <v>56</v>
      </c>
      <c r="E193" s="39" t="s">
        <v>4489</v>
      </c>
    </row>
    <row r="194" spans="1:13" ht="12.75">
      <c r="A194" t="s">
        <v>46</v>
      </c>
      <c r="C194" s="31" t="s">
        <v>86</v>
      </c>
      <c r="E194" s="33" t="s">
        <v>2079</v>
      </c>
      <c r="J194" s="32">
        <f>0</f>
      </c>
      <c s="32">
        <f>0</f>
      </c>
      <c s="32">
        <f>0+L195+L199+L203+L207+L211+L215+L219+L223</f>
      </c>
      <c s="32">
        <f>0+M195+M199+M203+M207+M211+M215+M219+M223</f>
      </c>
    </row>
    <row r="195" spans="1:16" ht="12.75">
      <c r="A195" t="s">
        <v>49</v>
      </c>
      <c s="34" t="s">
        <v>179</v>
      </c>
      <c s="34" t="s">
        <v>4341</v>
      </c>
      <c s="35" t="s">
        <v>5</v>
      </c>
      <c s="6" t="s">
        <v>4342</v>
      </c>
      <c s="36" t="s">
        <v>75</v>
      </c>
      <c s="37">
        <v>71.3</v>
      </c>
      <c s="36">
        <v>0</v>
      </c>
      <c s="36">
        <f>ROUND(G195*H195,6)</f>
      </c>
      <c r="L195" s="38">
        <v>0</v>
      </c>
      <c s="32">
        <f>ROUND(ROUND(L195,2)*ROUND(G195,3),2)</f>
      </c>
      <c s="36" t="s">
        <v>53</v>
      </c>
      <c>
        <f>(M195*21)/100</f>
      </c>
      <c t="s">
        <v>27</v>
      </c>
    </row>
    <row r="196" spans="1:5" ht="12.75">
      <c r="A196" s="35" t="s">
        <v>54</v>
      </c>
      <c r="E196" s="39" t="s">
        <v>5</v>
      </c>
    </row>
    <row r="197" spans="1:5" ht="12.75">
      <c r="A197" s="35" t="s">
        <v>55</v>
      </c>
      <c r="E197" s="40" t="s">
        <v>5192</v>
      </c>
    </row>
    <row r="198" spans="1:5" ht="63.75">
      <c r="A198" t="s">
        <v>56</v>
      </c>
      <c r="E198" s="39" t="s">
        <v>4929</v>
      </c>
    </row>
    <row r="199" spans="1:16" ht="12.75">
      <c r="A199" t="s">
        <v>49</v>
      </c>
      <c s="34" t="s">
        <v>183</v>
      </c>
      <c s="34" t="s">
        <v>4345</v>
      </c>
      <c s="35" t="s">
        <v>5</v>
      </c>
      <c s="6" t="s">
        <v>4346</v>
      </c>
      <c s="36" t="s">
        <v>75</v>
      </c>
      <c s="37">
        <v>68.7</v>
      </c>
      <c s="36">
        <v>0</v>
      </c>
      <c s="36">
        <f>ROUND(G199*H199,6)</f>
      </c>
      <c r="L199" s="38">
        <v>0</v>
      </c>
      <c s="32">
        <f>ROUND(ROUND(L199,2)*ROUND(G199,3),2)</f>
      </c>
      <c s="36" t="s">
        <v>53</v>
      </c>
      <c>
        <f>(M199*21)/100</f>
      </c>
      <c t="s">
        <v>27</v>
      </c>
    </row>
    <row r="200" spans="1:5" ht="12.75">
      <c r="A200" s="35" t="s">
        <v>54</v>
      </c>
      <c r="E200" s="39" t="s">
        <v>5</v>
      </c>
    </row>
    <row r="201" spans="1:5" ht="12.75">
      <c r="A201" s="35" t="s">
        <v>55</v>
      </c>
      <c r="E201" s="40" t="s">
        <v>5193</v>
      </c>
    </row>
    <row r="202" spans="1:5" ht="38.25">
      <c r="A202" t="s">
        <v>56</v>
      </c>
      <c r="E202" s="39" t="s">
        <v>5137</v>
      </c>
    </row>
    <row r="203" spans="1:16" ht="12.75">
      <c r="A203" t="s">
        <v>49</v>
      </c>
      <c s="34" t="s">
        <v>187</v>
      </c>
      <c s="34" t="s">
        <v>4355</v>
      </c>
      <c s="35" t="s">
        <v>5</v>
      </c>
      <c s="6" t="s">
        <v>4356</v>
      </c>
      <c s="36" t="s">
        <v>52</v>
      </c>
      <c s="37">
        <v>16.488</v>
      </c>
      <c s="36">
        <v>0</v>
      </c>
      <c s="36">
        <f>ROUND(G203*H203,6)</f>
      </c>
      <c r="L203" s="38">
        <v>0</v>
      </c>
      <c s="32">
        <f>ROUND(ROUND(L203,2)*ROUND(G203,3),2)</f>
      </c>
      <c s="36" t="s">
        <v>53</v>
      </c>
      <c>
        <f>(M203*21)/100</f>
      </c>
      <c t="s">
        <v>27</v>
      </c>
    </row>
    <row r="204" spans="1:5" ht="12.75">
      <c r="A204" s="35" t="s">
        <v>54</v>
      </c>
      <c r="E204" s="39" t="s">
        <v>5194</v>
      </c>
    </row>
    <row r="205" spans="1:5" ht="12.75">
      <c r="A205" s="35" t="s">
        <v>55</v>
      </c>
      <c r="E205" s="40" t="s">
        <v>5195</v>
      </c>
    </row>
    <row r="206" spans="1:5" ht="63.75">
      <c r="A206" t="s">
        <v>56</v>
      </c>
      <c r="E206" s="39" t="s">
        <v>4932</v>
      </c>
    </row>
    <row r="207" spans="1:16" ht="12.75">
      <c r="A207" t="s">
        <v>49</v>
      </c>
      <c s="34" t="s">
        <v>191</v>
      </c>
      <c s="34" t="s">
        <v>4494</v>
      </c>
      <c s="35" t="s">
        <v>5</v>
      </c>
      <c s="6" t="s">
        <v>4495</v>
      </c>
      <c s="36" t="s">
        <v>52</v>
      </c>
      <c s="37">
        <v>172.1</v>
      </c>
      <c s="36">
        <v>0</v>
      </c>
      <c s="36">
        <f>ROUND(G207*H207,6)</f>
      </c>
      <c r="L207" s="38">
        <v>0</v>
      </c>
      <c s="32">
        <f>ROUND(ROUND(L207,2)*ROUND(G207,3),2)</f>
      </c>
      <c s="36" t="s">
        <v>53</v>
      </c>
      <c>
        <f>(M207*21)/100</f>
      </c>
      <c t="s">
        <v>27</v>
      </c>
    </row>
    <row r="208" spans="1:5" ht="12.75">
      <c r="A208" s="35" t="s">
        <v>54</v>
      </c>
      <c r="E208" s="39" t="s">
        <v>4475</v>
      </c>
    </row>
    <row r="209" spans="1:5" ht="25.5">
      <c r="A209" s="35" t="s">
        <v>55</v>
      </c>
      <c r="E209" s="40" t="s">
        <v>5181</v>
      </c>
    </row>
    <row r="210" spans="1:5" ht="25.5">
      <c r="A210" t="s">
        <v>56</v>
      </c>
      <c r="E210" s="39" t="s">
        <v>4366</v>
      </c>
    </row>
    <row r="211" spans="1:16" ht="12.75">
      <c r="A211" t="s">
        <v>49</v>
      </c>
      <c s="34" t="s">
        <v>195</v>
      </c>
      <c s="34" t="s">
        <v>4367</v>
      </c>
      <c s="35" t="s">
        <v>5</v>
      </c>
      <c s="6" t="s">
        <v>4368</v>
      </c>
      <c s="36" t="s">
        <v>4369</v>
      </c>
      <c s="37">
        <v>753.48</v>
      </c>
      <c s="36">
        <v>0</v>
      </c>
      <c s="36">
        <f>ROUND(G211*H211,6)</f>
      </c>
      <c r="L211" s="38">
        <v>0</v>
      </c>
      <c s="32">
        <f>ROUND(ROUND(L211,2)*ROUND(G211,3),2)</f>
      </c>
      <c s="36" t="s">
        <v>53</v>
      </c>
      <c>
        <f>(M211*21)/100</f>
      </c>
      <c t="s">
        <v>27</v>
      </c>
    </row>
    <row r="212" spans="1:5" ht="12.75">
      <c r="A212" s="35" t="s">
        <v>54</v>
      </c>
      <c r="E212" s="39" t="s">
        <v>5</v>
      </c>
    </row>
    <row r="213" spans="1:5" ht="12.75">
      <c r="A213" s="35" t="s">
        <v>55</v>
      </c>
      <c r="E213" s="40" t="s">
        <v>5196</v>
      </c>
    </row>
    <row r="214" spans="1:5" ht="25.5">
      <c r="A214" t="s">
        <v>56</v>
      </c>
      <c r="E214" s="39" t="s">
        <v>4371</v>
      </c>
    </row>
    <row r="215" spans="1:16" ht="12.75">
      <c r="A215" t="s">
        <v>49</v>
      </c>
      <c s="34" t="s">
        <v>199</v>
      </c>
      <c s="34" t="s">
        <v>3900</v>
      </c>
      <c s="35" t="s">
        <v>5</v>
      </c>
      <c s="6" t="s">
        <v>3901</v>
      </c>
      <c s="36" t="s">
        <v>60</v>
      </c>
      <c s="37">
        <v>287.95</v>
      </c>
      <c s="36">
        <v>0</v>
      </c>
      <c s="36">
        <f>ROUND(G215*H215,6)</f>
      </c>
      <c r="L215" s="38">
        <v>0</v>
      </c>
      <c s="32">
        <f>ROUND(ROUND(L215,2)*ROUND(G215,3),2)</f>
      </c>
      <c s="36" t="s">
        <v>53</v>
      </c>
      <c>
        <f>(M215*21)/100</f>
      </c>
      <c t="s">
        <v>27</v>
      </c>
    </row>
    <row r="216" spans="1:5" ht="12.75">
      <c r="A216" s="35" t="s">
        <v>54</v>
      </c>
      <c r="E216" s="39" t="s">
        <v>5</v>
      </c>
    </row>
    <row r="217" spans="1:5" ht="12.75">
      <c r="A217" s="35" t="s">
        <v>55</v>
      </c>
      <c r="E217" s="40" t="s">
        <v>5197</v>
      </c>
    </row>
    <row r="218" spans="1:5" ht="114.75">
      <c r="A218" t="s">
        <v>56</v>
      </c>
      <c r="E218" s="39" t="s">
        <v>4497</v>
      </c>
    </row>
    <row r="219" spans="1:16" ht="12.75">
      <c r="A219" t="s">
        <v>49</v>
      </c>
      <c s="34" t="s">
        <v>219</v>
      </c>
      <c s="34" t="s">
        <v>3903</v>
      </c>
      <c s="35" t="s">
        <v>5</v>
      </c>
      <c s="6" t="s">
        <v>3904</v>
      </c>
      <c s="36" t="s">
        <v>80</v>
      </c>
      <c s="37">
        <v>1</v>
      </c>
      <c s="36">
        <v>0</v>
      </c>
      <c s="36">
        <f>ROUND(G219*H219,6)</f>
      </c>
      <c r="L219" s="38">
        <v>0</v>
      </c>
      <c s="32">
        <f>ROUND(ROUND(L219,2)*ROUND(G219,3),2)</f>
      </c>
      <c s="36" t="s">
        <v>419</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247</v>
      </c>
      <c s="34" t="s">
        <v>5198</v>
      </c>
      <c s="35" t="s">
        <v>5</v>
      </c>
      <c s="6" t="s">
        <v>5199</v>
      </c>
      <c s="36" t="s">
        <v>4036</v>
      </c>
      <c s="37">
        <v>6</v>
      </c>
      <c s="36">
        <v>0</v>
      </c>
      <c s="36">
        <f>ROUND(G223*H223,6)</f>
      </c>
      <c r="L223" s="38">
        <v>0</v>
      </c>
      <c s="32">
        <f>ROUND(ROUND(L223,2)*ROUND(G223,3),2)</f>
      </c>
      <c s="36" t="s">
        <v>53</v>
      </c>
      <c>
        <f>(M223*21)/100</f>
      </c>
      <c t="s">
        <v>27</v>
      </c>
    </row>
    <row r="224" spans="1:5" ht="12.75">
      <c r="A224" s="35" t="s">
        <v>54</v>
      </c>
      <c r="E224" s="39" t="s">
        <v>5200</v>
      </c>
    </row>
    <row r="225" spans="1:5" ht="12.75">
      <c r="A225" s="35" t="s">
        <v>55</v>
      </c>
      <c r="E225" s="40" t="s">
        <v>4503</v>
      </c>
    </row>
    <row r="226" spans="1:5" ht="12.75">
      <c r="A226" t="s">
        <v>56</v>
      </c>
      <c r="E2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5203</v>
      </c>
      <c r="E8" s="30" t="s">
        <v>5202</v>
      </c>
      <c r="J8" s="29">
        <f>0+J9+J22+J39+J80+J93+J118+J135+J144+J153</f>
      </c>
      <c s="29">
        <f>0+K9+K22+K39+K80+K93+K118+K135+K144+K153</f>
      </c>
      <c s="29">
        <f>0+L9+L22+L39+L80+L93+L118+L135+L144+L153</f>
      </c>
      <c s="29">
        <f>0+M9+M22+M39+M80+M93+M118+M135+M144+M153</f>
      </c>
    </row>
    <row r="9" spans="1:13" ht="12.75">
      <c r="A9" t="s">
        <v>46</v>
      </c>
      <c r="C9" s="31" t="s">
        <v>667</v>
      </c>
      <c r="E9" s="33" t="s">
        <v>668</v>
      </c>
      <c r="J9" s="32">
        <f>0</f>
      </c>
      <c s="32">
        <f>0</f>
      </c>
      <c s="32">
        <f>0+L10+L14+L18</f>
      </c>
      <c s="32">
        <f>0+M10+M14+M18</f>
      </c>
    </row>
    <row r="10" spans="1:16" ht="25.5">
      <c r="A10" t="s">
        <v>49</v>
      </c>
      <c s="34" t="s">
        <v>155</v>
      </c>
      <c s="34" t="s">
        <v>3530</v>
      </c>
      <c s="35" t="s">
        <v>3531</v>
      </c>
      <c s="6" t="s">
        <v>3815</v>
      </c>
      <c s="36" t="s">
        <v>2833</v>
      </c>
      <c s="37">
        <v>6004</v>
      </c>
      <c s="36">
        <v>0</v>
      </c>
      <c s="36">
        <f>ROUND(G10*H10,6)</f>
      </c>
      <c r="L10" s="38">
        <v>0</v>
      </c>
      <c s="32">
        <f>ROUND(ROUND(L10,2)*ROUND(G10,3),2)</f>
      </c>
      <c s="36" t="s">
        <v>419</v>
      </c>
      <c>
        <f>(M10*21)/100</f>
      </c>
      <c t="s">
        <v>27</v>
      </c>
    </row>
    <row r="11" spans="1:5" ht="12.75">
      <c r="A11" s="35" t="s">
        <v>54</v>
      </c>
      <c r="E11" s="39" t="s">
        <v>2839</v>
      </c>
    </row>
    <row r="12" spans="1:5" ht="12.75">
      <c r="A12" s="35" t="s">
        <v>55</v>
      </c>
      <c r="E12" s="40" t="s">
        <v>5204</v>
      </c>
    </row>
    <row r="13" spans="1:5" ht="165.75">
      <c r="A13" t="s">
        <v>56</v>
      </c>
      <c r="E13" s="39" t="s">
        <v>4383</v>
      </c>
    </row>
    <row r="14" spans="1:16" ht="25.5">
      <c r="A14" t="s">
        <v>49</v>
      </c>
      <c s="34" t="s">
        <v>159</v>
      </c>
      <c s="34" t="s">
        <v>3100</v>
      </c>
      <c s="35" t="s">
        <v>3101</v>
      </c>
      <c s="6" t="s">
        <v>3822</v>
      </c>
      <c s="36" t="s">
        <v>2833</v>
      </c>
      <c s="37">
        <v>7.375</v>
      </c>
      <c s="36">
        <v>0</v>
      </c>
      <c s="36">
        <f>ROUND(G14*H14,6)</f>
      </c>
      <c r="L14" s="38">
        <v>0</v>
      </c>
      <c s="32">
        <f>ROUND(ROUND(L14,2)*ROUND(G14,3),2)</f>
      </c>
      <c s="36" t="s">
        <v>419</v>
      </c>
      <c>
        <f>(M14*21)/100</f>
      </c>
      <c t="s">
        <v>27</v>
      </c>
    </row>
    <row r="15" spans="1:5" ht="12.75">
      <c r="A15" s="35" t="s">
        <v>54</v>
      </c>
      <c r="E15" s="39" t="s">
        <v>2839</v>
      </c>
    </row>
    <row r="16" spans="1:5" ht="12.75">
      <c r="A16" s="35" t="s">
        <v>55</v>
      </c>
      <c r="E16" s="40" t="s">
        <v>5205</v>
      </c>
    </row>
    <row r="17" spans="1:5" ht="165.75">
      <c r="A17" t="s">
        <v>56</v>
      </c>
      <c r="E17" s="39" t="s">
        <v>4383</v>
      </c>
    </row>
    <row r="18" spans="1:16" ht="12.75">
      <c r="A18" t="s">
        <v>49</v>
      </c>
      <c s="34" t="s">
        <v>287</v>
      </c>
      <c s="34" t="s">
        <v>4384</v>
      </c>
      <c s="35" t="s">
        <v>5</v>
      </c>
      <c s="6" t="s">
        <v>4385</v>
      </c>
      <c s="36" t="s">
        <v>682</v>
      </c>
      <c s="37">
        <v>1</v>
      </c>
      <c s="36">
        <v>0</v>
      </c>
      <c s="36">
        <f>ROUND(G18*H18,6)</f>
      </c>
      <c r="L18" s="38">
        <v>0</v>
      </c>
      <c s="32">
        <f>ROUND(ROUND(L18,2)*ROUND(G18,3),2)</f>
      </c>
      <c s="36" t="s">
        <v>419</v>
      </c>
      <c>
        <f>(M18*21)/100</f>
      </c>
      <c t="s">
        <v>27</v>
      </c>
    </row>
    <row r="19" spans="1:5" ht="12.75">
      <c r="A19" s="35" t="s">
        <v>54</v>
      </c>
      <c r="E19" s="39" t="s">
        <v>4517</v>
      </c>
    </row>
    <row r="20" spans="1:5" ht="12.75">
      <c r="A20" s="35" t="s">
        <v>55</v>
      </c>
      <c r="E20" s="40" t="s">
        <v>5</v>
      </c>
    </row>
    <row r="21" spans="1:5" ht="12.75">
      <c r="A21" t="s">
        <v>56</v>
      </c>
      <c r="E21" s="39" t="s">
        <v>4211</v>
      </c>
    </row>
    <row r="22" spans="1:13" ht="12.75">
      <c r="A22" t="s">
        <v>46</v>
      </c>
      <c r="C22" s="31" t="s">
        <v>47</v>
      </c>
      <c r="E22" s="33" t="s">
        <v>48</v>
      </c>
      <c r="J22" s="32">
        <f>0</f>
      </c>
      <c s="32">
        <f>0</f>
      </c>
      <c s="32">
        <f>0+L23+L27+L31+L35</f>
      </c>
      <c s="32">
        <f>0+M23+M27+M31+M35</f>
      </c>
    </row>
    <row r="23" spans="1:16" ht="12.75">
      <c r="A23" t="s">
        <v>49</v>
      </c>
      <c s="34" t="s">
        <v>47</v>
      </c>
      <c s="34" t="s">
        <v>4778</v>
      </c>
      <c s="35" t="s">
        <v>5</v>
      </c>
      <c s="6" t="s">
        <v>4779</v>
      </c>
      <c s="36" t="s">
        <v>75</v>
      </c>
      <c s="37">
        <v>42</v>
      </c>
      <c s="36">
        <v>0</v>
      </c>
      <c s="36">
        <f>ROUND(G23*H23,6)</f>
      </c>
      <c r="L23" s="38">
        <v>0</v>
      </c>
      <c s="32">
        <f>ROUND(ROUND(L23,2)*ROUND(G23,3),2)</f>
      </c>
      <c s="36" t="s">
        <v>419</v>
      </c>
      <c>
        <f>(M23*21)/100</f>
      </c>
      <c t="s">
        <v>27</v>
      </c>
    </row>
    <row r="24" spans="1:5" ht="12.75">
      <c r="A24" s="35" t="s">
        <v>54</v>
      </c>
      <c r="E24" s="39" t="s">
        <v>5</v>
      </c>
    </row>
    <row r="25" spans="1:5" ht="12.75">
      <c r="A25" s="35" t="s">
        <v>55</v>
      </c>
      <c r="E25" s="40" t="s">
        <v>5</v>
      </c>
    </row>
    <row r="26" spans="1:5" ht="38.25">
      <c r="A26" t="s">
        <v>56</v>
      </c>
      <c r="E26" s="39" t="s">
        <v>4780</v>
      </c>
    </row>
    <row r="27" spans="1:16" ht="12.75">
      <c r="A27" t="s">
        <v>49</v>
      </c>
      <c s="34" t="s">
        <v>27</v>
      </c>
      <c s="34" t="s">
        <v>3824</v>
      </c>
      <c s="35" t="s">
        <v>5</v>
      </c>
      <c s="6" t="s">
        <v>3825</v>
      </c>
      <c s="36" t="s">
        <v>60</v>
      </c>
      <c s="37">
        <v>3160</v>
      </c>
      <c s="36">
        <v>0</v>
      </c>
      <c s="36">
        <f>ROUND(G27*H27,6)</f>
      </c>
      <c r="L27" s="38">
        <v>0</v>
      </c>
      <c s="32">
        <f>ROUND(ROUND(L27,2)*ROUND(G27,3),2)</f>
      </c>
      <c s="36" t="s">
        <v>419</v>
      </c>
      <c>
        <f>(M27*21)/100</f>
      </c>
      <c t="s">
        <v>27</v>
      </c>
    </row>
    <row r="28" spans="1:5" ht="12.75">
      <c r="A28" s="35" t="s">
        <v>54</v>
      </c>
      <c r="E28" s="39" t="s">
        <v>3826</v>
      </c>
    </row>
    <row r="29" spans="1:5" ht="25.5">
      <c r="A29" s="35" t="s">
        <v>55</v>
      </c>
      <c r="E29" s="40" t="s">
        <v>5206</v>
      </c>
    </row>
    <row r="30" spans="1:5" ht="318.75">
      <c r="A30" t="s">
        <v>56</v>
      </c>
      <c r="E30" s="39" t="s">
        <v>4392</v>
      </c>
    </row>
    <row r="31" spans="1:16" ht="12.75">
      <c r="A31" t="s">
        <v>49</v>
      </c>
      <c s="34" t="s">
        <v>26</v>
      </c>
      <c s="34" t="s">
        <v>3829</v>
      </c>
      <c s="35" t="s">
        <v>5</v>
      </c>
      <c s="6" t="s">
        <v>3830</v>
      </c>
      <c s="36" t="s">
        <v>60</v>
      </c>
      <c s="37">
        <v>3160</v>
      </c>
      <c s="36">
        <v>0</v>
      </c>
      <c s="36">
        <f>ROUND(G31*H31,6)</f>
      </c>
      <c r="L31" s="38">
        <v>0</v>
      </c>
      <c s="32">
        <f>ROUND(ROUND(L31,2)*ROUND(G31,3),2)</f>
      </c>
      <c s="36" t="s">
        <v>419</v>
      </c>
      <c>
        <f>(M31*21)/100</f>
      </c>
      <c t="s">
        <v>27</v>
      </c>
    </row>
    <row r="32" spans="1:5" ht="12.75">
      <c r="A32" s="35" t="s">
        <v>54</v>
      </c>
      <c r="E32" s="39" t="s">
        <v>5</v>
      </c>
    </row>
    <row r="33" spans="1:5" ht="12.75">
      <c r="A33" s="35" t="s">
        <v>55</v>
      </c>
      <c r="E33" s="40" t="s">
        <v>5207</v>
      </c>
    </row>
    <row r="34" spans="1:5" ht="191.25">
      <c r="A34" t="s">
        <v>56</v>
      </c>
      <c r="E34" s="39" t="s">
        <v>4187</v>
      </c>
    </row>
    <row r="35" spans="1:16" ht="12.75">
      <c r="A35" t="s">
        <v>49</v>
      </c>
      <c s="34" t="s">
        <v>292</v>
      </c>
      <c s="34" t="s">
        <v>4526</v>
      </c>
      <c s="35" t="s">
        <v>5</v>
      </c>
      <c s="6" t="s">
        <v>4527</v>
      </c>
      <c s="36" t="s">
        <v>60</v>
      </c>
      <c s="37">
        <v>49.5</v>
      </c>
      <c s="36">
        <v>0</v>
      </c>
      <c s="36">
        <f>ROUND(G35*H35,6)</f>
      </c>
      <c r="L35" s="38">
        <v>0</v>
      </c>
      <c s="32">
        <f>ROUND(ROUND(L35,2)*ROUND(G35,3),2)</f>
      </c>
      <c s="36" t="s">
        <v>419</v>
      </c>
      <c>
        <f>(M35*21)/100</f>
      </c>
      <c t="s">
        <v>27</v>
      </c>
    </row>
    <row r="36" spans="1:5" ht="12.75">
      <c r="A36" s="35" t="s">
        <v>54</v>
      </c>
      <c r="E36" s="39" t="s">
        <v>4528</v>
      </c>
    </row>
    <row r="37" spans="1:5" ht="25.5">
      <c r="A37" s="35" t="s">
        <v>55</v>
      </c>
      <c r="E37" s="40" t="s">
        <v>5208</v>
      </c>
    </row>
    <row r="38" spans="1:5" ht="63.75">
      <c r="A38" t="s">
        <v>56</v>
      </c>
      <c r="E38" s="39" t="s">
        <v>5209</v>
      </c>
    </row>
    <row r="39" spans="1:13" ht="12.75">
      <c r="A39" t="s">
        <v>46</v>
      </c>
      <c r="C39" s="31" t="s">
        <v>27</v>
      </c>
      <c r="E39" s="33" t="s">
        <v>2416</v>
      </c>
      <c r="J39" s="32">
        <f>0</f>
      </c>
      <c s="32">
        <f>0</f>
      </c>
      <c s="32">
        <f>0+L40+L44+L48+L52+L56+L60+L64+L68+L72+L76</f>
      </c>
      <c s="32">
        <f>0+M40+M44+M48+M52+M56+M60+M64+M68+M72+M76</f>
      </c>
    </row>
    <row r="40" spans="1:16" ht="12.75">
      <c r="A40" t="s">
        <v>49</v>
      </c>
      <c s="34" t="s">
        <v>69</v>
      </c>
      <c s="34" t="s">
        <v>4785</v>
      </c>
      <c s="35" t="s">
        <v>5</v>
      </c>
      <c s="6" t="s">
        <v>4786</v>
      </c>
      <c s="36" t="s">
        <v>60</v>
      </c>
      <c s="37">
        <v>12.52</v>
      </c>
      <c s="36">
        <v>0</v>
      </c>
      <c s="36">
        <f>ROUND(G40*H40,6)</f>
      </c>
      <c r="L40" s="38">
        <v>0</v>
      </c>
      <c s="32">
        <f>ROUND(ROUND(L40,2)*ROUND(G40,3),2)</f>
      </c>
      <c s="36" t="s">
        <v>419</v>
      </c>
      <c>
        <f>(M40*21)/100</f>
      </c>
      <c t="s">
        <v>27</v>
      </c>
    </row>
    <row r="41" spans="1:5" ht="12.75">
      <c r="A41" s="35" t="s">
        <v>54</v>
      </c>
      <c r="E41" s="39" t="s">
        <v>5</v>
      </c>
    </row>
    <row r="42" spans="1:5" ht="12.75">
      <c r="A42" s="35" t="s">
        <v>55</v>
      </c>
      <c r="E42" s="40" t="s">
        <v>5210</v>
      </c>
    </row>
    <row r="43" spans="1:5" ht="51">
      <c r="A43" t="s">
        <v>56</v>
      </c>
      <c r="E43" s="39" t="s">
        <v>5211</v>
      </c>
    </row>
    <row r="44" spans="1:16" ht="12.75">
      <c r="A44" t="s">
        <v>49</v>
      </c>
      <c s="34" t="s">
        <v>72</v>
      </c>
      <c s="34" t="s">
        <v>4789</v>
      </c>
      <c s="35" t="s">
        <v>5</v>
      </c>
      <c s="6" t="s">
        <v>4790</v>
      </c>
      <c s="36" t="s">
        <v>52</v>
      </c>
      <c s="37">
        <v>354.2</v>
      </c>
      <c s="36">
        <v>0</v>
      </c>
      <c s="36">
        <f>ROUND(G44*H44,6)</f>
      </c>
      <c r="L44" s="38">
        <v>0</v>
      </c>
      <c s="32">
        <f>ROUND(ROUND(L44,2)*ROUND(G44,3),2)</f>
      </c>
      <c s="36" t="s">
        <v>419</v>
      </c>
      <c>
        <f>(M44*21)/100</f>
      </c>
      <c t="s">
        <v>27</v>
      </c>
    </row>
    <row r="45" spans="1:5" ht="12.75">
      <c r="A45" s="35" t="s">
        <v>54</v>
      </c>
      <c r="E45" s="39" t="s">
        <v>5</v>
      </c>
    </row>
    <row r="46" spans="1:5" ht="12.75">
      <c r="A46" s="35" t="s">
        <v>55</v>
      </c>
      <c r="E46" s="40" t="s">
        <v>5212</v>
      </c>
    </row>
    <row r="47" spans="1:5" ht="344.25">
      <c r="A47" t="s">
        <v>56</v>
      </c>
      <c r="E47" s="39" t="s">
        <v>5213</v>
      </c>
    </row>
    <row r="48" spans="1:16" ht="12.75">
      <c r="A48" t="s">
        <v>49</v>
      </c>
      <c s="34" t="s">
        <v>77</v>
      </c>
      <c s="34" t="s">
        <v>4654</v>
      </c>
      <c s="35" t="s">
        <v>5</v>
      </c>
      <c s="6" t="s">
        <v>4655</v>
      </c>
      <c s="36" t="s">
        <v>52</v>
      </c>
      <c s="37">
        <v>354.2</v>
      </c>
      <c s="36">
        <v>0</v>
      </c>
      <c s="36">
        <f>ROUND(G48*H48,6)</f>
      </c>
      <c r="L48" s="38">
        <v>0</v>
      </c>
      <c s="32">
        <f>ROUND(ROUND(L48,2)*ROUND(G48,3),2)</f>
      </c>
      <c s="36" t="s">
        <v>419</v>
      </c>
      <c>
        <f>(M48*21)/100</f>
      </c>
      <c t="s">
        <v>27</v>
      </c>
    </row>
    <row r="49" spans="1:5" ht="12.75">
      <c r="A49" s="35" t="s">
        <v>54</v>
      </c>
      <c r="E49" s="39" t="s">
        <v>5</v>
      </c>
    </row>
    <row r="50" spans="1:5" ht="12.75">
      <c r="A50" s="35" t="s">
        <v>55</v>
      </c>
      <c r="E50" s="40" t="s">
        <v>5212</v>
      </c>
    </row>
    <row r="51" spans="1:5" ht="12.75">
      <c r="A51" t="s">
        <v>56</v>
      </c>
      <c r="E51" s="39" t="s">
        <v>4792</v>
      </c>
    </row>
    <row r="52" spans="1:16" ht="12.75">
      <c r="A52" t="s">
        <v>49</v>
      </c>
      <c s="34" t="s">
        <v>82</v>
      </c>
      <c s="34" t="s">
        <v>4793</v>
      </c>
      <c s="35" t="s">
        <v>5</v>
      </c>
      <c s="6" t="s">
        <v>4794</v>
      </c>
      <c s="36" t="s">
        <v>75</v>
      </c>
      <c s="37">
        <v>36.4</v>
      </c>
      <c s="36">
        <v>0</v>
      </c>
      <c s="36">
        <f>ROUND(G52*H52,6)</f>
      </c>
      <c r="L52" s="38">
        <v>0</v>
      </c>
      <c s="32">
        <f>ROUND(ROUND(L52,2)*ROUND(G52,3),2)</f>
      </c>
      <c s="36" t="s">
        <v>419</v>
      </c>
      <c>
        <f>(M52*21)/100</f>
      </c>
      <c t="s">
        <v>27</v>
      </c>
    </row>
    <row r="53" spans="1:5" ht="12.75">
      <c r="A53" s="35" t="s">
        <v>54</v>
      </c>
      <c r="E53" s="39" t="s">
        <v>4795</v>
      </c>
    </row>
    <row r="54" spans="1:5" ht="12.75">
      <c r="A54" s="35" t="s">
        <v>55</v>
      </c>
      <c r="E54" s="40" t="s">
        <v>5214</v>
      </c>
    </row>
    <row r="55" spans="1:5" ht="63.75">
      <c r="A55" t="s">
        <v>56</v>
      </c>
      <c r="E55" s="39" t="s">
        <v>4398</v>
      </c>
    </row>
    <row r="56" spans="1:16" ht="12.75">
      <c r="A56" t="s">
        <v>49</v>
      </c>
      <c s="34" t="s">
        <v>296</v>
      </c>
      <c s="34" t="s">
        <v>3484</v>
      </c>
      <c s="35" t="s">
        <v>5</v>
      </c>
      <c s="6" t="s">
        <v>3485</v>
      </c>
      <c s="36" t="s">
        <v>2833</v>
      </c>
      <c s="37">
        <v>1.092</v>
      </c>
      <c s="36">
        <v>0</v>
      </c>
      <c s="36">
        <f>ROUND(G56*H56,6)</f>
      </c>
      <c r="L56" s="38">
        <v>0</v>
      </c>
      <c s="32">
        <f>ROUND(ROUND(L56,2)*ROUND(G56,3),2)</f>
      </c>
      <c s="36" t="s">
        <v>419</v>
      </c>
      <c>
        <f>(M56*21)/100</f>
      </c>
      <c t="s">
        <v>27</v>
      </c>
    </row>
    <row r="57" spans="1:5" ht="12.75">
      <c r="A57" s="35" t="s">
        <v>54</v>
      </c>
      <c r="E57" s="39" t="s">
        <v>5</v>
      </c>
    </row>
    <row r="58" spans="1:5" ht="25.5">
      <c r="A58" s="35" t="s">
        <v>55</v>
      </c>
      <c r="E58" s="40" t="s">
        <v>5215</v>
      </c>
    </row>
    <row r="59" spans="1:5" ht="38.25">
      <c r="A59" t="s">
        <v>56</v>
      </c>
      <c r="E59" s="39" t="s">
        <v>3838</v>
      </c>
    </row>
    <row r="60" spans="1:16" ht="12.75">
      <c r="A60" t="s">
        <v>49</v>
      </c>
      <c s="34" t="s">
        <v>300</v>
      </c>
      <c s="34" t="s">
        <v>4412</v>
      </c>
      <c s="35" t="s">
        <v>5</v>
      </c>
      <c s="6" t="s">
        <v>4413</v>
      </c>
      <c s="36" t="s">
        <v>2833</v>
      </c>
      <c s="37">
        <v>0.83</v>
      </c>
      <c s="36">
        <v>0</v>
      </c>
      <c s="36">
        <f>ROUND(G60*H60,6)</f>
      </c>
      <c r="L60" s="38">
        <v>0</v>
      </c>
      <c s="32">
        <f>ROUND(ROUND(L60,2)*ROUND(G60,3),2)</f>
      </c>
      <c s="36" t="s">
        <v>419</v>
      </c>
      <c>
        <f>(M60*21)/100</f>
      </c>
      <c t="s">
        <v>27</v>
      </c>
    </row>
    <row r="61" spans="1:5" ht="12.75">
      <c r="A61" s="35" t="s">
        <v>54</v>
      </c>
      <c r="E61" s="39" t="s">
        <v>5</v>
      </c>
    </row>
    <row r="62" spans="1:5" ht="25.5">
      <c r="A62" s="35" t="s">
        <v>55</v>
      </c>
      <c r="E62" s="40" t="s">
        <v>5216</v>
      </c>
    </row>
    <row r="63" spans="1:5" ht="38.25">
      <c r="A63" t="s">
        <v>56</v>
      </c>
      <c r="E63" s="39" t="s">
        <v>4415</v>
      </c>
    </row>
    <row r="64" spans="1:16" ht="12.75">
      <c r="A64" t="s">
        <v>49</v>
      </c>
      <c s="34" t="s">
        <v>304</v>
      </c>
      <c s="34" t="s">
        <v>4416</v>
      </c>
      <c s="35" t="s">
        <v>5</v>
      </c>
      <c s="6" t="s">
        <v>4417</v>
      </c>
      <c s="36" t="s">
        <v>80</v>
      </c>
      <c s="37">
        <v>8</v>
      </c>
      <c s="36">
        <v>0</v>
      </c>
      <c s="36">
        <f>ROUND(G64*H64,6)</f>
      </c>
      <c r="L64" s="38">
        <v>0</v>
      </c>
      <c s="32">
        <f>ROUND(ROUND(L64,2)*ROUND(G64,3),2)</f>
      </c>
      <c s="36" t="s">
        <v>419</v>
      </c>
      <c>
        <f>(M64*21)/100</f>
      </c>
      <c t="s">
        <v>27</v>
      </c>
    </row>
    <row r="65" spans="1:5" ht="12.75">
      <c r="A65" s="35" t="s">
        <v>54</v>
      </c>
      <c r="E65" s="39" t="s">
        <v>5</v>
      </c>
    </row>
    <row r="66" spans="1:5" ht="25.5">
      <c r="A66" s="35" t="s">
        <v>55</v>
      </c>
      <c r="E66" s="40" t="s">
        <v>5217</v>
      </c>
    </row>
    <row r="67" spans="1:5" ht="12.75">
      <c r="A67" t="s">
        <v>56</v>
      </c>
      <c r="E67" s="39" t="s">
        <v>4419</v>
      </c>
    </row>
    <row r="68" spans="1:16" ht="12.75">
      <c r="A68" t="s">
        <v>49</v>
      </c>
      <c s="34" t="s">
        <v>308</v>
      </c>
      <c s="34" t="s">
        <v>3489</v>
      </c>
      <c s="35" t="s">
        <v>5</v>
      </c>
      <c s="6" t="s">
        <v>3490</v>
      </c>
      <c s="36" t="s">
        <v>52</v>
      </c>
      <c s="37">
        <v>106.95</v>
      </c>
      <c s="36">
        <v>0</v>
      </c>
      <c s="36">
        <f>ROUND(G68*H68,6)</f>
      </c>
      <c r="L68" s="38">
        <v>0</v>
      </c>
      <c s="32">
        <f>ROUND(ROUND(L68,2)*ROUND(G68,3),2)</f>
      </c>
      <c s="36" t="s">
        <v>419</v>
      </c>
      <c>
        <f>(M68*21)/100</f>
      </c>
      <c t="s">
        <v>27</v>
      </c>
    </row>
    <row r="69" spans="1:5" ht="12.75">
      <c r="A69" s="35" t="s">
        <v>54</v>
      </c>
      <c r="E69" s="39" t="s">
        <v>5</v>
      </c>
    </row>
    <row r="70" spans="1:5" ht="12.75">
      <c r="A70" s="35" t="s">
        <v>55</v>
      </c>
      <c r="E70" s="40" t="s">
        <v>5218</v>
      </c>
    </row>
    <row r="71" spans="1:5" ht="25.5">
      <c r="A71" t="s">
        <v>56</v>
      </c>
      <c r="E71" s="39" t="s">
        <v>3492</v>
      </c>
    </row>
    <row r="72" spans="1:16" ht="12.75">
      <c r="A72" t="s">
        <v>49</v>
      </c>
      <c s="34" t="s">
        <v>312</v>
      </c>
      <c s="34" t="s">
        <v>3601</v>
      </c>
      <c s="35" t="s">
        <v>5</v>
      </c>
      <c s="6" t="s">
        <v>3602</v>
      </c>
      <c s="36" t="s">
        <v>80</v>
      </c>
      <c s="37">
        <v>68</v>
      </c>
      <c s="36">
        <v>0</v>
      </c>
      <c s="36">
        <f>ROUND(G72*H72,6)</f>
      </c>
      <c r="L72" s="38">
        <v>0</v>
      </c>
      <c s="32">
        <f>ROUND(ROUND(L72,2)*ROUND(G72,3),2)</f>
      </c>
      <c s="36" t="s">
        <v>419</v>
      </c>
      <c>
        <f>(M72*21)/100</f>
      </c>
      <c t="s">
        <v>27</v>
      </c>
    </row>
    <row r="73" spans="1:5" ht="12.75">
      <c r="A73" s="35" t="s">
        <v>54</v>
      </c>
      <c r="E73" s="39" t="s">
        <v>5</v>
      </c>
    </row>
    <row r="74" spans="1:5" ht="51">
      <c r="A74" s="35" t="s">
        <v>55</v>
      </c>
      <c r="E74" s="40" t="s">
        <v>5219</v>
      </c>
    </row>
    <row r="75" spans="1:5" ht="38.25">
      <c r="A75" t="s">
        <v>56</v>
      </c>
      <c r="E75" s="39" t="s">
        <v>5017</v>
      </c>
    </row>
    <row r="76" spans="1:16" ht="25.5">
      <c r="A76" t="s">
        <v>49</v>
      </c>
      <c s="34" t="s">
        <v>335</v>
      </c>
      <c s="34" t="s">
        <v>4409</v>
      </c>
      <c s="35" t="s">
        <v>5</v>
      </c>
      <c s="6" t="s">
        <v>4410</v>
      </c>
      <c s="36" t="s">
        <v>80</v>
      </c>
      <c s="37">
        <v>76</v>
      </c>
      <c s="36">
        <v>0</v>
      </c>
      <c s="36">
        <f>ROUND(G76*H76,6)</f>
      </c>
      <c r="L76" s="38">
        <v>0</v>
      </c>
      <c s="32">
        <f>ROUND(ROUND(L76,2)*ROUND(G76,3),2)</f>
      </c>
      <c s="36" t="s">
        <v>419</v>
      </c>
      <c>
        <f>(M76*21)/100</f>
      </c>
      <c t="s">
        <v>27</v>
      </c>
    </row>
    <row r="77" spans="1:5" ht="12.75">
      <c r="A77" s="35" t="s">
        <v>54</v>
      </c>
      <c r="E77" s="39" t="s">
        <v>5</v>
      </c>
    </row>
    <row r="78" spans="1:5" ht="12.75">
      <c r="A78" s="35" t="s">
        <v>55</v>
      </c>
      <c r="E78" s="40" t="s">
        <v>5</v>
      </c>
    </row>
    <row r="79" spans="1:5" ht="63.75">
      <c r="A79" t="s">
        <v>56</v>
      </c>
      <c r="E79" s="39" t="s">
        <v>5220</v>
      </c>
    </row>
    <row r="80" spans="1:13" ht="12.75">
      <c r="A80" t="s">
        <v>46</v>
      </c>
      <c r="C80" s="31" t="s">
        <v>26</v>
      </c>
      <c r="E80" s="33" t="s">
        <v>3774</v>
      </c>
      <c r="J80" s="32">
        <f>0</f>
      </c>
      <c s="32">
        <f>0</f>
      </c>
      <c s="32">
        <f>0+L81+L85+L89</f>
      </c>
      <c s="32">
        <f>0+M81+M85+M89</f>
      </c>
    </row>
    <row r="81" spans="1:16" ht="12.75">
      <c r="A81" t="s">
        <v>49</v>
      </c>
      <c s="34" t="s">
        <v>90</v>
      </c>
      <c s="34" t="s">
        <v>4248</v>
      </c>
      <c s="35" t="s">
        <v>5</v>
      </c>
      <c s="6" t="s">
        <v>4249</v>
      </c>
      <c s="36" t="s">
        <v>60</v>
      </c>
      <c s="37">
        <v>19.2</v>
      </c>
      <c s="36">
        <v>0</v>
      </c>
      <c s="36">
        <f>ROUND(G81*H81,6)</f>
      </c>
      <c r="L81" s="38">
        <v>0</v>
      </c>
      <c s="32">
        <f>ROUND(ROUND(L81,2)*ROUND(G81,3),2)</f>
      </c>
      <c s="36" t="s">
        <v>419</v>
      </c>
      <c>
        <f>(M81*21)/100</f>
      </c>
      <c t="s">
        <v>27</v>
      </c>
    </row>
    <row r="82" spans="1:5" ht="12.75">
      <c r="A82" s="35" t="s">
        <v>54</v>
      </c>
      <c r="E82" s="39" t="s">
        <v>5</v>
      </c>
    </row>
    <row r="83" spans="1:5" ht="12.75">
      <c r="A83" s="35" t="s">
        <v>55</v>
      </c>
      <c r="E83" s="40" t="s">
        <v>5221</v>
      </c>
    </row>
    <row r="84" spans="1:5" ht="382.5">
      <c r="A84" t="s">
        <v>56</v>
      </c>
      <c r="E84" s="39" t="s">
        <v>4891</v>
      </c>
    </row>
    <row r="85" spans="1:16" ht="12.75">
      <c r="A85" t="s">
        <v>49</v>
      </c>
      <c s="34" t="s">
        <v>94</v>
      </c>
      <c s="34" t="s">
        <v>4680</v>
      </c>
      <c s="35" t="s">
        <v>5</v>
      </c>
      <c s="6" t="s">
        <v>4681</v>
      </c>
      <c s="36" t="s">
        <v>2833</v>
      </c>
      <c s="37">
        <v>0.611</v>
      </c>
      <c s="36">
        <v>0</v>
      </c>
      <c s="36">
        <f>ROUND(G85*H85,6)</f>
      </c>
      <c r="L85" s="38">
        <v>0</v>
      </c>
      <c s="32">
        <f>ROUND(ROUND(L85,2)*ROUND(G85,3),2)</f>
      </c>
      <c s="36" t="s">
        <v>419</v>
      </c>
      <c>
        <f>(M85*21)/100</f>
      </c>
      <c t="s">
        <v>27</v>
      </c>
    </row>
    <row r="86" spans="1:5" ht="12.75">
      <c r="A86" s="35" t="s">
        <v>54</v>
      </c>
      <c r="E86" s="39" t="s">
        <v>5</v>
      </c>
    </row>
    <row r="87" spans="1:5" ht="12.75">
      <c r="A87" s="35" t="s">
        <v>55</v>
      </c>
      <c r="E87" s="40" t="s">
        <v>5222</v>
      </c>
    </row>
    <row r="88" spans="1:5" ht="242.25">
      <c r="A88" t="s">
        <v>56</v>
      </c>
      <c r="E88" s="39" t="s">
        <v>5021</v>
      </c>
    </row>
    <row r="89" spans="1:16" ht="12.75">
      <c r="A89" t="s">
        <v>49</v>
      </c>
      <c s="34" t="s">
        <v>98</v>
      </c>
      <c s="34" t="s">
        <v>4555</v>
      </c>
      <c s="35" t="s">
        <v>5</v>
      </c>
      <c s="6" t="s">
        <v>4556</v>
      </c>
      <c s="36" t="s">
        <v>60</v>
      </c>
      <c s="37">
        <v>15.548</v>
      </c>
      <c s="36">
        <v>0</v>
      </c>
      <c s="36">
        <f>ROUND(G89*H89,6)</f>
      </c>
      <c r="L89" s="38">
        <v>0</v>
      </c>
      <c s="32">
        <f>ROUND(ROUND(L89,2)*ROUND(G89,3),2)</f>
      </c>
      <c s="36" t="s">
        <v>419</v>
      </c>
      <c>
        <f>(M89*21)/100</f>
      </c>
      <c t="s">
        <v>27</v>
      </c>
    </row>
    <row r="90" spans="1:5" ht="38.25">
      <c r="A90" s="35" t="s">
        <v>54</v>
      </c>
      <c r="E90" s="39" t="s">
        <v>4557</v>
      </c>
    </row>
    <row r="91" spans="1:5" ht="12.75">
      <c r="A91" s="35" t="s">
        <v>55</v>
      </c>
      <c r="E91" s="40" t="s">
        <v>5223</v>
      </c>
    </row>
    <row r="92" spans="1:5" ht="204">
      <c r="A92" t="s">
        <v>56</v>
      </c>
      <c r="E92" s="39" t="s">
        <v>5224</v>
      </c>
    </row>
    <row r="93" spans="1:13" ht="12.75">
      <c r="A93" t="s">
        <v>46</v>
      </c>
      <c r="C93" s="31" t="s">
        <v>65</v>
      </c>
      <c r="E93" s="33" t="s">
        <v>3340</v>
      </c>
      <c r="J93" s="32">
        <f>0</f>
      </c>
      <c s="32">
        <f>0</f>
      </c>
      <c s="32">
        <f>0+L94+L98+L102+L106+L110+L114</f>
      </c>
      <c s="32">
        <f>0+M94+M98+M102+M106+M110+M114</f>
      </c>
    </row>
    <row r="94" spans="1:16" ht="12.75">
      <c r="A94" t="s">
        <v>49</v>
      </c>
      <c s="34" t="s">
        <v>65</v>
      </c>
      <c s="34" t="s">
        <v>4559</v>
      </c>
      <c s="35" t="s">
        <v>5</v>
      </c>
      <c s="6" t="s">
        <v>4560</v>
      </c>
      <c s="36" t="s">
        <v>60</v>
      </c>
      <c s="37">
        <v>1493.14</v>
      </c>
      <c s="36">
        <v>0</v>
      </c>
      <c s="36">
        <f>ROUND(G94*H94,6)</f>
      </c>
      <c r="L94" s="38">
        <v>0</v>
      </c>
      <c s="32">
        <f>ROUND(ROUND(L94,2)*ROUND(G94,3),2)</f>
      </c>
      <c s="36" t="s">
        <v>419</v>
      </c>
      <c>
        <f>(M94*21)/100</f>
      </c>
      <c t="s">
        <v>27</v>
      </c>
    </row>
    <row r="95" spans="1:5" ht="12.75">
      <c r="A95" s="35" t="s">
        <v>54</v>
      </c>
      <c r="E95" s="39" t="s">
        <v>5</v>
      </c>
    </row>
    <row r="96" spans="1:5" ht="25.5">
      <c r="A96" s="35" t="s">
        <v>55</v>
      </c>
      <c r="E96" s="40" t="s">
        <v>5225</v>
      </c>
    </row>
    <row r="97" spans="1:5" ht="38.25">
      <c r="A97" t="s">
        <v>56</v>
      </c>
      <c r="E97" s="39" t="s">
        <v>5044</v>
      </c>
    </row>
    <row r="98" spans="1:16" ht="12.75">
      <c r="A98" t="s">
        <v>49</v>
      </c>
      <c s="34" t="s">
        <v>103</v>
      </c>
      <c s="34" t="s">
        <v>4807</v>
      </c>
      <c s="35" t="s">
        <v>5</v>
      </c>
      <c s="6" t="s">
        <v>4808</v>
      </c>
      <c s="36" t="s">
        <v>60</v>
      </c>
      <c s="37">
        <v>165.2</v>
      </c>
      <c s="36">
        <v>0</v>
      </c>
      <c s="36">
        <f>ROUND(G98*H98,6)</f>
      </c>
      <c r="L98" s="38">
        <v>0</v>
      </c>
      <c s="32">
        <f>ROUND(ROUND(L98,2)*ROUND(G98,3),2)</f>
      </c>
      <c s="36" t="s">
        <v>419</v>
      </c>
      <c>
        <f>(M98*21)/100</f>
      </c>
      <c t="s">
        <v>27</v>
      </c>
    </row>
    <row r="99" spans="1:5" ht="12.75">
      <c r="A99" s="35" t="s">
        <v>54</v>
      </c>
      <c r="E99" s="39" t="s">
        <v>5</v>
      </c>
    </row>
    <row r="100" spans="1:5" ht="12.75">
      <c r="A100" s="35" t="s">
        <v>55</v>
      </c>
      <c r="E100" s="40" t="s">
        <v>5226</v>
      </c>
    </row>
    <row r="101" spans="1:5" ht="369.75">
      <c r="A101" t="s">
        <v>56</v>
      </c>
      <c r="E101" s="39" t="s">
        <v>4042</v>
      </c>
    </row>
    <row r="102" spans="1:16" ht="12.75">
      <c r="A102" t="s">
        <v>49</v>
      </c>
      <c s="34" t="s">
        <v>106</v>
      </c>
      <c s="34" t="s">
        <v>4272</v>
      </c>
      <c s="35" t="s">
        <v>5</v>
      </c>
      <c s="6" t="s">
        <v>4273</v>
      </c>
      <c s="36" t="s">
        <v>2833</v>
      </c>
      <c s="37">
        <v>19.331</v>
      </c>
      <c s="36">
        <v>0</v>
      </c>
      <c s="36">
        <f>ROUND(G102*H102,6)</f>
      </c>
      <c r="L102" s="38">
        <v>0</v>
      </c>
      <c s="32">
        <f>ROUND(ROUND(L102,2)*ROUND(G102,3),2)</f>
      </c>
      <c s="36" t="s">
        <v>419</v>
      </c>
      <c>
        <f>(M102*21)/100</f>
      </c>
      <c t="s">
        <v>27</v>
      </c>
    </row>
    <row r="103" spans="1:5" ht="12.75">
      <c r="A103" s="35" t="s">
        <v>54</v>
      </c>
      <c r="E103" s="39" t="s">
        <v>5</v>
      </c>
    </row>
    <row r="104" spans="1:5" ht="12.75">
      <c r="A104" s="35" t="s">
        <v>55</v>
      </c>
      <c r="E104" s="40" t="s">
        <v>5227</v>
      </c>
    </row>
    <row r="105" spans="1:5" ht="267.75">
      <c r="A105" t="s">
        <v>56</v>
      </c>
      <c r="E105" s="39" t="s">
        <v>5028</v>
      </c>
    </row>
    <row r="106" spans="1:16" ht="12.75">
      <c r="A106" t="s">
        <v>49</v>
      </c>
      <c s="34" t="s">
        <v>110</v>
      </c>
      <c s="34" t="s">
        <v>4811</v>
      </c>
      <c s="35" t="s">
        <v>5</v>
      </c>
      <c s="6" t="s">
        <v>4812</v>
      </c>
      <c s="36" t="s">
        <v>60</v>
      </c>
      <c s="37">
        <v>4.28</v>
      </c>
      <c s="36">
        <v>0</v>
      </c>
      <c s="36">
        <f>ROUND(G106*H106,6)</f>
      </c>
      <c r="L106" s="38">
        <v>0</v>
      </c>
      <c s="32">
        <f>ROUND(ROUND(L106,2)*ROUND(G106,3),2)</f>
      </c>
      <c s="36" t="s">
        <v>419</v>
      </c>
      <c>
        <f>(M106*21)/100</f>
      </c>
      <c t="s">
        <v>27</v>
      </c>
    </row>
    <row r="107" spans="1:5" ht="12.75">
      <c r="A107" s="35" t="s">
        <v>54</v>
      </c>
      <c r="E107" s="39" t="s">
        <v>5</v>
      </c>
    </row>
    <row r="108" spans="1:5" ht="12.75">
      <c r="A108" s="35" t="s">
        <v>55</v>
      </c>
      <c r="E108" s="40" t="s">
        <v>5228</v>
      </c>
    </row>
    <row r="109" spans="1:5" ht="369.75">
      <c r="A109" t="s">
        <v>56</v>
      </c>
      <c r="E109" s="39" t="s">
        <v>4042</v>
      </c>
    </row>
    <row r="110" spans="1:16" ht="12.75">
      <c r="A110" t="s">
        <v>49</v>
      </c>
      <c s="34" t="s">
        <v>113</v>
      </c>
      <c s="34" t="s">
        <v>3357</v>
      </c>
      <c s="35" t="s">
        <v>5</v>
      </c>
      <c s="6" t="s">
        <v>3358</v>
      </c>
      <c s="36" t="s">
        <v>60</v>
      </c>
      <c s="37">
        <v>59.796</v>
      </c>
      <c s="36">
        <v>0</v>
      </c>
      <c s="36">
        <f>ROUND(G110*H110,6)</f>
      </c>
      <c r="L110" s="38">
        <v>0</v>
      </c>
      <c s="32">
        <f>ROUND(ROUND(L110,2)*ROUND(G110,3),2)</f>
      </c>
      <c s="36" t="s">
        <v>419</v>
      </c>
      <c>
        <f>(M110*21)/100</f>
      </c>
      <c t="s">
        <v>27</v>
      </c>
    </row>
    <row r="111" spans="1:5" ht="12.75">
      <c r="A111" s="35" t="s">
        <v>54</v>
      </c>
      <c r="E111" s="39" t="s">
        <v>5</v>
      </c>
    </row>
    <row r="112" spans="1:5" ht="12.75">
      <c r="A112" s="35" t="s">
        <v>55</v>
      </c>
      <c r="E112" s="40" t="s">
        <v>5229</v>
      </c>
    </row>
    <row r="113" spans="1:5" ht="38.25">
      <c r="A113" t="s">
        <v>56</v>
      </c>
      <c r="E113" s="39" t="s">
        <v>5230</v>
      </c>
    </row>
    <row r="114" spans="1:16" ht="12.75">
      <c r="A114" t="s">
        <v>49</v>
      </c>
      <c s="34" t="s">
        <v>121</v>
      </c>
      <c s="34" t="s">
        <v>3866</v>
      </c>
      <c s="35" t="s">
        <v>5</v>
      </c>
      <c s="6" t="s">
        <v>3867</v>
      </c>
      <c s="36" t="s">
        <v>60</v>
      </c>
      <c s="37">
        <v>8.56</v>
      </c>
      <c s="36">
        <v>0</v>
      </c>
      <c s="36">
        <f>ROUND(G114*H114,6)</f>
      </c>
      <c r="L114" s="38">
        <v>0</v>
      </c>
      <c s="32">
        <f>ROUND(ROUND(L114,2)*ROUND(G114,3),2)</f>
      </c>
      <c s="36" t="s">
        <v>419</v>
      </c>
      <c>
        <f>(M114*21)/100</f>
      </c>
      <c t="s">
        <v>27</v>
      </c>
    </row>
    <row r="115" spans="1:5" ht="12.75">
      <c r="A115" s="35" t="s">
        <v>54</v>
      </c>
      <c r="E115" s="39" t="s">
        <v>5</v>
      </c>
    </row>
    <row r="116" spans="1:5" ht="12.75">
      <c r="A116" s="35" t="s">
        <v>55</v>
      </c>
      <c r="E116" s="40" t="s">
        <v>5231</v>
      </c>
    </row>
    <row r="117" spans="1:5" ht="114.75">
      <c r="A117" t="s">
        <v>56</v>
      </c>
      <c r="E117" s="39" t="s">
        <v>4903</v>
      </c>
    </row>
    <row r="118" spans="1:13" ht="12.75">
      <c r="A118" t="s">
        <v>46</v>
      </c>
      <c r="C118" s="31" t="s">
        <v>72</v>
      </c>
      <c r="E118" s="33" t="s">
        <v>633</v>
      </c>
      <c r="J118" s="32">
        <f>0</f>
      </c>
      <c s="32">
        <f>0</f>
      </c>
      <c s="32">
        <f>0+L119+L123+L127+L131</f>
      </c>
      <c s="32">
        <f>0+M119+M123+M127+M131</f>
      </c>
    </row>
    <row r="119" spans="1:16" ht="12.75">
      <c r="A119" t="s">
        <v>49</v>
      </c>
      <c s="34" t="s">
        <v>125</v>
      </c>
      <c s="34" t="s">
        <v>4576</v>
      </c>
      <c s="35" t="s">
        <v>5</v>
      </c>
      <c s="6" t="s">
        <v>4577</v>
      </c>
      <c s="36" t="s">
        <v>52</v>
      </c>
      <c s="37">
        <v>357.76</v>
      </c>
      <c s="36">
        <v>0</v>
      </c>
      <c s="36">
        <f>ROUND(G119*H119,6)</f>
      </c>
      <c r="L119" s="38">
        <v>0</v>
      </c>
      <c s="32">
        <f>ROUND(ROUND(L119,2)*ROUND(G119,3),2)</f>
      </c>
      <c s="36" t="s">
        <v>419</v>
      </c>
      <c>
        <f>(M119*21)/100</f>
      </c>
      <c t="s">
        <v>27</v>
      </c>
    </row>
    <row r="120" spans="1:5" ht="12.75">
      <c r="A120" s="35" t="s">
        <v>54</v>
      </c>
      <c r="E120" s="39" t="s">
        <v>5</v>
      </c>
    </row>
    <row r="121" spans="1:5" ht="12.75">
      <c r="A121" s="35" t="s">
        <v>55</v>
      </c>
      <c r="E121" s="40" t="s">
        <v>5232</v>
      </c>
    </row>
    <row r="122" spans="1:5" ht="63.75">
      <c r="A122" t="s">
        <v>56</v>
      </c>
      <c r="E122" s="39" t="s">
        <v>5186</v>
      </c>
    </row>
    <row r="123" spans="1:16" ht="25.5">
      <c r="A123" t="s">
        <v>49</v>
      </c>
      <c s="34" t="s">
        <v>316</v>
      </c>
      <c s="34" t="s">
        <v>4452</v>
      </c>
      <c s="35" t="s">
        <v>5</v>
      </c>
      <c s="6" t="s">
        <v>4453</v>
      </c>
      <c s="36" t="s">
        <v>52</v>
      </c>
      <c s="37">
        <v>290.6</v>
      </c>
      <c s="36">
        <v>0</v>
      </c>
      <c s="36">
        <f>ROUND(G123*H123,6)</f>
      </c>
      <c r="L123" s="38">
        <v>0</v>
      </c>
      <c s="32">
        <f>ROUND(ROUND(L123,2)*ROUND(G123,3),2)</f>
      </c>
      <c s="36" t="s">
        <v>419</v>
      </c>
      <c>
        <f>(M123*21)/100</f>
      </c>
      <c t="s">
        <v>27</v>
      </c>
    </row>
    <row r="124" spans="1:5" ht="12.75">
      <c r="A124" s="35" t="s">
        <v>54</v>
      </c>
      <c r="E124" s="39" t="s">
        <v>4586</v>
      </c>
    </row>
    <row r="125" spans="1:5" ht="12.75">
      <c r="A125" s="35" t="s">
        <v>55</v>
      </c>
      <c r="E125" s="40" t="s">
        <v>5233</v>
      </c>
    </row>
    <row r="126" spans="1:5" ht="76.5">
      <c r="A126" t="s">
        <v>56</v>
      </c>
      <c r="E126" s="39" t="s">
        <v>5234</v>
      </c>
    </row>
    <row r="127" spans="1:16" ht="12.75">
      <c r="A127" t="s">
        <v>49</v>
      </c>
      <c s="34" t="s">
        <v>320</v>
      </c>
      <c s="34" t="s">
        <v>4456</v>
      </c>
      <c s="35" t="s">
        <v>5</v>
      </c>
      <c s="6" t="s">
        <v>4314</v>
      </c>
      <c s="36" t="s">
        <v>52</v>
      </c>
      <c s="37">
        <v>290.6</v>
      </c>
      <c s="36">
        <v>0</v>
      </c>
      <c s="36">
        <f>ROUND(G127*H127,6)</f>
      </c>
      <c r="L127" s="38">
        <v>0</v>
      </c>
      <c s="32">
        <f>ROUND(ROUND(L127,2)*ROUND(G127,3),2)</f>
      </c>
      <c s="36" t="s">
        <v>419</v>
      </c>
      <c>
        <f>(M127*21)/100</f>
      </c>
      <c t="s">
        <v>27</v>
      </c>
    </row>
    <row r="128" spans="1:5" ht="12.75">
      <c r="A128" s="35" t="s">
        <v>54</v>
      </c>
      <c r="E128" s="39" t="s">
        <v>4586</v>
      </c>
    </row>
    <row r="129" spans="1:5" ht="12.75">
      <c r="A129" s="35" t="s">
        <v>55</v>
      </c>
      <c r="E129" s="40" t="s">
        <v>5233</v>
      </c>
    </row>
    <row r="130" spans="1:5" ht="76.5">
      <c r="A130" t="s">
        <v>56</v>
      </c>
      <c r="E130" s="39" t="s">
        <v>5234</v>
      </c>
    </row>
    <row r="131" spans="1:16" ht="12.75">
      <c r="A131" t="s">
        <v>49</v>
      </c>
      <c s="34" t="s">
        <v>324</v>
      </c>
      <c s="34" t="s">
        <v>5182</v>
      </c>
      <c s="35" t="s">
        <v>5</v>
      </c>
      <c s="6" t="s">
        <v>5183</v>
      </c>
      <c s="36" t="s">
        <v>75</v>
      </c>
      <c s="37">
        <v>45</v>
      </c>
      <c s="36">
        <v>0</v>
      </c>
      <c s="36">
        <f>ROUND(G131*H131,6)</f>
      </c>
      <c r="L131" s="38">
        <v>0</v>
      </c>
      <c s="32">
        <f>ROUND(ROUND(L131,2)*ROUND(G131,3),2)</f>
      </c>
      <c s="36" t="s">
        <v>419</v>
      </c>
      <c>
        <f>(M131*21)/100</f>
      </c>
      <c t="s">
        <v>27</v>
      </c>
    </row>
    <row r="132" spans="1:5" ht="12.75">
      <c r="A132" s="35" t="s">
        <v>54</v>
      </c>
      <c r="E132" s="39" t="s">
        <v>4586</v>
      </c>
    </row>
    <row r="133" spans="1:5" ht="12.75">
      <c r="A133" s="35" t="s">
        <v>55</v>
      </c>
      <c r="E133" s="40" t="s">
        <v>5184</v>
      </c>
    </row>
    <row r="134" spans="1:5" ht="76.5">
      <c r="A134" t="s">
        <v>56</v>
      </c>
      <c r="E134" s="39" t="s">
        <v>5235</v>
      </c>
    </row>
    <row r="135" spans="1:13" ht="12.75">
      <c r="A135" t="s">
        <v>46</v>
      </c>
      <c r="C135" s="31" t="s">
        <v>77</v>
      </c>
      <c r="E135" s="33" t="s">
        <v>1338</v>
      </c>
      <c r="J135" s="32">
        <f>0</f>
      </c>
      <c s="32">
        <f>0</f>
      </c>
      <c s="32">
        <f>0+L136+L140</f>
      </c>
      <c s="32">
        <f>0+M136+M140</f>
      </c>
    </row>
    <row r="136" spans="1:16" ht="25.5">
      <c r="A136" t="s">
        <v>49</v>
      </c>
      <c s="34" t="s">
        <v>267</v>
      </c>
      <c s="34" t="s">
        <v>4590</v>
      </c>
      <c s="35" t="s">
        <v>5</v>
      </c>
      <c s="6" t="s">
        <v>4591</v>
      </c>
      <c s="36" t="s">
        <v>52</v>
      </c>
      <c s="37">
        <v>597.96</v>
      </c>
      <c s="36">
        <v>0</v>
      </c>
      <c s="36">
        <f>ROUND(G136*H136,6)</f>
      </c>
      <c r="L136" s="38">
        <v>0</v>
      </c>
      <c s="32">
        <f>ROUND(ROUND(L136,2)*ROUND(G136,3),2)</f>
      </c>
      <c s="36" t="s">
        <v>419</v>
      </c>
      <c>
        <f>(M136*21)/100</f>
      </c>
      <c t="s">
        <v>27</v>
      </c>
    </row>
    <row r="137" spans="1:5" ht="102">
      <c r="A137" s="35" t="s">
        <v>54</v>
      </c>
      <c r="E137" s="39" t="s">
        <v>4818</v>
      </c>
    </row>
    <row r="138" spans="1:5" ht="12.75">
      <c r="A138" s="35" t="s">
        <v>55</v>
      </c>
      <c r="E138" s="40" t="s">
        <v>5</v>
      </c>
    </row>
    <row r="139" spans="1:5" ht="409.5">
      <c r="A139" t="s">
        <v>56</v>
      </c>
      <c r="E139" s="39" t="s">
        <v>5236</v>
      </c>
    </row>
    <row r="140" spans="1:16" ht="12.75">
      <c r="A140" t="s">
        <v>49</v>
      </c>
      <c s="34" t="s">
        <v>267</v>
      </c>
      <c s="34" t="s">
        <v>4595</v>
      </c>
      <c s="35" t="s">
        <v>5</v>
      </c>
      <c s="6" t="s">
        <v>4596</v>
      </c>
      <c s="36" t="s">
        <v>52</v>
      </c>
      <c s="37">
        <v>37.5</v>
      </c>
      <c s="36">
        <v>0</v>
      </c>
      <c s="36">
        <f>ROUND(G140*H140,6)</f>
      </c>
      <c r="L140" s="38">
        <v>0</v>
      </c>
      <c s="32">
        <f>ROUND(ROUND(L140,2)*ROUND(G140,3),2)</f>
      </c>
      <c s="36" t="s">
        <v>419</v>
      </c>
      <c>
        <f>(M140*21)/100</f>
      </c>
      <c t="s">
        <v>27</v>
      </c>
    </row>
    <row r="141" spans="1:5" ht="102">
      <c r="A141" s="35" t="s">
        <v>54</v>
      </c>
      <c r="E141" s="39" t="s">
        <v>4821</v>
      </c>
    </row>
    <row r="142" spans="1:5" ht="12.75">
      <c r="A142" s="35" t="s">
        <v>55</v>
      </c>
      <c r="E142" s="40" t="s">
        <v>5</v>
      </c>
    </row>
    <row r="143" spans="1:5" ht="409.5">
      <c r="A143" t="s">
        <v>56</v>
      </c>
      <c r="E143" s="39" t="s">
        <v>4820</v>
      </c>
    </row>
    <row r="144" spans="1:13" ht="12.75">
      <c r="A144" t="s">
        <v>46</v>
      </c>
      <c r="C144" s="31" t="s">
        <v>82</v>
      </c>
      <c r="E144" s="33" t="s">
        <v>2448</v>
      </c>
      <c r="J144" s="32">
        <f>0</f>
      </c>
      <c s="32">
        <f>0</f>
      </c>
      <c s="32">
        <f>0+L145+L149</f>
      </c>
      <c s="32">
        <f>0+M145+M149</f>
      </c>
    </row>
    <row r="145" spans="1:16" ht="12.75">
      <c r="A145" t="s">
        <v>49</v>
      </c>
      <c s="34" t="s">
        <v>139</v>
      </c>
      <c s="34" t="s">
        <v>4823</v>
      </c>
      <c s="35" t="s">
        <v>5</v>
      </c>
      <c s="6" t="s">
        <v>4824</v>
      </c>
      <c s="36" t="s">
        <v>75</v>
      </c>
      <c s="37">
        <v>36.4</v>
      </c>
      <c s="36">
        <v>0</v>
      </c>
      <c s="36">
        <f>ROUND(G145*H145,6)</f>
      </c>
      <c r="L145" s="38">
        <v>0</v>
      </c>
      <c s="32">
        <f>ROUND(ROUND(L145,2)*ROUND(G145,3),2)</f>
      </c>
      <c s="36" t="s">
        <v>419</v>
      </c>
      <c>
        <f>(M145*21)/100</f>
      </c>
      <c t="s">
        <v>27</v>
      </c>
    </row>
    <row r="146" spans="1:5" ht="12.75">
      <c r="A146" s="35" t="s">
        <v>54</v>
      </c>
      <c r="E146" s="39" t="s">
        <v>5</v>
      </c>
    </row>
    <row r="147" spans="1:5" ht="12.75">
      <c r="A147" s="35" t="s">
        <v>55</v>
      </c>
      <c r="E147" s="40" t="s">
        <v>5214</v>
      </c>
    </row>
    <row r="148" spans="1:5" ht="242.25">
      <c r="A148" t="s">
        <v>56</v>
      </c>
      <c r="E148" s="39" t="s">
        <v>4489</v>
      </c>
    </row>
    <row r="149" spans="1:16" ht="12.75">
      <c r="A149" t="s">
        <v>49</v>
      </c>
      <c s="34" t="s">
        <v>143</v>
      </c>
      <c s="34" t="s">
        <v>4337</v>
      </c>
      <c s="35" t="s">
        <v>5</v>
      </c>
      <c s="6" t="s">
        <v>4338</v>
      </c>
      <c s="36" t="s">
        <v>75</v>
      </c>
      <c s="37">
        <v>62.6</v>
      </c>
      <c s="36">
        <v>0</v>
      </c>
      <c s="36">
        <f>ROUND(G149*H149,6)</f>
      </c>
      <c r="L149" s="38">
        <v>0</v>
      </c>
      <c s="32">
        <f>ROUND(ROUND(L149,2)*ROUND(G149,3),2)</f>
      </c>
      <c s="36" t="s">
        <v>419</v>
      </c>
      <c>
        <f>(M149*21)/100</f>
      </c>
      <c t="s">
        <v>27</v>
      </c>
    </row>
    <row r="150" spans="1:5" ht="12.75">
      <c r="A150" s="35" t="s">
        <v>54</v>
      </c>
      <c r="E150" s="39" t="s">
        <v>5</v>
      </c>
    </row>
    <row r="151" spans="1:5" ht="12.75">
      <c r="A151" s="35" t="s">
        <v>55</v>
      </c>
      <c r="E151" s="40" t="s">
        <v>5237</v>
      </c>
    </row>
    <row r="152" spans="1:5" ht="242.25">
      <c r="A152" t="s">
        <v>56</v>
      </c>
      <c r="E152" s="39" t="s">
        <v>4489</v>
      </c>
    </row>
    <row r="153" spans="1:13" ht="12.75">
      <c r="A153" t="s">
        <v>46</v>
      </c>
      <c r="C153" s="31" t="s">
        <v>86</v>
      </c>
      <c r="E153" s="33" t="s">
        <v>2079</v>
      </c>
      <c r="J153" s="32">
        <f>0</f>
      </c>
      <c s="32">
        <f>0</f>
      </c>
      <c s="32">
        <f>0+L154+L158+L162+L166+L170+L174</f>
      </c>
      <c s="32">
        <f>0+M154+M158+M162+M166+M170+M174</f>
      </c>
    </row>
    <row r="154" spans="1:16" ht="12.75">
      <c r="A154" t="s">
        <v>49</v>
      </c>
      <c s="34" t="s">
        <v>146</v>
      </c>
      <c s="34" t="s">
        <v>4341</v>
      </c>
      <c s="35" t="s">
        <v>5</v>
      </c>
      <c s="6" t="s">
        <v>4342</v>
      </c>
      <c s="36" t="s">
        <v>75</v>
      </c>
      <c s="37">
        <v>32</v>
      </c>
      <c s="36">
        <v>0</v>
      </c>
      <c s="36">
        <f>ROUND(G154*H154,6)</f>
      </c>
      <c r="L154" s="38">
        <v>0</v>
      </c>
      <c s="32">
        <f>ROUND(ROUND(L154,2)*ROUND(G154,3),2)</f>
      </c>
      <c s="36" t="s">
        <v>419</v>
      </c>
      <c>
        <f>(M154*21)/100</f>
      </c>
      <c t="s">
        <v>27</v>
      </c>
    </row>
    <row r="155" spans="1:5" ht="12.75">
      <c r="A155" s="35" t="s">
        <v>54</v>
      </c>
      <c r="E155" s="39" t="s">
        <v>5</v>
      </c>
    </row>
    <row r="156" spans="1:5" ht="12.75">
      <c r="A156" s="35" t="s">
        <v>55</v>
      </c>
      <c r="E156" s="40" t="s">
        <v>5238</v>
      </c>
    </row>
    <row r="157" spans="1:5" ht="63.75">
      <c r="A157" t="s">
        <v>56</v>
      </c>
      <c r="E157" s="39" t="s">
        <v>4929</v>
      </c>
    </row>
    <row r="158" spans="1:16" ht="12.75">
      <c r="A158" t="s">
        <v>49</v>
      </c>
      <c s="34" t="s">
        <v>787</v>
      </c>
      <c s="34" t="s">
        <v>4610</v>
      </c>
      <c s="35" t="s">
        <v>5</v>
      </c>
      <c s="6" t="s">
        <v>4611</v>
      </c>
      <c s="36" t="s">
        <v>52</v>
      </c>
      <c s="37">
        <v>357.76</v>
      </c>
      <c s="36">
        <v>0</v>
      </c>
      <c s="36">
        <f>ROUND(G158*H158,6)</f>
      </c>
      <c r="L158" s="38">
        <v>0</v>
      </c>
      <c s="32">
        <f>ROUND(ROUND(L158,2)*ROUND(G158,3),2)</f>
      </c>
      <c s="36" t="s">
        <v>419</v>
      </c>
      <c>
        <f>(M158*21)/100</f>
      </c>
      <c t="s">
        <v>27</v>
      </c>
    </row>
    <row r="159" spans="1:5" ht="12.75">
      <c r="A159" s="35" t="s">
        <v>54</v>
      </c>
      <c r="E159" s="39" t="s">
        <v>5</v>
      </c>
    </row>
    <row r="160" spans="1:5" ht="12.75">
      <c r="A160" s="35" t="s">
        <v>55</v>
      </c>
      <c r="E160" s="40" t="s">
        <v>5232</v>
      </c>
    </row>
    <row r="161" spans="1:5" ht="25.5">
      <c r="A161" t="s">
        <v>56</v>
      </c>
      <c r="E161" s="39" t="s">
        <v>4366</v>
      </c>
    </row>
    <row r="162" spans="1:16" ht="12.75">
      <c r="A162" t="s">
        <v>49</v>
      </c>
      <c s="34" t="s">
        <v>151</v>
      </c>
      <c s="34" t="s">
        <v>3900</v>
      </c>
      <c s="35" t="s">
        <v>5</v>
      </c>
      <c s="6" t="s">
        <v>3901</v>
      </c>
      <c s="36" t="s">
        <v>60</v>
      </c>
      <c s="37">
        <v>2.95</v>
      </c>
      <c s="36">
        <v>0</v>
      </c>
      <c s="36">
        <f>ROUND(G162*H162,6)</f>
      </c>
      <c r="L162" s="38">
        <v>0</v>
      </c>
      <c s="32">
        <f>ROUND(ROUND(L162,2)*ROUND(G162,3),2)</f>
      </c>
      <c s="36" t="s">
        <v>419</v>
      </c>
      <c>
        <f>(M162*21)/100</f>
      </c>
      <c t="s">
        <v>27</v>
      </c>
    </row>
    <row r="163" spans="1:5" ht="12.75">
      <c r="A163" s="35" t="s">
        <v>54</v>
      </c>
      <c r="E163" s="39" t="s">
        <v>5</v>
      </c>
    </row>
    <row r="164" spans="1:5" ht="12.75">
      <c r="A164" s="35" t="s">
        <v>55</v>
      </c>
      <c r="E164" s="40" t="s">
        <v>5239</v>
      </c>
    </row>
    <row r="165" spans="1:5" ht="114.75">
      <c r="A165" t="s">
        <v>56</v>
      </c>
      <c r="E165" s="39" t="s">
        <v>4497</v>
      </c>
    </row>
    <row r="166" spans="1:16" ht="12.75">
      <c r="A166" t="s">
        <v>49</v>
      </c>
      <c s="34" t="s">
        <v>167</v>
      </c>
      <c s="34" t="s">
        <v>3903</v>
      </c>
      <c s="35" t="s">
        <v>5</v>
      </c>
      <c s="6" t="s">
        <v>3904</v>
      </c>
      <c s="36" t="s">
        <v>80</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328</v>
      </c>
      <c s="34" t="s">
        <v>4494</v>
      </c>
      <c s="35" t="s">
        <v>5</v>
      </c>
      <c s="6" t="s">
        <v>4495</v>
      </c>
      <c s="36" t="s">
        <v>52</v>
      </c>
      <c s="37">
        <v>290.6</v>
      </c>
      <c s="36">
        <v>0</v>
      </c>
      <c s="36">
        <f>ROUND(G170*H170,6)</f>
      </c>
      <c r="L170" s="38">
        <v>0</v>
      </c>
      <c s="32">
        <f>ROUND(ROUND(L170,2)*ROUND(G170,3),2)</f>
      </c>
      <c s="36" t="s">
        <v>419</v>
      </c>
      <c>
        <f>(M170*21)/100</f>
      </c>
      <c t="s">
        <v>27</v>
      </c>
    </row>
    <row r="171" spans="1:5" ht="12.75">
      <c r="A171" s="35" t="s">
        <v>54</v>
      </c>
      <c r="E171" s="39" t="s">
        <v>4586</v>
      </c>
    </row>
    <row r="172" spans="1:5" ht="12.75">
      <c r="A172" s="35" t="s">
        <v>55</v>
      </c>
      <c r="E172" s="40" t="s">
        <v>5233</v>
      </c>
    </row>
    <row r="173" spans="1:5" ht="25.5">
      <c r="A173" t="s">
        <v>56</v>
      </c>
      <c r="E173" s="39" t="s">
        <v>4366</v>
      </c>
    </row>
    <row r="174" spans="1:16" ht="12.75">
      <c r="A174" t="s">
        <v>49</v>
      </c>
      <c s="34" t="s">
        <v>332</v>
      </c>
      <c s="34" t="s">
        <v>4617</v>
      </c>
      <c s="35" t="s">
        <v>5</v>
      </c>
      <c s="6" t="s">
        <v>4618</v>
      </c>
      <c s="36" t="s">
        <v>60</v>
      </c>
      <c s="37">
        <v>15.25</v>
      </c>
      <c s="36">
        <v>0</v>
      </c>
      <c s="36">
        <f>ROUND(G174*H174,6)</f>
      </c>
      <c r="L174" s="38">
        <v>0</v>
      </c>
      <c s="32">
        <f>ROUND(ROUND(L174,2)*ROUND(G174,3),2)</f>
      </c>
      <c s="36" t="s">
        <v>419</v>
      </c>
      <c>
        <f>(M174*21)/100</f>
      </c>
      <c t="s">
        <v>27</v>
      </c>
    </row>
    <row r="175" spans="1:5" ht="12.75">
      <c r="A175" s="35" t="s">
        <v>54</v>
      </c>
      <c r="E175" s="39" t="s">
        <v>4619</v>
      </c>
    </row>
    <row r="176" spans="1:5" ht="12.75">
      <c r="A176" s="35" t="s">
        <v>55</v>
      </c>
      <c r="E176" s="40" t="s">
        <v>4805</v>
      </c>
    </row>
    <row r="177" spans="1:5" ht="89.25">
      <c r="A177" t="s">
        <v>56</v>
      </c>
      <c r="E177" s="39" t="s">
        <v>5240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5243</v>
      </c>
      <c r="E8" s="30" t="s">
        <v>5242</v>
      </c>
      <c r="J8" s="29">
        <f>0+J9+J18+J31+J72+J97+J134+J139+J160+J173</f>
      </c>
      <c s="29">
        <f>0+K9+K18+K31+K72+K97+K134+K139+K160+K173</f>
      </c>
      <c s="29">
        <f>0+L9+L18+L31+L72+L97+L134+L139+L160+L173</f>
      </c>
      <c s="29">
        <f>0+M9+M18+M31+M72+M97+M134+M139+M160+M173</f>
      </c>
    </row>
    <row r="9" spans="1:13" ht="12.75">
      <c r="A9" t="s">
        <v>46</v>
      </c>
      <c r="C9" s="31" t="s">
        <v>667</v>
      </c>
      <c r="E9" s="33" t="s">
        <v>668</v>
      </c>
      <c r="J9" s="32">
        <f>0</f>
      </c>
      <c s="32">
        <f>0</f>
      </c>
      <c s="32">
        <f>0+L10+L14</f>
      </c>
      <c s="32">
        <f>0+M10+M14</f>
      </c>
    </row>
    <row r="10" spans="1:16" ht="25.5">
      <c r="A10" t="s">
        <v>49</v>
      </c>
      <c s="34" t="s">
        <v>175</v>
      </c>
      <c s="34" t="s">
        <v>3530</v>
      </c>
      <c s="35" t="s">
        <v>3531</v>
      </c>
      <c s="6" t="s">
        <v>3815</v>
      </c>
      <c s="36" t="s">
        <v>2833</v>
      </c>
      <c s="37">
        <v>7149.417</v>
      </c>
      <c s="36">
        <v>0</v>
      </c>
      <c s="36">
        <f>ROUND(G10*H10,6)</f>
      </c>
      <c r="L10" s="38">
        <v>0</v>
      </c>
      <c s="32">
        <f>ROUND(ROUND(L10,2)*ROUND(G10,3),2)</f>
      </c>
      <c s="36" t="s">
        <v>419</v>
      </c>
      <c>
        <f>(M10*21)/100</f>
      </c>
      <c t="s">
        <v>27</v>
      </c>
    </row>
    <row r="11" spans="1:5" ht="12.75">
      <c r="A11" s="35" t="s">
        <v>54</v>
      </c>
      <c r="E11" s="39" t="s">
        <v>2839</v>
      </c>
    </row>
    <row r="12" spans="1:5" ht="63.75">
      <c r="A12" s="35" t="s">
        <v>55</v>
      </c>
      <c r="E12" s="40" t="s">
        <v>5244</v>
      </c>
    </row>
    <row r="13" spans="1:5" ht="165.75">
      <c r="A13" t="s">
        <v>56</v>
      </c>
      <c r="E13" s="39" t="s">
        <v>5245</v>
      </c>
    </row>
    <row r="14" spans="1:16" ht="12.75">
      <c r="A14" t="s">
        <v>49</v>
      </c>
      <c s="34" t="s">
        <v>191</v>
      </c>
      <c s="34" t="s">
        <v>4384</v>
      </c>
      <c s="35" t="s">
        <v>5</v>
      </c>
      <c s="6" t="s">
        <v>4385</v>
      </c>
      <c s="36" t="s">
        <v>682</v>
      </c>
      <c s="37">
        <v>1</v>
      </c>
      <c s="36">
        <v>0</v>
      </c>
      <c s="36">
        <f>ROUND(G14*H14,6)</f>
      </c>
      <c r="L14" s="38">
        <v>0</v>
      </c>
      <c s="32">
        <f>ROUND(ROUND(L14,2)*ROUND(G14,3),2)</f>
      </c>
      <c s="36" t="s">
        <v>53</v>
      </c>
      <c>
        <f>(M14*21)/100</f>
      </c>
      <c t="s">
        <v>27</v>
      </c>
    </row>
    <row r="15" spans="1:5" ht="12.75">
      <c r="A15" s="35" t="s">
        <v>54</v>
      </c>
      <c r="E15" s="39" t="s">
        <v>4386</v>
      </c>
    </row>
    <row r="16" spans="1:5" ht="12.75">
      <c r="A16" s="35" t="s">
        <v>55</v>
      </c>
      <c r="E16" s="40" t="s">
        <v>5</v>
      </c>
    </row>
    <row r="17" spans="1:5" ht="12.75">
      <c r="A17" t="s">
        <v>56</v>
      </c>
      <c r="E17" s="39" t="s">
        <v>4211</v>
      </c>
    </row>
    <row r="18" spans="1:13" ht="12.75">
      <c r="A18" t="s">
        <v>46</v>
      </c>
      <c r="C18" s="31" t="s">
        <v>47</v>
      </c>
      <c r="E18" s="33" t="s">
        <v>48</v>
      </c>
      <c r="J18" s="32">
        <f>0</f>
      </c>
      <c s="32">
        <f>0</f>
      </c>
      <c s="32">
        <f>0+L19+L23+L27</f>
      </c>
      <c s="32">
        <f>0+M19+M23+M27</f>
      </c>
    </row>
    <row r="19" spans="1:16" ht="12.75">
      <c r="A19" t="s">
        <v>49</v>
      </c>
      <c s="34" t="s">
        <v>47</v>
      </c>
      <c s="34" t="s">
        <v>3824</v>
      </c>
      <c s="35" t="s">
        <v>5</v>
      </c>
      <c s="6" t="s">
        <v>3825</v>
      </c>
      <c s="36" t="s">
        <v>60</v>
      </c>
      <c s="37">
        <v>3211.2</v>
      </c>
      <c s="36">
        <v>0</v>
      </c>
      <c s="36">
        <f>ROUND(G19*H19,6)</f>
      </c>
      <c r="L19" s="38">
        <v>0</v>
      </c>
      <c s="32">
        <f>ROUND(ROUND(L19,2)*ROUND(G19,3),2)</f>
      </c>
      <c s="36" t="s">
        <v>53</v>
      </c>
      <c>
        <f>(M19*21)/100</f>
      </c>
      <c t="s">
        <v>27</v>
      </c>
    </row>
    <row r="20" spans="1:5" ht="12.75">
      <c r="A20" s="35" t="s">
        <v>54</v>
      </c>
      <c r="E20" s="39" t="s">
        <v>3826</v>
      </c>
    </row>
    <row r="21" spans="1:5" ht="25.5">
      <c r="A21" s="35" t="s">
        <v>55</v>
      </c>
      <c r="E21" s="40" t="s">
        <v>5246</v>
      </c>
    </row>
    <row r="22" spans="1:5" ht="318.75">
      <c r="A22" t="s">
        <v>56</v>
      </c>
      <c r="E22" s="39" t="s">
        <v>5247</v>
      </c>
    </row>
    <row r="23" spans="1:16" ht="12.75">
      <c r="A23" t="s">
        <v>49</v>
      </c>
      <c s="34" t="s">
        <v>27</v>
      </c>
      <c s="34" t="s">
        <v>3829</v>
      </c>
      <c s="35" t="s">
        <v>5</v>
      </c>
      <c s="6" t="s">
        <v>3830</v>
      </c>
      <c s="36" t="s">
        <v>60</v>
      </c>
      <c s="37">
        <v>3762.851</v>
      </c>
      <c s="36">
        <v>0</v>
      </c>
      <c s="36">
        <f>ROUND(G23*H23,6)</f>
      </c>
      <c r="L23" s="38">
        <v>0</v>
      </c>
      <c s="32">
        <f>ROUND(ROUND(L23,2)*ROUND(G23,3),2)</f>
      </c>
      <c s="36" t="s">
        <v>53</v>
      </c>
      <c>
        <f>(M23*21)/100</f>
      </c>
      <c t="s">
        <v>27</v>
      </c>
    </row>
    <row r="24" spans="1:5" ht="12.75">
      <c r="A24" s="35" t="s">
        <v>54</v>
      </c>
      <c r="E24" s="39" t="s">
        <v>5</v>
      </c>
    </row>
    <row r="25" spans="1:5" ht="63.75">
      <c r="A25" s="35" t="s">
        <v>55</v>
      </c>
      <c r="E25" s="40" t="s">
        <v>5248</v>
      </c>
    </row>
    <row r="26" spans="1:5" ht="191.25">
      <c r="A26" t="s">
        <v>56</v>
      </c>
      <c r="E26" s="39" t="s">
        <v>5249</v>
      </c>
    </row>
    <row r="27" spans="1:16" ht="12.75">
      <c r="A27" t="s">
        <v>49</v>
      </c>
      <c s="34" t="s">
        <v>26</v>
      </c>
      <c s="34" t="s">
        <v>3833</v>
      </c>
      <c s="35" t="s">
        <v>5</v>
      </c>
      <c s="6" t="s">
        <v>3834</v>
      </c>
      <c s="36" t="s">
        <v>60</v>
      </c>
      <c s="37">
        <v>734.65</v>
      </c>
      <c s="36">
        <v>0</v>
      </c>
      <c s="36">
        <f>ROUND(G27*H27,6)</f>
      </c>
      <c r="L27" s="38">
        <v>0</v>
      </c>
      <c s="32">
        <f>ROUND(ROUND(L27,2)*ROUND(G27,3),2)</f>
      </c>
      <c s="36" t="s">
        <v>53</v>
      </c>
      <c>
        <f>(M27*21)/100</f>
      </c>
      <c t="s">
        <v>27</v>
      </c>
    </row>
    <row r="28" spans="1:5" ht="12.75">
      <c r="A28" s="35" t="s">
        <v>54</v>
      </c>
      <c r="E28" s="39" t="s">
        <v>5</v>
      </c>
    </row>
    <row r="29" spans="1:5" ht="76.5">
      <c r="A29" s="35" t="s">
        <v>55</v>
      </c>
      <c r="E29" s="40" t="s">
        <v>5250</v>
      </c>
    </row>
    <row r="30" spans="1:5" ht="306">
      <c r="A30" t="s">
        <v>56</v>
      </c>
      <c r="E30" s="39" t="s">
        <v>5251</v>
      </c>
    </row>
    <row r="31" spans="1:13" ht="12.75">
      <c r="A31" t="s">
        <v>46</v>
      </c>
      <c r="C31" s="31" t="s">
        <v>27</v>
      </c>
      <c r="E31" s="33" t="s">
        <v>2416</v>
      </c>
      <c r="J31" s="32">
        <f>0</f>
      </c>
      <c s="32">
        <f>0</f>
      </c>
      <c s="32">
        <f>0+L32+L36+L40+L44+L48+L52+L56+L60+L64+L68</f>
      </c>
      <c s="32">
        <f>0+M32+M36+M40+M44+M48+M52+M56+M60+M64+M68</f>
      </c>
    </row>
    <row r="32" spans="1:16" ht="12.75">
      <c r="A32" t="s">
        <v>49</v>
      </c>
      <c s="34" t="s">
        <v>69</v>
      </c>
      <c s="34" t="s">
        <v>3489</v>
      </c>
      <c s="35" t="s">
        <v>5</v>
      </c>
      <c s="6" t="s">
        <v>3490</v>
      </c>
      <c s="36" t="s">
        <v>52</v>
      </c>
      <c s="37">
        <v>441.5</v>
      </c>
      <c s="36">
        <v>0</v>
      </c>
      <c s="36">
        <f>ROUND(G32*H32,6)</f>
      </c>
      <c r="L32" s="38">
        <v>0</v>
      </c>
      <c s="32">
        <f>ROUND(ROUND(L32,2)*ROUND(G32,3),2)</f>
      </c>
      <c s="36" t="s">
        <v>53</v>
      </c>
      <c>
        <f>(M32*21)/100</f>
      </c>
      <c t="s">
        <v>27</v>
      </c>
    </row>
    <row r="33" spans="1:5" ht="12.75">
      <c r="A33" s="35" t="s">
        <v>54</v>
      </c>
      <c r="E33" s="39" t="s">
        <v>5</v>
      </c>
    </row>
    <row r="34" spans="1:5" ht="12.75">
      <c r="A34" s="35" t="s">
        <v>55</v>
      </c>
      <c r="E34" s="40" t="s">
        <v>5252</v>
      </c>
    </row>
    <row r="35" spans="1:5" ht="25.5">
      <c r="A35" t="s">
        <v>56</v>
      </c>
      <c r="E35" s="39" t="s">
        <v>3492</v>
      </c>
    </row>
    <row r="36" spans="1:16" ht="12.75">
      <c r="A36" t="s">
        <v>49</v>
      </c>
      <c s="34" t="s">
        <v>72</v>
      </c>
      <c s="34" t="s">
        <v>3844</v>
      </c>
      <c s="35" t="s">
        <v>5</v>
      </c>
      <c s="6" t="s">
        <v>3845</v>
      </c>
      <c s="36" t="s">
        <v>75</v>
      </c>
      <c s="37">
        <v>123</v>
      </c>
      <c s="36">
        <v>0</v>
      </c>
      <c s="36">
        <f>ROUND(G36*H36,6)</f>
      </c>
      <c r="L36" s="38">
        <v>0</v>
      </c>
      <c s="32">
        <f>ROUND(ROUND(L36,2)*ROUND(G36,3),2)</f>
      </c>
      <c s="36" t="s">
        <v>53</v>
      </c>
      <c>
        <f>(M36*21)/100</f>
      </c>
      <c t="s">
        <v>27</v>
      </c>
    </row>
    <row r="37" spans="1:5" ht="12.75">
      <c r="A37" s="35" t="s">
        <v>54</v>
      </c>
      <c r="E37" s="39" t="s">
        <v>5</v>
      </c>
    </row>
    <row r="38" spans="1:5" ht="38.25">
      <c r="A38" s="35" t="s">
        <v>55</v>
      </c>
      <c r="E38" s="40" t="s">
        <v>5253</v>
      </c>
    </row>
    <row r="39" spans="1:5" ht="191.25">
      <c r="A39" t="s">
        <v>56</v>
      </c>
      <c r="E39" s="39" t="s">
        <v>5254</v>
      </c>
    </row>
    <row r="40" spans="1:16" ht="12.75">
      <c r="A40" t="s">
        <v>49</v>
      </c>
      <c s="34" t="s">
        <v>82</v>
      </c>
      <c s="34" t="s">
        <v>3668</v>
      </c>
      <c s="35" t="s">
        <v>5</v>
      </c>
      <c s="6" t="s">
        <v>3669</v>
      </c>
      <c s="36" t="s">
        <v>2833</v>
      </c>
      <c s="37">
        <v>8.183</v>
      </c>
      <c s="36">
        <v>0</v>
      </c>
      <c s="36">
        <f>ROUND(G40*H40,6)</f>
      </c>
      <c r="L40" s="38">
        <v>0</v>
      </c>
      <c s="32">
        <f>ROUND(ROUND(L40,2)*ROUND(G40,3),2)</f>
      </c>
      <c s="36" t="s">
        <v>53</v>
      </c>
      <c>
        <f>(M40*21)/100</f>
      </c>
      <c t="s">
        <v>27</v>
      </c>
    </row>
    <row r="41" spans="1:5" ht="12.75">
      <c r="A41" s="35" t="s">
        <v>54</v>
      </c>
      <c r="E41" s="39" t="s">
        <v>5</v>
      </c>
    </row>
    <row r="42" spans="1:5" ht="25.5">
      <c r="A42" s="35" t="s">
        <v>55</v>
      </c>
      <c r="E42" s="40" t="s">
        <v>5255</v>
      </c>
    </row>
    <row r="43" spans="1:5" ht="267.75">
      <c r="A43" t="s">
        <v>56</v>
      </c>
      <c r="E43" s="39" t="s">
        <v>5256</v>
      </c>
    </row>
    <row r="44" spans="1:16" ht="12.75">
      <c r="A44" t="s">
        <v>49</v>
      </c>
      <c s="34" t="s">
        <v>195</v>
      </c>
      <c s="34" t="s">
        <v>4412</v>
      </c>
      <c s="35" t="s">
        <v>5</v>
      </c>
      <c s="6" t="s">
        <v>4413</v>
      </c>
      <c s="36" t="s">
        <v>2833</v>
      </c>
      <c s="37">
        <v>12.66</v>
      </c>
      <c s="36">
        <v>0</v>
      </c>
      <c s="36">
        <f>ROUND(G44*H44,6)</f>
      </c>
      <c r="L44" s="38">
        <v>0</v>
      </c>
      <c s="32">
        <f>ROUND(ROUND(L44,2)*ROUND(G44,3),2)</f>
      </c>
      <c s="36" t="s">
        <v>53</v>
      </c>
      <c>
        <f>(M44*21)/100</f>
      </c>
      <c t="s">
        <v>27</v>
      </c>
    </row>
    <row r="45" spans="1:5" ht="12.75">
      <c r="A45" s="35" t="s">
        <v>54</v>
      </c>
      <c r="E45" s="39" t="s">
        <v>5</v>
      </c>
    </row>
    <row r="46" spans="1:5" ht="12.75">
      <c r="A46" s="35" t="s">
        <v>55</v>
      </c>
      <c r="E46" s="40" t="s">
        <v>5257</v>
      </c>
    </row>
    <row r="47" spans="1:5" ht="38.25">
      <c r="A47" t="s">
        <v>56</v>
      </c>
      <c r="E47" s="39" t="s">
        <v>4415</v>
      </c>
    </row>
    <row r="48" spans="1:16" ht="12.75">
      <c r="A48" t="s">
        <v>49</v>
      </c>
      <c s="34" t="s">
        <v>199</v>
      </c>
      <c s="34" t="s">
        <v>4416</v>
      </c>
      <c s="35" t="s">
        <v>5</v>
      </c>
      <c s="6" t="s">
        <v>4417</v>
      </c>
      <c s="36" t="s">
        <v>80</v>
      </c>
      <c s="37">
        <v>82</v>
      </c>
      <c s="36">
        <v>0</v>
      </c>
      <c s="36">
        <f>ROUND(G48*H48,6)</f>
      </c>
      <c r="L48" s="38">
        <v>0</v>
      </c>
      <c s="32">
        <f>ROUND(ROUND(L48,2)*ROUND(G48,3),2)</f>
      </c>
      <c s="36" t="s">
        <v>53</v>
      </c>
      <c>
        <f>(M48*21)/100</f>
      </c>
      <c t="s">
        <v>27</v>
      </c>
    </row>
    <row r="49" spans="1:5" ht="12.75">
      <c r="A49" s="35" t="s">
        <v>54</v>
      </c>
      <c r="E49" s="39" t="s">
        <v>5</v>
      </c>
    </row>
    <row r="50" spans="1:5" ht="38.25">
      <c r="A50" s="35" t="s">
        <v>55</v>
      </c>
      <c r="E50" s="40" t="s">
        <v>5258</v>
      </c>
    </row>
    <row r="51" spans="1:5" ht="12.75">
      <c r="A51" t="s">
        <v>56</v>
      </c>
      <c r="E51" s="39" t="s">
        <v>4419</v>
      </c>
    </row>
    <row r="52" spans="1:16" ht="12.75">
      <c r="A52" t="s">
        <v>49</v>
      </c>
      <c s="34" t="s">
        <v>203</v>
      </c>
      <c s="34" t="s">
        <v>3854</v>
      </c>
      <c s="35" t="s">
        <v>5</v>
      </c>
      <c s="6" t="s">
        <v>3855</v>
      </c>
      <c s="36" t="s">
        <v>2833</v>
      </c>
      <c s="37">
        <v>6.113</v>
      </c>
      <c s="36">
        <v>0</v>
      </c>
      <c s="36">
        <f>ROUND(G52*H52,6)</f>
      </c>
      <c r="L52" s="38">
        <v>0</v>
      </c>
      <c s="32">
        <f>ROUND(ROUND(L52,2)*ROUND(G52,3),2)</f>
      </c>
      <c s="36" t="s">
        <v>53</v>
      </c>
      <c>
        <f>(M52*21)/100</f>
      </c>
      <c t="s">
        <v>27</v>
      </c>
    </row>
    <row r="53" spans="1:5" ht="12.75">
      <c r="A53" s="35" t="s">
        <v>54</v>
      </c>
      <c r="E53" s="39" t="s">
        <v>5</v>
      </c>
    </row>
    <row r="54" spans="1:5" ht="25.5">
      <c r="A54" s="35" t="s">
        <v>55</v>
      </c>
      <c r="E54" s="40" t="s">
        <v>5259</v>
      </c>
    </row>
    <row r="55" spans="1:5" ht="267.75">
      <c r="A55" t="s">
        <v>56</v>
      </c>
      <c r="E55" s="39" t="s">
        <v>4268</v>
      </c>
    </row>
    <row r="56" spans="1:16" ht="12.75">
      <c r="A56" t="s">
        <v>49</v>
      </c>
      <c s="34" t="s">
        <v>207</v>
      </c>
      <c s="34" t="s">
        <v>4549</v>
      </c>
      <c s="35" t="s">
        <v>5</v>
      </c>
      <c s="6" t="s">
        <v>4550</v>
      </c>
      <c s="36" t="s">
        <v>75</v>
      </c>
      <c s="37">
        <v>520</v>
      </c>
      <c s="36">
        <v>0</v>
      </c>
      <c s="36">
        <f>ROUND(G56*H56,6)</f>
      </c>
      <c r="L56" s="38">
        <v>0</v>
      </c>
      <c s="32">
        <f>ROUND(ROUND(L56,2)*ROUND(G56,3),2)</f>
      </c>
      <c s="36" t="s">
        <v>53</v>
      </c>
      <c>
        <f>(M56*21)/100</f>
      </c>
      <c t="s">
        <v>27</v>
      </c>
    </row>
    <row r="57" spans="1:5" ht="12.75">
      <c r="A57" s="35" t="s">
        <v>54</v>
      </c>
      <c r="E57" s="39" t="s">
        <v>5</v>
      </c>
    </row>
    <row r="58" spans="1:5" ht="38.25">
      <c r="A58" s="35" t="s">
        <v>55</v>
      </c>
      <c r="E58" s="40" t="s">
        <v>5260</v>
      </c>
    </row>
    <row r="59" spans="1:5" ht="63.75">
      <c r="A59" t="s">
        <v>56</v>
      </c>
      <c r="E59" s="39" t="s">
        <v>4797</v>
      </c>
    </row>
    <row r="60" spans="1:16" ht="12.75">
      <c r="A60" t="s">
        <v>49</v>
      </c>
      <c s="34" t="s">
        <v>211</v>
      </c>
      <c s="34" t="s">
        <v>4662</v>
      </c>
      <c s="35" t="s">
        <v>5</v>
      </c>
      <c s="6" t="s">
        <v>4663</v>
      </c>
      <c s="36" t="s">
        <v>75</v>
      </c>
      <c s="37">
        <v>315.4</v>
      </c>
      <c s="36">
        <v>0</v>
      </c>
      <c s="36">
        <f>ROUND(G60*H60,6)</f>
      </c>
      <c r="L60" s="38">
        <v>0</v>
      </c>
      <c s="32">
        <f>ROUND(ROUND(L60,2)*ROUND(G60,3),2)</f>
      </c>
      <c s="36" t="s">
        <v>53</v>
      </c>
      <c>
        <f>(M60*21)/100</f>
      </c>
      <c t="s">
        <v>27</v>
      </c>
    </row>
    <row r="61" spans="1:5" ht="12.75">
      <c r="A61" s="35" t="s">
        <v>54</v>
      </c>
      <c r="E61" s="39" t="s">
        <v>5</v>
      </c>
    </row>
    <row r="62" spans="1:5" ht="38.25">
      <c r="A62" s="35" t="s">
        <v>55</v>
      </c>
      <c r="E62" s="40" t="s">
        <v>5261</v>
      </c>
    </row>
    <row r="63" spans="1:5" ht="191.25">
      <c r="A63" t="s">
        <v>56</v>
      </c>
      <c r="E63" s="39" t="s">
        <v>4234</v>
      </c>
    </row>
    <row r="64" spans="1:16" ht="12.75">
      <c r="A64" t="s">
        <v>49</v>
      </c>
      <c s="34" t="s">
        <v>215</v>
      </c>
      <c s="34" t="s">
        <v>3601</v>
      </c>
      <c s="35" t="s">
        <v>5</v>
      </c>
      <c s="6" t="s">
        <v>3602</v>
      </c>
      <c s="36" t="s">
        <v>80</v>
      </c>
      <c s="37">
        <v>26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4673</v>
      </c>
    </row>
    <row r="68" spans="1:16" ht="12.75">
      <c r="A68" t="s">
        <v>49</v>
      </c>
      <c s="34" t="s">
        <v>219</v>
      </c>
      <c s="34" t="s">
        <v>3606</v>
      </c>
      <c s="35" t="s">
        <v>5</v>
      </c>
      <c s="6" t="s">
        <v>3607</v>
      </c>
      <c s="36" t="s">
        <v>75</v>
      </c>
      <c s="37">
        <v>260</v>
      </c>
      <c s="36">
        <v>0</v>
      </c>
      <c s="36">
        <f>ROUND(G68*H68,6)</f>
      </c>
      <c r="L68" s="38">
        <v>0</v>
      </c>
      <c s="32">
        <f>ROUND(ROUND(L68,2)*ROUND(G68,3),2)</f>
      </c>
      <c s="36" t="s">
        <v>53</v>
      </c>
      <c>
        <f>(M68*21)/100</f>
      </c>
      <c t="s">
        <v>27</v>
      </c>
    </row>
    <row r="69" spans="1:5" ht="12.75">
      <c r="A69" s="35" t="s">
        <v>54</v>
      </c>
      <c r="E69" s="39" t="s">
        <v>5</v>
      </c>
    </row>
    <row r="70" spans="1:5" ht="12.75">
      <c r="A70" s="35" t="s">
        <v>55</v>
      </c>
      <c r="E70" s="40" t="s">
        <v>5262</v>
      </c>
    </row>
    <row r="71" spans="1:5" ht="38.25">
      <c r="A71" t="s">
        <v>56</v>
      </c>
      <c r="E71" s="39" t="s">
        <v>4675</v>
      </c>
    </row>
    <row r="72" spans="1:13" ht="12.75">
      <c r="A72" t="s">
        <v>46</v>
      </c>
      <c r="C72" s="31" t="s">
        <v>26</v>
      </c>
      <c r="E72" s="33" t="s">
        <v>3774</v>
      </c>
      <c r="J72" s="32">
        <f>0</f>
      </c>
      <c s="32">
        <f>0</f>
      </c>
      <c s="32">
        <f>0+L73+L77+L81+L85+L89+L93</f>
      </c>
      <c s="32">
        <f>0+M73+M77+M81+M85+M89+M93</f>
      </c>
    </row>
    <row r="73" spans="1:16" ht="12.75">
      <c r="A73" t="s">
        <v>49</v>
      </c>
      <c s="34" t="s">
        <v>86</v>
      </c>
      <c s="34" t="s">
        <v>4248</v>
      </c>
      <c s="35" t="s">
        <v>5</v>
      </c>
      <c s="6" t="s">
        <v>4249</v>
      </c>
      <c s="36" t="s">
        <v>60</v>
      </c>
      <c s="37">
        <v>2.2</v>
      </c>
      <c s="36">
        <v>0</v>
      </c>
      <c s="36">
        <f>ROUND(G73*H73,6)</f>
      </c>
      <c r="L73" s="38">
        <v>0</v>
      </c>
      <c s="32">
        <f>ROUND(ROUND(L73,2)*ROUND(G73,3),2)</f>
      </c>
      <c s="36" t="s">
        <v>53</v>
      </c>
      <c>
        <f>(M73*21)/100</f>
      </c>
      <c t="s">
        <v>27</v>
      </c>
    </row>
    <row r="74" spans="1:5" ht="12.75">
      <c r="A74" s="35" t="s">
        <v>54</v>
      </c>
      <c r="E74" s="39" t="s">
        <v>5263</v>
      </c>
    </row>
    <row r="75" spans="1:5" ht="12.75">
      <c r="A75" s="35" t="s">
        <v>55</v>
      </c>
      <c r="E75" s="40" t="s">
        <v>5264</v>
      </c>
    </row>
    <row r="76" spans="1:5" ht="382.5">
      <c r="A76" t="s">
        <v>56</v>
      </c>
      <c r="E76" s="39" t="s">
        <v>5265</v>
      </c>
    </row>
    <row r="77" spans="1:16" ht="12.75">
      <c r="A77" t="s">
        <v>49</v>
      </c>
      <c s="34" t="s">
        <v>94</v>
      </c>
      <c s="34" t="s">
        <v>4262</v>
      </c>
      <c s="35" t="s">
        <v>5</v>
      </c>
      <c s="6" t="s">
        <v>4263</v>
      </c>
      <c s="36" t="s">
        <v>60</v>
      </c>
      <c s="37">
        <v>49.9</v>
      </c>
      <c s="36">
        <v>0</v>
      </c>
      <c s="36">
        <f>ROUND(G77*H77,6)</f>
      </c>
      <c r="L77" s="38">
        <v>0</v>
      </c>
      <c s="32">
        <f>ROUND(ROUND(L77,2)*ROUND(G77,3),2)</f>
      </c>
      <c s="36" t="s">
        <v>53</v>
      </c>
      <c>
        <f>(M77*21)/100</f>
      </c>
      <c t="s">
        <v>27</v>
      </c>
    </row>
    <row r="78" spans="1:5" ht="12.75">
      <c r="A78" s="35" t="s">
        <v>54</v>
      </c>
      <c r="E78" s="39" t="s">
        <v>5</v>
      </c>
    </row>
    <row r="79" spans="1:5" ht="12.75">
      <c r="A79" s="35" t="s">
        <v>55</v>
      </c>
      <c r="E79" s="40" t="s">
        <v>5266</v>
      </c>
    </row>
    <row r="80" spans="1:5" ht="369.75">
      <c r="A80" t="s">
        <v>56</v>
      </c>
      <c r="E80" s="39" t="s">
        <v>5267</v>
      </c>
    </row>
    <row r="81" spans="1:16" ht="12.75">
      <c r="A81" t="s">
        <v>49</v>
      </c>
      <c s="34" t="s">
        <v>98</v>
      </c>
      <c s="34" t="s">
        <v>4265</v>
      </c>
      <c s="35" t="s">
        <v>5</v>
      </c>
      <c s="6" t="s">
        <v>4266</v>
      </c>
      <c s="36" t="s">
        <v>2833</v>
      </c>
      <c s="37">
        <v>5.844</v>
      </c>
      <c s="36">
        <v>0</v>
      </c>
      <c s="36">
        <f>ROUND(G81*H81,6)</f>
      </c>
      <c r="L81" s="38">
        <v>0</v>
      </c>
      <c s="32">
        <f>ROUND(ROUND(L81,2)*ROUND(G81,3),2)</f>
      </c>
      <c s="36" t="s">
        <v>53</v>
      </c>
      <c>
        <f>(M81*21)/100</f>
      </c>
      <c t="s">
        <v>27</v>
      </c>
    </row>
    <row r="82" spans="1:5" ht="12.75">
      <c r="A82" s="35" t="s">
        <v>54</v>
      </c>
      <c r="E82" s="39" t="s">
        <v>5</v>
      </c>
    </row>
    <row r="83" spans="1:5" ht="12.75">
      <c r="A83" s="35" t="s">
        <v>55</v>
      </c>
      <c r="E83" s="40" t="s">
        <v>5268</v>
      </c>
    </row>
    <row r="84" spans="1:5" ht="267.75">
      <c r="A84" t="s">
        <v>56</v>
      </c>
      <c r="E84" s="39" t="s">
        <v>5256</v>
      </c>
    </row>
    <row r="85" spans="1:16" ht="12.75">
      <c r="A85" t="s">
        <v>49</v>
      </c>
      <c s="34" t="s">
        <v>103</v>
      </c>
      <c s="34" t="s">
        <v>4425</v>
      </c>
      <c s="35" t="s">
        <v>5</v>
      </c>
      <c s="6" t="s">
        <v>4426</v>
      </c>
      <c s="36" t="s">
        <v>60</v>
      </c>
      <c s="37">
        <v>19.136</v>
      </c>
      <c s="36">
        <v>0</v>
      </c>
      <c s="36">
        <f>ROUND(G85*H85,6)</f>
      </c>
      <c r="L85" s="38">
        <v>0</v>
      </c>
      <c s="32">
        <f>ROUND(ROUND(L85,2)*ROUND(G85,3),2)</f>
      </c>
      <c s="36" t="s">
        <v>53</v>
      </c>
      <c>
        <f>(M85*21)/100</f>
      </c>
      <c t="s">
        <v>27</v>
      </c>
    </row>
    <row r="86" spans="1:5" ht="12.75">
      <c r="A86" s="35" t="s">
        <v>54</v>
      </c>
      <c r="E86" s="39" t="s">
        <v>5</v>
      </c>
    </row>
    <row r="87" spans="1:5" ht="12.75">
      <c r="A87" s="35" t="s">
        <v>55</v>
      </c>
      <c r="E87" s="40" t="s">
        <v>5269</v>
      </c>
    </row>
    <row r="88" spans="1:5" ht="38.25">
      <c r="A88" t="s">
        <v>56</v>
      </c>
      <c r="E88" s="39" t="s">
        <v>3356</v>
      </c>
    </row>
    <row r="89" spans="1:16" ht="12.75">
      <c r="A89" t="s">
        <v>49</v>
      </c>
      <c s="34" t="s">
        <v>106</v>
      </c>
      <c s="34" t="s">
        <v>4428</v>
      </c>
      <c s="35" t="s">
        <v>5</v>
      </c>
      <c s="6" t="s">
        <v>4429</v>
      </c>
      <c s="36" t="s">
        <v>60</v>
      </c>
      <c s="37">
        <v>259.1</v>
      </c>
      <c s="36">
        <v>0</v>
      </c>
      <c s="36">
        <f>ROUND(G89*H89,6)</f>
      </c>
      <c r="L89" s="38">
        <v>0</v>
      </c>
      <c s="32">
        <f>ROUND(ROUND(L89,2)*ROUND(G89,3),2)</f>
      </c>
      <c s="36" t="s">
        <v>53</v>
      </c>
      <c>
        <f>(M89*21)/100</f>
      </c>
      <c t="s">
        <v>27</v>
      </c>
    </row>
    <row r="90" spans="1:5" ht="12.75">
      <c r="A90" s="35" t="s">
        <v>54</v>
      </c>
      <c r="E90" s="39" t="s">
        <v>5</v>
      </c>
    </row>
    <row r="91" spans="1:5" ht="25.5">
      <c r="A91" s="35" t="s">
        <v>55</v>
      </c>
      <c r="E91" s="40" t="s">
        <v>5270</v>
      </c>
    </row>
    <row r="92" spans="1:5" ht="369.75">
      <c r="A92" t="s">
        <v>56</v>
      </c>
      <c r="E92" s="39" t="s">
        <v>5267</v>
      </c>
    </row>
    <row r="93" spans="1:16" ht="12.75">
      <c r="A93" t="s">
        <v>49</v>
      </c>
      <c s="34" t="s">
        <v>110</v>
      </c>
      <c s="34" t="s">
        <v>4432</v>
      </c>
      <c s="35" t="s">
        <v>5</v>
      </c>
      <c s="6" t="s">
        <v>4433</v>
      </c>
      <c s="36" t="s">
        <v>2833</v>
      </c>
      <c s="37">
        <v>33.147</v>
      </c>
      <c s="36">
        <v>0</v>
      </c>
      <c s="36">
        <f>ROUND(G93*H93,6)</f>
      </c>
      <c r="L93" s="38">
        <v>0</v>
      </c>
      <c s="32">
        <f>ROUND(ROUND(L93,2)*ROUND(G93,3),2)</f>
      </c>
      <c s="36" t="s">
        <v>53</v>
      </c>
      <c>
        <f>(M93*21)/100</f>
      </c>
      <c t="s">
        <v>27</v>
      </c>
    </row>
    <row r="94" spans="1:5" ht="12.75">
      <c r="A94" s="35" t="s">
        <v>54</v>
      </c>
      <c r="E94" s="39" t="s">
        <v>5</v>
      </c>
    </row>
    <row r="95" spans="1:5" ht="25.5">
      <c r="A95" s="35" t="s">
        <v>55</v>
      </c>
      <c r="E95" s="40" t="s">
        <v>5271</v>
      </c>
    </row>
    <row r="96" spans="1:5" ht="267.75">
      <c r="A96" t="s">
        <v>56</v>
      </c>
      <c r="E96" s="39" t="s">
        <v>5256</v>
      </c>
    </row>
    <row r="97" spans="1:13" ht="12.75">
      <c r="A97" t="s">
        <v>46</v>
      </c>
      <c r="C97" s="31" t="s">
        <v>65</v>
      </c>
      <c r="E97" s="33" t="s">
        <v>3340</v>
      </c>
      <c r="J97" s="32">
        <f>0</f>
      </c>
      <c s="32">
        <f>0</f>
      </c>
      <c s="32">
        <f>0+L98+L102+L106+L110+L114+L118+L122+L126+L130</f>
      </c>
      <c s="32">
        <f>0+M98+M102+M106+M110+M114+M118+M122+M126+M130</f>
      </c>
    </row>
    <row r="98" spans="1:16" ht="12.75">
      <c r="A98" t="s">
        <v>49</v>
      </c>
      <c s="34" t="s">
        <v>113</v>
      </c>
      <c s="34" t="s">
        <v>3345</v>
      </c>
      <c s="35" t="s">
        <v>5</v>
      </c>
      <c s="6" t="s">
        <v>3346</v>
      </c>
      <c s="36" t="s">
        <v>60</v>
      </c>
      <c s="37">
        <v>118.34</v>
      </c>
      <c s="36">
        <v>0</v>
      </c>
      <c s="36">
        <f>ROUND(G98*H98,6)</f>
      </c>
      <c r="L98" s="38">
        <v>0</v>
      </c>
      <c s="32">
        <f>ROUND(ROUND(L98,2)*ROUND(G98,3),2)</f>
      </c>
      <c s="36" t="s">
        <v>53</v>
      </c>
      <c>
        <f>(M98*21)/100</f>
      </c>
      <c t="s">
        <v>27</v>
      </c>
    </row>
    <row r="99" spans="1:5" ht="12.75">
      <c r="A99" s="35" t="s">
        <v>54</v>
      </c>
      <c r="E99" s="39" t="s">
        <v>5</v>
      </c>
    </row>
    <row r="100" spans="1:5" ht="63.75">
      <c r="A100" s="35" t="s">
        <v>55</v>
      </c>
      <c r="E100" s="40" t="s">
        <v>5272</v>
      </c>
    </row>
    <row r="101" spans="1:5" ht="369.75">
      <c r="A101" t="s">
        <v>56</v>
      </c>
      <c r="E101" s="39" t="s">
        <v>5267</v>
      </c>
    </row>
    <row r="102" spans="1:16" ht="12.75">
      <c r="A102" t="s">
        <v>49</v>
      </c>
      <c s="34" t="s">
        <v>117</v>
      </c>
      <c s="34" t="s">
        <v>4811</v>
      </c>
      <c s="35" t="s">
        <v>5</v>
      </c>
      <c s="6" t="s">
        <v>4812</v>
      </c>
      <c s="36" t="s">
        <v>60</v>
      </c>
      <c s="37">
        <v>0.78</v>
      </c>
      <c s="36">
        <v>0</v>
      </c>
      <c s="36">
        <f>ROUND(G102*H102,6)</f>
      </c>
      <c r="L102" s="38">
        <v>0</v>
      </c>
      <c s="32">
        <f>ROUND(ROUND(L102,2)*ROUND(G102,3),2)</f>
      </c>
      <c s="36" t="s">
        <v>53</v>
      </c>
      <c>
        <f>(M102*21)/100</f>
      </c>
      <c t="s">
        <v>27</v>
      </c>
    </row>
    <row r="103" spans="1:5" ht="12.75">
      <c r="A103" s="35" t="s">
        <v>54</v>
      </c>
      <c r="E103" s="39" t="s">
        <v>4282</v>
      </c>
    </row>
    <row r="104" spans="1:5" ht="12.75">
      <c r="A104" s="35" t="s">
        <v>55</v>
      </c>
      <c r="E104" s="40" t="s">
        <v>5273</v>
      </c>
    </row>
    <row r="105" spans="1:5" ht="369.75">
      <c r="A105" t="s">
        <v>56</v>
      </c>
      <c r="E105" s="39" t="s">
        <v>5267</v>
      </c>
    </row>
    <row r="106" spans="1:16" ht="12.75">
      <c r="A106" t="s">
        <v>49</v>
      </c>
      <c s="34" t="s">
        <v>121</v>
      </c>
      <c s="34" t="s">
        <v>5274</v>
      </c>
      <c s="35" t="s">
        <v>5</v>
      </c>
      <c s="6" t="s">
        <v>5275</v>
      </c>
      <c s="36" t="s">
        <v>60</v>
      </c>
      <c s="37">
        <v>13.025</v>
      </c>
      <c s="36">
        <v>0</v>
      </c>
      <c s="36">
        <f>ROUND(G106*H106,6)</f>
      </c>
      <c r="L106" s="38">
        <v>0</v>
      </c>
      <c s="32">
        <f>ROUND(ROUND(L106,2)*ROUND(G106,3),2)</f>
      </c>
      <c s="36" t="s">
        <v>53</v>
      </c>
      <c>
        <f>(M106*21)/100</f>
      </c>
      <c t="s">
        <v>27</v>
      </c>
    </row>
    <row r="107" spans="1:5" ht="12.75">
      <c r="A107" s="35" t="s">
        <v>54</v>
      </c>
      <c r="E107" s="39" t="s">
        <v>5276</v>
      </c>
    </row>
    <row r="108" spans="1:5" ht="38.25">
      <c r="A108" s="35" t="s">
        <v>55</v>
      </c>
      <c r="E108" s="40" t="s">
        <v>5277</v>
      </c>
    </row>
    <row r="109" spans="1:5" ht="369.75">
      <c r="A109" t="s">
        <v>56</v>
      </c>
      <c r="E109" s="39" t="s">
        <v>5267</v>
      </c>
    </row>
    <row r="110" spans="1:16" ht="12.75">
      <c r="A110" t="s">
        <v>49</v>
      </c>
      <c s="34" t="s">
        <v>125</v>
      </c>
      <c s="34" t="s">
        <v>4293</v>
      </c>
      <c s="35" t="s">
        <v>5</v>
      </c>
      <c s="6" t="s">
        <v>4294</v>
      </c>
      <c s="36" t="s">
        <v>60</v>
      </c>
      <c s="37">
        <v>18.873</v>
      </c>
      <c s="36">
        <v>0</v>
      </c>
      <c s="36">
        <f>ROUND(G110*H110,6)</f>
      </c>
      <c r="L110" s="38">
        <v>0</v>
      </c>
      <c s="32">
        <f>ROUND(ROUND(L110,2)*ROUND(G110,3),2)</f>
      </c>
      <c s="36" t="s">
        <v>53</v>
      </c>
      <c>
        <f>(M110*21)/100</f>
      </c>
      <c t="s">
        <v>27</v>
      </c>
    </row>
    <row r="111" spans="1:5" ht="12.75">
      <c r="A111" s="35" t="s">
        <v>54</v>
      </c>
      <c r="E111" s="39" t="s">
        <v>4295</v>
      </c>
    </row>
    <row r="112" spans="1:5" ht="12.75">
      <c r="A112" s="35" t="s">
        <v>55</v>
      </c>
      <c r="E112" s="40" t="s">
        <v>5278</v>
      </c>
    </row>
    <row r="113" spans="1:5" ht="409.5">
      <c r="A113" t="s">
        <v>56</v>
      </c>
      <c r="E113" s="39" t="s">
        <v>5279</v>
      </c>
    </row>
    <row r="114" spans="1:16" ht="12.75">
      <c r="A114" t="s">
        <v>49</v>
      </c>
      <c s="34" t="s">
        <v>128</v>
      </c>
      <c s="34" t="s">
        <v>4706</v>
      </c>
      <c s="35" t="s">
        <v>5</v>
      </c>
      <c s="6" t="s">
        <v>4707</v>
      </c>
      <c s="36" t="s">
        <v>60</v>
      </c>
      <c s="37">
        <v>47.2</v>
      </c>
      <c s="36">
        <v>0</v>
      </c>
      <c s="36">
        <f>ROUND(G114*H114,6)</f>
      </c>
      <c r="L114" s="38">
        <v>0</v>
      </c>
      <c s="32">
        <f>ROUND(ROUND(L114,2)*ROUND(G114,3),2)</f>
      </c>
      <c s="36" t="s">
        <v>53</v>
      </c>
      <c>
        <f>(M114*21)/100</f>
      </c>
      <c t="s">
        <v>27</v>
      </c>
    </row>
    <row r="115" spans="1:5" ht="12.75">
      <c r="A115" s="35" t="s">
        <v>54</v>
      </c>
      <c r="E115" s="39" t="s">
        <v>5</v>
      </c>
    </row>
    <row r="116" spans="1:5" ht="12.75">
      <c r="A116" s="35" t="s">
        <v>55</v>
      </c>
      <c r="E116" s="40" t="s">
        <v>5280</v>
      </c>
    </row>
    <row r="117" spans="1:5" ht="369.75">
      <c r="A117" t="s">
        <v>56</v>
      </c>
      <c r="E117" s="39" t="s">
        <v>5267</v>
      </c>
    </row>
    <row r="118" spans="1:16" ht="12.75">
      <c r="A118" t="s">
        <v>49</v>
      </c>
      <c s="34" t="s">
        <v>132</v>
      </c>
      <c s="34" t="s">
        <v>4298</v>
      </c>
      <c s="35" t="s">
        <v>5</v>
      </c>
      <c s="6" t="s">
        <v>4299</v>
      </c>
      <c s="36" t="s">
        <v>60</v>
      </c>
      <c s="37">
        <v>35.4</v>
      </c>
      <c s="36">
        <v>0</v>
      </c>
      <c s="36">
        <f>ROUND(G118*H118,6)</f>
      </c>
      <c r="L118" s="38">
        <v>0</v>
      </c>
      <c s="32">
        <f>ROUND(ROUND(L118,2)*ROUND(G118,3),2)</f>
      </c>
      <c s="36" t="s">
        <v>53</v>
      </c>
      <c>
        <f>(M118*21)/100</f>
      </c>
      <c t="s">
        <v>27</v>
      </c>
    </row>
    <row r="119" spans="1:5" ht="12.75">
      <c r="A119" s="35" t="s">
        <v>54</v>
      </c>
      <c r="E119" s="39" t="s">
        <v>5</v>
      </c>
    </row>
    <row r="120" spans="1:5" ht="12.75">
      <c r="A120" s="35" t="s">
        <v>55</v>
      </c>
      <c r="E120" s="40" t="s">
        <v>5281</v>
      </c>
    </row>
    <row r="121" spans="1:5" ht="51">
      <c r="A121" t="s">
        <v>56</v>
      </c>
      <c r="E121" s="39" t="s">
        <v>5282</v>
      </c>
    </row>
    <row r="122" spans="1:16" ht="12.75">
      <c r="A122" t="s">
        <v>49</v>
      </c>
      <c s="34" t="s">
        <v>136</v>
      </c>
      <c s="34" t="s">
        <v>3866</v>
      </c>
      <c s="35" t="s">
        <v>5</v>
      </c>
      <c s="6" t="s">
        <v>3867</v>
      </c>
      <c s="36" t="s">
        <v>60</v>
      </c>
      <c s="37">
        <v>1.56</v>
      </c>
      <c s="36">
        <v>0</v>
      </c>
      <c s="36">
        <f>ROUND(G122*H122,6)</f>
      </c>
      <c r="L122" s="38">
        <v>0</v>
      </c>
      <c s="32">
        <f>ROUND(ROUND(L122,2)*ROUND(G122,3),2)</f>
      </c>
      <c s="36" t="s">
        <v>53</v>
      </c>
      <c>
        <f>(M122*21)/100</f>
      </c>
      <c t="s">
        <v>27</v>
      </c>
    </row>
    <row r="123" spans="1:5" ht="12.75">
      <c r="A123" s="35" t="s">
        <v>54</v>
      </c>
      <c r="E123" s="39" t="s">
        <v>5</v>
      </c>
    </row>
    <row r="124" spans="1:5" ht="12.75">
      <c r="A124" s="35" t="s">
        <v>55</v>
      </c>
      <c r="E124" s="40" t="s">
        <v>5283</v>
      </c>
    </row>
    <row r="125" spans="1:5" ht="114.75">
      <c r="A125" t="s">
        <v>56</v>
      </c>
      <c r="E125" s="39" t="s">
        <v>5284</v>
      </c>
    </row>
    <row r="126" spans="1:16" ht="12.75">
      <c r="A126" t="s">
        <v>49</v>
      </c>
      <c s="34" t="s">
        <v>223</v>
      </c>
      <c s="34" t="s">
        <v>3779</v>
      </c>
      <c s="35" t="s">
        <v>5</v>
      </c>
      <c s="6" t="s">
        <v>3780</v>
      </c>
      <c s="36" t="s">
        <v>60</v>
      </c>
      <c s="37">
        <v>64.9</v>
      </c>
      <c s="36">
        <v>0</v>
      </c>
      <c s="36">
        <f>ROUND(G126*H126,6)</f>
      </c>
      <c r="L126" s="38">
        <v>0</v>
      </c>
      <c s="32">
        <f>ROUND(ROUND(L126,2)*ROUND(G126,3),2)</f>
      </c>
      <c s="36" t="s">
        <v>53</v>
      </c>
      <c>
        <f>(M126*21)/100</f>
      </c>
      <c t="s">
        <v>27</v>
      </c>
    </row>
    <row r="127" spans="1:5" ht="12.75">
      <c r="A127" s="35" t="s">
        <v>54</v>
      </c>
      <c r="E127" s="39" t="s">
        <v>5</v>
      </c>
    </row>
    <row r="128" spans="1:5" ht="38.25">
      <c r="A128" s="35" t="s">
        <v>55</v>
      </c>
      <c r="E128" s="40" t="s">
        <v>5285</v>
      </c>
    </row>
    <row r="129" spans="1:5" ht="369.75">
      <c r="A129" t="s">
        <v>56</v>
      </c>
      <c r="E129" s="39" t="s">
        <v>3344</v>
      </c>
    </row>
    <row r="130" spans="1:16" ht="12.75">
      <c r="A130" t="s">
        <v>49</v>
      </c>
      <c s="34" t="s">
        <v>227</v>
      </c>
      <c s="34" t="s">
        <v>5286</v>
      </c>
      <c s="35" t="s">
        <v>5</v>
      </c>
      <c s="6" t="s">
        <v>5287</v>
      </c>
      <c s="36" t="s">
        <v>60</v>
      </c>
      <c s="37">
        <v>131.1</v>
      </c>
      <c s="36">
        <v>0</v>
      </c>
      <c s="36">
        <f>ROUND(G130*H130,6)</f>
      </c>
      <c r="L130" s="38">
        <v>0</v>
      </c>
      <c s="32">
        <f>ROUND(ROUND(L130,2)*ROUND(G130,3),2)</f>
      </c>
      <c s="36" t="s">
        <v>53</v>
      </c>
      <c>
        <f>(M130*21)/100</f>
      </c>
      <c t="s">
        <v>27</v>
      </c>
    </row>
    <row r="131" spans="1:5" ht="12.75">
      <c r="A131" s="35" t="s">
        <v>54</v>
      </c>
      <c r="E131" s="39" t="s">
        <v>5</v>
      </c>
    </row>
    <row r="132" spans="1:5" ht="12.75">
      <c r="A132" s="35" t="s">
        <v>55</v>
      </c>
      <c r="E132" s="40" t="s">
        <v>5288</v>
      </c>
    </row>
    <row r="133" spans="1:5" ht="25.5">
      <c r="A133" t="s">
        <v>56</v>
      </c>
      <c r="E133" s="39" t="s">
        <v>5289</v>
      </c>
    </row>
    <row r="134" spans="1:13" ht="12.75">
      <c r="A134" t="s">
        <v>46</v>
      </c>
      <c r="C134" s="31" t="s">
        <v>72</v>
      </c>
      <c r="E134" s="33" t="s">
        <v>633</v>
      </c>
      <c r="J134" s="32">
        <f>0</f>
      </c>
      <c s="32">
        <f>0</f>
      </c>
      <c s="32">
        <f>0+L135</f>
      </c>
      <c s="32">
        <f>0+M135</f>
      </c>
    </row>
    <row r="135" spans="1:16" ht="12.75">
      <c r="A135" t="s">
        <v>49</v>
      </c>
      <c s="34" t="s">
        <v>139</v>
      </c>
      <c s="34" t="s">
        <v>5290</v>
      </c>
      <c s="35" t="s">
        <v>5</v>
      </c>
      <c s="6" t="s">
        <v>5291</v>
      </c>
      <c s="36" t="s">
        <v>52</v>
      </c>
      <c s="37">
        <v>188</v>
      </c>
      <c s="36">
        <v>0</v>
      </c>
      <c s="36">
        <f>ROUND(G135*H135,6)</f>
      </c>
      <c r="L135" s="38">
        <v>0</v>
      </c>
      <c s="32">
        <f>ROUND(ROUND(L135,2)*ROUND(G135,3),2)</f>
      </c>
      <c s="36" t="s">
        <v>53</v>
      </c>
      <c>
        <f>(M135*21)/100</f>
      </c>
      <c t="s">
        <v>27</v>
      </c>
    </row>
    <row r="136" spans="1:5" ht="12.75">
      <c r="A136" s="35" t="s">
        <v>54</v>
      </c>
      <c r="E136" s="39" t="s">
        <v>5</v>
      </c>
    </row>
    <row r="137" spans="1:5" ht="12.75">
      <c r="A137" s="35" t="s">
        <v>55</v>
      </c>
      <c r="E137" s="40" t="s">
        <v>5292</v>
      </c>
    </row>
    <row r="138" spans="1:5" ht="89.25">
      <c r="A138" t="s">
        <v>56</v>
      </c>
      <c r="E138" s="39" t="s">
        <v>5293</v>
      </c>
    </row>
    <row r="139" spans="1:13" ht="12.75">
      <c r="A139" t="s">
        <v>46</v>
      </c>
      <c r="C139" s="31" t="s">
        <v>77</v>
      </c>
      <c r="E139" s="33" t="s">
        <v>1338</v>
      </c>
      <c r="J139" s="32">
        <f>0</f>
      </c>
      <c s="32">
        <f>0</f>
      </c>
      <c s="32">
        <f>0+L140+L144+L148+L152+L156</f>
      </c>
      <c s="32">
        <f>0+M140+M144+M148+M152+M156</f>
      </c>
    </row>
    <row r="140" spans="1:16" ht="25.5">
      <c r="A140" t="s">
        <v>49</v>
      </c>
      <c s="34" t="s">
        <v>143</v>
      </c>
      <c s="34" t="s">
        <v>4590</v>
      </c>
      <c s="35" t="s">
        <v>5</v>
      </c>
      <c s="6" t="s">
        <v>4591</v>
      </c>
      <c s="36" t="s">
        <v>52</v>
      </c>
      <c s="37">
        <v>807.74</v>
      </c>
      <c s="36">
        <v>0</v>
      </c>
      <c s="36">
        <f>ROUND(G140*H140,6)</f>
      </c>
      <c r="L140" s="38">
        <v>0</v>
      </c>
      <c s="32">
        <f>ROUND(ROUND(L140,2)*ROUND(G140,3),2)</f>
      </c>
      <c s="36" t="s">
        <v>419</v>
      </c>
      <c>
        <f>(M140*21)/100</f>
      </c>
      <c t="s">
        <v>27</v>
      </c>
    </row>
    <row r="141" spans="1:5" ht="102">
      <c r="A141" s="35" t="s">
        <v>54</v>
      </c>
      <c r="E141" s="39" t="s">
        <v>5294</v>
      </c>
    </row>
    <row r="142" spans="1:5" ht="63.75">
      <c r="A142" s="35" t="s">
        <v>55</v>
      </c>
      <c r="E142" s="40" t="s">
        <v>5295</v>
      </c>
    </row>
    <row r="143" spans="1:5" ht="409.5">
      <c r="A143" t="s">
        <v>56</v>
      </c>
      <c r="E143" s="39" t="s">
        <v>5236</v>
      </c>
    </row>
    <row r="144" spans="1:16" ht="12.75">
      <c r="A144" t="s">
        <v>49</v>
      </c>
      <c s="34" t="s">
        <v>143</v>
      </c>
      <c s="34" t="s">
        <v>4595</v>
      </c>
      <c s="35" t="s">
        <v>5</v>
      </c>
      <c s="6" t="s">
        <v>4596</v>
      </c>
      <c s="36" t="s">
        <v>52</v>
      </c>
      <c s="37">
        <v>984</v>
      </c>
      <c s="36">
        <v>0</v>
      </c>
      <c s="36">
        <f>ROUND(G144*H144,6)</f>
      </c>
      <c r="L144" s="38">
        <v>0</v>
      </c>
      <c s="32">
        <f>ROUND(ROUND(L144,2)*ROUND(G144,3),2)</f>
      </c>
      <c s="36" t="s">
        <v>419</v>
      </c>
      <c>
        <f>(M144*21)/100</f>
      </c>
      <c t="s">
        <v>27</v>
      </c>
    </row>
    <row r="145" spans="1:5" ht="102">
      <c r="A145" s="35" t="s">
        <v>54</v>
      </c>
      <c r="E145" s="39" t="s">
        <v>5296</v>
      </c>
    </row>
    <row r="146" spans="1:5" ht="12.75">
      <c r="A146" s="35" t="s">
        <v>55</v>
      </c>
      <c r="E146" s="40" t="s">
        <v>5</v>
      </c>
    </row>
    <row r="147" spans="1:5" ht="409.5">
      <c r="A147" t="s">
        <v>56</v>
      </c>
      <c r="E147" s="39" t="s">
        <v>5236</v>
      </c>
    </row>
    <row r="148" spans="1:16" ht="25.5">
      <c r="A148" t="s">
        <v>49</v>
      </c>
      <c s="34" t="s">
        <v>143</v>
      </c>
      <c s="34" t="s">
        <v>5126</v>
      </c>
      <c s="35" t="s">
        <v>5</v>
      </c>
      <c s="6" t="s">
        <v>5127</v>
      </c>
      <c s="36" t="s">
        <v>52</v>
      </c>
      <c s="37">
        <v>528.9</v>
      </c>
      <c s="36">
        <v>0</v>
      </c>
      <c s="36">
        <f>ROUND(G148*H148,6)</f>
      </c>
      <c r="L148" s="38">
        <v>0</v>
      </c>
      <c s="32">
        <f>ROUND(ROUND(L148,2)*ROUND(G148,3),2)</f>
      </c>
      <c s="36" t="s">
        <v>419</v>
      </c>
      <c>
        <f>(M148*21)/100</f>
      </c>
      <c t="s">
        <v>27</v>
      </c>
    </row>
    <row r="149" spans="1:5" ht="89.25">
      <c r="A149" s="35" t="s">
        <v>54</v>
      </c>
      <c r="E149" s="39" t="s">
        <v>5297</v>
      </c>
    </row>
    <row r="150" spans="1:5" ht="12.75">
      <c r="A150" s="35" t="s">
        <v>55</v>
      </c>
      <c r="E150" s="40" t="s">
        <v>5</v>
      </c>
    </row>
    <row r="151" spans="1:5" ht="409.5">
      <c r="A151" t="s">
        <v>56</v>
      </c>
      <c r="E151" s="39" t="s">
        <v>5236</v>
      </c>
    </row>
    <row r="152" spans="1:16" ht="12.75">
      <c r="A152" t="s">
        <v>49</v>
      </c>
      <c s="34" t="s">
        <v>146</v>
      </c>
      <c s="34" t="s">
        <v>4915</v>
      </c>
      <c s="35" t="s">
        <v>5</v>
      </c>
      <c s="6" t="s">
        <v>4916</v>
      </c>
      <c s="36" t="s">
        <v>52</v>
      </c>
      <c s="37">
        <v>430.28</v>
      </c>
      <c s="36">
        <v>0</v>
      </c>
      <c s="36">
        <f>ROUND(G152*H152,6)</f>
      </c>
      <c r="L152" s="38">
        <v>0</v>
      </c>
      <c s="32">
        <f>ROUND(ROUND(L152,2)*ROUND(G152,3),2)</f>
      </c>
      <c s="36" t="s">
        <v>53</v>
      </c>
      <c>
        <f>(M152*21)/100</f>
      </c>
      <c t="s">
        <v>27</v>
      </c>
    </row>
    <row r="153" spans="1:5" ht="12.75">
      <c r="A153" s="35" t="s">
        <v>54</v>
      </c>
      <c r="E153" s="39" t="s">
        <v>5</v>
      </c>
    </row>
    <row r="154" spans="1:5" ht="51">
      <c r="A154" s="35" t="s">
        <v>55</v>
      </c>
      <c r="E154" s="40" t="s">
        <v>5298</v>
      </c>
    </row>
    <row r="155" spans="1:5" ht="38.25">
      <c r="A155" t="s">
        <v>56</v>
      </c>
      <c r="E155" s="39" t="s">
        <v>5299</v>
      </c>
    </row>
    <row r="156" spans="1:16" ht="12.75">
      <c r="A156" t="s">
        <v>49</v>
      </c>
      <c s="34" t="s">
        <v>787</v>
      </c>
      <c s="34" t="s">
        <v>5300</v>
      </c>
      <c s="35" t="s">
        <v>5</v>
      </c>
      <c s="6" t="s">
        <v>5301</v>
      </c>
      <c s="36" t="s">
        <v>52</v>
      </c>
      <c s="37">
        <v>487.56</v>
      </c>
      <c s="36">
        <v>0</v>
      </c>
      <c s="36">
        <f>ROUND(G156*H156,6)</f>
      </c>
      <c r="L156" s="38">
        <v>0</v>
      </c>
      <c s="32">
        <f>ROUND(ROUND(L156,2)*ROUND(G156,3),2)</f>
      </c>
      <c s="36" t="s">
        <v>53</v>
      </c>
      <c>
        <f>(M156*21)/100</f>
      </c>
      <c t="s">
        <v>27</v>
      </c>
    </row>
    <row r="157" spans="1:5" ht="12.75">
      <c r="A157" s="35" t="s">
        <v>54</v>
      </c>
      <c r="E157" s="39" t="s">
        <v>5</v>
      </c>
    </row>
    <row r="158" spans="1:5" ht="12.75">
      <c r="A158" s="35" t="s">
        <v>55</v>
      </c>
      <c r="E158" s="40" t="s">
        <v>5302</v>
      </c>
    </row>
    <row r="159" spans="1:5" ht="51">
      <c r="A159" t="s">
        <v>56</v>
      </c>
      <c r="E159" s="39" t="s">
        <v>4476</v>
      </c>
    </row>
    <row r="160" spans="1:13" ht="12.75">
      <c r="A160" t="s">
        <v>46</v>
      </c>
      <c r="C160" s="31" t="s">
        <v>82</v>
      </c>
      <c r="E160" s="33" t="s">
        <v>2448</v>
      </c>
      <c r="J160" s="32">
        <f>0</f>
      </c>
      <c s="32">
        <f>0</f>
      </c>
      <c s="32">
        <f>0+L161+L165+L169</f>
      </c>
      <c s="32">
        <f>0+M161+M165+M169</f>
      </c>
    </row>
    <row r="161" spans="1:16" ht="12.75">
      <c r="A161" t="s">
        <v>49</v>
      </c>
      <c s="34" t="s">
        <v>151</v>
      </c>
      <c s="34" t="s">
        <v>4337</v>
      </c>
      <c s="35" t="s">
        <v>5</v>
      </c>
      <c s="6" t="s">
        <v>4338</v>
      </c>
      <c s="36" t="s">
        <v>75</v>
      </c>
      <c s="37">
        <v>35</v>
      </c>
      <c s="36">
        <v>0</v>
      </c>
      <c s="36">
        <f>ROUND(G161*H161,6)</f>
      </c>
      <c r="L161" s="38">
        <v>0</v>
      </c>
      <c s="32">
        <f>ROUND(ROUND(L161,2)*ROUND(G161,3),2)</f>
      </c>
      <c s="36" t="s">
        <v>53</v>
      </c>
      <c>
        <f>(M161*21)/100</f>
      </c>
      <c t="s">
        <v>27</v>
      </c>
    </row>
    <row r="162" spans="1:5" ht="12.75">
      <c r="A162" s="35" t="s">
        <v>54</v>
      </c>
      <c r="E162" s="39" t="s">
        <v>5303</v>
      </c>
    </row>
    <row r="163" spans="1:5" ht="12.75">
      <c r="A163" s="35" t="s">
        <v>55</v>
      </c>
      <c r="E163" s="40" t="s">
        <v>5304</v>
      </c>
    </row>
    <row r="164" spans="1:5" ht="242.25">
      <c r="A164" t="s">
        <v>56</v>
      </c>
      <c r="E164" s="39" t="s">
        <v>5305</v>
      </c>
    </row>
    <row r="165" spans="1:16" ht="12.75">
      <c r="A165" t="s">
        <v>49</v>
      </c>
      <c s="34" t="s">
        <v>155</v>
      </c>
      <c s="34" t="s">
        <v>5306</v>
      </c>
      <c s="35" t="s">
        <v>5</v>
      </c>
      <c s="6" t="s">
        <v>5307</v>
      </c>
      <c s="36" t="s">
        <v>75</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42.25">
      <c r="A168" t="s">
        <v>56</v>
      </c>
      <c r="E168" s="39" t="s">
        <v>5308</v>
      </c>
    </row>
    <row r="169" spans="1:16" ht="12.75">
      <c r="A169" t="s">
        <v>49</v>
      </c>
      <c s="34" t="s">
        <v>159</v>
      </c>
      <c s="34" t="s">
        <v>5309</v>
      </c>
      <c s="35" t="s">
        <v>5</v>
      </c>
      <c s="6" t="s">
        <v>5310</v>
      </c>
      <c s="36" t="s">
        <v>80</v>
      </c>
      <c s="37">
        <v>3</v>
      </c>
      <c s="36">
        <v>0</v>
      </c>
      <c s="36">
        <f>ROUND(G169*H169,6)</f>
      </c>
      <c r="L169" s="38">
        <v>0</v>
      </c>
      <c s="32">
        <f>ROUND(ROUND(L169,2)*ROUND(G169,3),2)</f>
      </c>
      <c s="36" t="s">
        <v>53</v>
      </c>
      <c>
        <f>(M169*21)/100</f>
      </c>
      <c t="s">
        <v>27</v>
      </c>
    </row>
    <row r="170" spans="1:5" ht="12.75">
      <c r="A170" s="35" t="s">
        <v>54</v>
      </c>
      <c r="E170" s="39" t="s">
        <v>5311</v>
      </c>
    </row>
    <row r="171" spans="1:5" ht="12.75">
      <c r="A171" s="35" t="s">
        <v>55</v>
      </c>
      <c r="E171" s="40" t="s">
        <v>5</v>
      </c>
    </row>
    <row r="172" spans="1:5" ht="89.25">
      <c r="A172" t="s">
        <v>56</v>
      </c>
      <c r="E172" s="39" t="s">
        <v>5312</v>
      </c>
    </row>
    <row r="173" spans="1:13" ht="12.75">
      <c r="A173" t="s">
        <v>46</v>
      </c>
      <c r="C173" s="31" t="s">
        <v>86</v>
      </c>
      <c r="E173" s="33" t="s">
        <v>2079</v>
      </c>
      <c r="J173" s="32">
        <f>0</f>
      </c>
      <c s="32">
        <f>0</f>
      </c>
      <c s="32">
        <f>0+L174+L178+L182+L186+L190+L194</f>
      </c>
      <c s="32">
        <f>0+M174+M178+M182+M186+M190+M194</f>
      </c>
    </row>
    <row r="174" spans="1:16" ht="12.75">
      <c r="A174" t="s">
        <v>49</v>
      </c>
      <c s="34" t="s">
        <v>163</v>
      </c>
      <c s="34" t="s">
        <v>4341</v>
      </c>
      <c s="35" t="s">
        <v>5</v>
      </c>
      <c s="6" t="s">
        <v>4342</v>
      </c>
      <c s="36" t="s">
        <v>75</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5313</v>
      </c>
    </row>
    <row r="177" spans="1:5" ht="63.75">
      <c r="A177" t="s">
        <v>56</v>
      </c>
      <c r="E177" s="39" t="s">
        <v>5314</v>
      </c>
    </row>
    <row r="178" spans="1:16" ht="12.75">
      <c r="A178" t="s">
        <v>49</v>
      </c>
      <c s="34" t="s">
        <v>167</v>
      </c>
      <c s="34" t="s">
        <v>4758</v>
      </c>
      <c s="35" t="s">
        <v>5</v>
      </c>
      <c s="6" t="s">
        <v>4759</v>
      </c>
      <c s="36" t="s">
        <v>75</v>
      </c>
      <c s="37">
        <v>11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5315</v>
      </c>
    </row>
    <row r="182" spans="1:16" ht="12.75">
      <c r="A182" t="s">
        <v>49</v>
      </c>
      <c s="34" t="s">
        <v>171</v>
      </c>
      <c s="34" t="s">
        <v>5316</v>
      </c>
      <c s="35" t="s">
        <v>5</v>
      </c>
      <c s="6" t="s">
        <v>5317</v>
      </c>
      <c s="36" t="s">
        <v>75</v>
      </c>
      <c s="37">
        <v>13.9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76.5">
      <c r="A185" t="s">
        <v>56</v>
      </c>
      <c r="E185" s="39" t="s">
        <v>5318</v>
      </c>
    </row>
    <row r="186" spans="1:16" ht="12.75">
      <c r="A186" t="s">
        <v>49</v>
      </c>
      <c s="34" t="s">
        <v>183</v>
      </c>
      <c s="34" t="s">
        <v>3903</v>
      </c>
      <c s="35" t="s">
        <v>5</v>
      </c>
      <c s="6" t="s">
        <v>3904</v>
      </c>
      <c s="36" t="s">
        <v>80</v>
      </c>
      <c s="37">
        <v>1</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187</v>
      </c>
      <c s="34" t="s">
        <v>4498</v>
      </c>
      <c s="35" t="s">
        <v>5</v>
      </c>
      <c s="6" t="s">
        <v>4499</v>
      </c>
      <c s="36" t="s">
        <v>75</v>
      </c>
      <c s="37">
        <v>168.7</v>
      </c>
      <c s="36">
        <v>0</v>
      </c>
      <c s="36">
        <f>ROUND(G190*H190,6)</f>
      </c>
      <c r="L190" s="38">
        <v>0</v>
      </c>
      <c s="32">
        <f>ROUND(ROUND(L190,2)*ROUND(G190,3),2)</f>
      </c>
      <c s="36" t="s">
        <v>419</v>
      </c>
      <c>
        <f>(M190*21)/100</f>
      </c>
      <c t="s">
        <v>27</v>
      </c>
    </row>
    <row r="191" spans="1:5" ht="25.5">
      <c r="A191" s="35" t="s">
        <v>54</v>
      </c>
      <c r="E191" s="39" t="s">
        <v>5319</v>
      </c>
    </row>
    <row r="192" spans="1:5" ht="25.5">
      <c r="A192" s="35" t="s">
        <v>55</v>
      </c>
      <c r="E192" s="40" t="s">
        <v>5320</v>
      </c>
    </row>
    <row r="193" spans="1:5" ht="12.75">
      <c r="A193" t="s">
        <v>56</v>
      </c>
      <c r="E193" s="39" t="s">
        <v>5</v>
      </c>
    </row>
    <row r="194" spans="1:16" ht="12.75">
      <c r="A194" t="s">
        <v>49</v>
      </c>
      <c s="34" t="s">
        <v>335</v>
      </c>
      <c s="34" t="s">
        <v>4360</v>
      </c>
      <c s="35" t="s">
        <v>5</v>
      </c>
      <c s="6" t="s">
        <v>4361</v>
      </c>
      <c s="36" t="s">
        <v>4036</v>
      </c>
      <c s="37">
        <v>8</v>
      </c>
      <c s="36">
        <v>0</v>
      </c>
      <c s="36">
        <f>ROUND(G194*H194,6)</f>
      </c>
      <c r="L194" s="38">
        <v>0</v>
      </c>
      <c s="32">
        <f>ROUND(ROUND(L194,2)*ROUND(G194,3),2)</f>
      </c>
      <c s="36" t="s">
        <v>53</v>
      </c>
      <c>
        <f>(M194*21)/100</f>
      </c>
      <c t="s">
        <v>27</v>
      </c>
    </row>
    <row r="195" spans="1:5" ht="12.75">
      <c r="A195" s="35" t="s">
        <v>54</v>
      </c>
      <c r="E195" s="39" t="s">
        <v>4502</v>
      </c>
    </row>
    <row r="196" spans="1:5" ht="12.75">
      <c r="A196" s="35" t="s">
        <v>55</v>
      </c>
      <c r="E196" s="40" t="s">
        <v>4752</v>
      </c>
    </row>
    <row r="197" spans="1:5" ht="409.5">
      <c r="A197" t="s">
        <v>56</v>
      </c>
      <c r="E197" s="39" t="s">
        <v>5321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5324</v>
      </c>
      <c r="E8" s="30" t="s">
        <v>5323</v>
      </c>
      <c r="J8" s="29">
        <f>0+J9+J22+J51+J100+J121+J166+J171+J176+J197+J202</f>
      </c>
      <c s="29">
        <f>0+K9+K22+K51+K100+K121+K166+K171+K176+K197+K202</f>
      </c>
      <c s="29">
        <f>0+L9+L22+L51+L100+L121+L166+L171+L176+L197+L202</f>
      </c>
      <c s="29">
        <f>0+M9+M22+M51+M100+M121+M166+M171+M176+M197+M202</f>
      </c>
    </row>
    <row r="9" spans="1:13" ht="12.75">
      <c r="A9" t="s">
        <v>46</v>
      </c>
      <c r="C9" s="31" t="s">
        <v>667</v>
      </c>
      <c r="E9" s="33" t="s">
        <v>668</v>
      </c>
      <c r="J9" s="32">
        <f>0</f>
      </c>
      <c s="32">
        <f>0</f>
      </c>
      <c s="32">
        <f>0+L10+L14+L18</f>
      </c>
      <c s="32">
        <f>0+M10+M14+M18</f>
      </c>
    </row>
    <row r="10" spans="1:16" ht="25.5">
      <c r="A10" t="s">
        <v>49</v>
      </c>
      <c s="34" t="s">
        <v>203</v>
      </c>
      <c s="34" t="s">
        <v>3530</v>
      </c>
      <c s="35" t="s">
        <v>3531</v>
      </c>
      <c s="6" t="s">
        <v>3815</v>
      </c>
      <c s="36" t="s">
        <v>2833</v>
      </c>
      <c s="37">
        <v>608</v>
      </c>
      <c s="36">
        <v>0</v>
      </c>
      <c s="36">
        <f>ROUND(G10*H10,6)</f>
      </c>
      <c r="L10" s="38">
        <v>0</v>
      </c>
      <c s="32">
        <f>ROUND(ROUND(L10,2)*ROUND(G10,3),2)</f>
      </c>
      <c s="36" t="s">
        <v>419</v>
      </c>
      <c>
        <f>(M10*21)/100</f>
      </c>
      <c t="s">
        <v>27</v>
      </c>
    </row>
    <row r="11" spans="1:5" ht="12.75">
      <c r="A11" s="35" t="s">
        <v>54</v>
      </c>
      <c r="E11" s="39" t="s">
        <v>2839</v>
      </c>
    </row>
    <row r="12" spans="1:5" ht="12.75">
      <c r="A12" s="35" t="s">
        <v>55</v>
      </c>
      <c r="E12" s="40" t="s">
        <v>5325</v>
      </c>
    </row>
    <row r="13" spans="1:5" ht="165.75">
      <c r="A13" t="s">
        <v>56</v>
      </c>
      <c r="E13" s="39" t="s">
        <v>4383</v>
      </c>
    </row>
    <row r="14" spans="1:16" ht="12.75">
      <c r="A14" t="s">
        <v>49</v>
      </c>
      <c s="34" t="s">
        <v>207</v>
      </c>
      <c s="34" t="s">
        <v>4384</v>
      </c>
      <c s="35" t="s">
        <v>5</v>
      </c>
      <c s="6" t="s">
        <v>4385</v>
      </c>
      <c s="36" t="s">
        <v>682</v>
      </c>
      <c s="37">
        <v>1</v>
      </c>
      <c s="36">
        <v>0</v>
      </c>
      <c s="36">
        <f>ROUND(G14*H14,6)</f>
      </c>
      <c r="L14" s="38">
        <v>0</v>
      </c>
      <c s="32">
        <f>ROUND(ROUND(L14,2)*ROUND(G14,3),2)</f>
      </c>
      <c s="36" t="s">
        <v>53</v>
      </c>
      <c>
        <f>(M14*21)/100</f>
      </c>
      <c t="s">
        <v>27</v>
      </c>
    </row>
    <row r="15" spans="1:5" ht="12.75">
      <c r="A15" s="35" t="s">
        <v>54</v>
      </c>
      <c r="E15" s="39" t="s">
        <v>4517</v>
      </c>
    </row>
    <row r="16" spans="1:5" ht="12.75">
      <c r="A16" s="35" t="s">
        <v>55</v>
      </c>
      <c r="E16" s="40" t="s">
        <v>5</v>
      </c>
    </row>
    <row r="17" spans="1:5" ht="12.75">
      <c r="A17" t="s">
        <v>56</v>
      </c>
      <c r="E17" s="39" t="s">
        <v>4211</v>
      </c>
    </row>
    <row r="18" spans="1:16" ht="25.5">
      <c r="A18" t="s">
        <v>49</v>
      </c>
      <c s="34" t="s">
        <v>207</v>
      </c>
      <c s="34" t="s">
        <v>3100</v>
      </c>
      <c s="35" t="s">
        <v>3101</v>
      </c>
      <c s="6" t="s">
        <v>3822</v>
      </c>
      <c s="36" t="s">
        <v>2833</v>
      </c>
      <c s="37">
        <v>142.5</v>
      </c>
      <c s="36">
        <v>0</v>
      </c>
      <c s="36">
        <f>ROUND(G18*H18,6)</f>
      </c>
      <c r="L18" s="38">
        <v>0</v>
      </c>
      <c s="32">
        <f>ROUND(ROUND(L18,2)*ROUND(G18,3),2)</f>
      </c>
      <c s="36" t="s">
        <v>419</v>
      </c>
      <c>
        <f>(M18*21)/100</f>
      </c>
      <c t="s">
        <v>27</v>
      </c>
    </row>
    <row r="19" spans="1:5" ht="12.75">
      <c r="A19" s="35" t="s">
        <v>54</v>
      </c>
      <c r="E19" s="39" t="s">
        <v>2839</v>
      </c>
    </row>
    <row r="20" spans="1:5" ht="12.75">
      <c r="A20" s="35" t="s">
        <v>55</v>
      </c>
      <c r="E20" s="40" t="s">
        <v>5326</v>
      </c>
    </row>
    <row r="21" spans="1:5" ht="165.75">
      <c r="A21" t="s">
        <v>56</v>
      </c>
      <c r="E21" s="39" t="s">
        <v>4383</v>
      </c>
    </row>
    <row r="22" spans="1:13" ht="12.75">
      <c r="A22" t="s">
        <v>46</v>
      </c>
      <c r="C22" s="31" t="s">
        <v>47</v>
      </c>
      <c r="E22" s="33" t="s">
        <v>48</v>
      </c>
      <c r="J22" s="32">
        <f>0</f>
      </c>
      <c s="32">
        <f>0</f>
      </c>
      <c s="32">
        <f>0+L23+L27+L31+L35+L39+L43+L47</f>
      </c>
      <c s="32">
        <f>0+M23+M27+M31+M35+M39+M43+M47</f>
      </c>
    </row>
    <row r="23" spans="1:16" ht="12.75">
      <c r="A23" t="s">
        <v>49</v>
      </c>
      <c s="34" t="s">
        <v>47</v>
      </c>
      <c s="34" t="s">
        <v>5327</v>
      </c>
      <c s="35" t="s">
        <v>5</v>
      </c>
      <c s="6" t="s">
        <v>5328</v>
      </c>
      <c s="36" t="s">
        <v>374</v>
      </c>
      <c s="37">
        <v>80</v>
      </c>
      <c s="36">
        <v>0</v>
      </c>
      <c s="36">
        <f>ROUND(G23*H23,6)</f>
      </c>
      <c r="L23" s="38">
        <v>0</v>
      </c>
      <c s="32">
        <f>ROUND(ROUND(L23,2)*ROUND(G23,3),2)</f>
      </c>
      <c s="36" t="s">
        <v>53</v>
      </c>
      <c>
        <f>(M23*21)/100</f>
      </c>
      <c t="s">
        <v>27</v>
      </c>
    </row>
    <row r="24" spans="1:5" ht="12.75">
      <c r="A24" s="35" t="s">
        <v>54</v>
      </c>
      <c r="E24" s="39" t="s">
        <v>5329</v>
      </c>
    </row>
    <row r="25" spans="1:5" ht="12.75">
      <c r="A25" s="35" t="s">
        <v>55</v>
      </c>
      <c r="E25" s="40" t="s">
        <v>5330</v>
      </c>
    </row>
    <row r="26" spans="1:5" ht="38.25">
      <c r="A26" t="s">
        <v>56</v>
      </c>
      <c r="E26" s="39" t="s">
        <v>4640</v>
      </c>
    </row>
    <row r="27" spans="1:16" ht="12.75">
      <c r="A27" t="s">
        <v>49</v>
      </c>
      <c s="34" t="s">
        <v>27</v>
      </c>
      <c s="34" t="s">
        <v>4641</v>
      </c>
      <c s="35" t="s">
        <v>5</v>
      </c>
      <c s="6" t="s">
        <v>4642</v>
      </c>
      <c s="36" t="s">
        <v>60</v>
      </c>
      <c s="37">
        <v>22.32</v>
      </c>
      <c s="36">
        <v>0</v>
      </c>
      <c s="36">
        <f>ROUND(G27*H27,6)</f>
      </c>
      <c r="L27" s="38">
        <v>0</v>
      </c>
      <c s="32">
        <f>ROUND(ROUND(L27,2)*ROUND(G27,3),2)</f>
      </c>
      <c s="36" t="s">
        <v>53</v>
      </c>
      <c>
        <f>(M27*21)/100</f>
      </c>
      <c t="s">
        <v>27</v>
      </c>
    </row>
    <row r="28" spans="1:5" ht="12.75">
      <c r="A28" s="35" t="s">
        <v>54</v>
      </c>
      <c r="E28" s="39" t="s">
        <v>5</v>
      </c>
    </row>
    <row r="29" spans="1:5" ht="12.75">
      <c r="A29" s="35" t="s">
        <v>55</v>
      </c>
      <c r="E29" s="40" t="s">
        <v>5331</v>
      </c>
    </row>
    <row r="30" spans="1:5" ht="38.25">
      <c r="A30" t="s">
        <v>56</v>
      </c>
      <c r="E30" s="39" t="s">
        <v>4994</v>
      </c>
    </row>
    <row r="31" spans="1:16" ht="12.75">
      <c r="A31" t="s">
        <v>49</v>
      </c>
      <c s="34" t="s">
        <v>26</v>
      </c>
      <c s="34" t="s">
        <v>3824</v>
      </c>
      <c s="35" t="s">
        <v>5</v>
      </c>
      <c s="6" t="s">
        <v>3825</v>
      </c>
      <c s="36" t="s">
        <v>60</v>
      </c>
      <c s="37">
        <v>320</v>
      </c>
      <c s="36">
        <v>0</v>
      </c>
      <c s="36">
        <f>ROUND(G31*H31,6)</f>
      </c>
      <c r="L31" s="38">
        <v>0</v>
      </c>
      <c s="32">
        <f>ROUND(ROUND(L31,2)*ROUND(G31,3),2)</f>
      </c>
      <c s="36" t="s">
        <v>53</v>
      </c>
      <c>
        <f>(M31*21)/100</f>
      </c>
      <c t="s">
        <v>27</v>
      </c>
    </row>
    <row r="32" spans="1:5" ht="12.75">
      <c r="A32" s="35" t="s">
        <v>54</v>
      </c>
      <c r="E32" s="39" t="s">
        <v>3826</v>
      </c>
    </row>
    <row r="33" spans="1:5" ht="12.75">
      <c r="A33" s="35" t="s">
        <v>55</v>
      </c>
      <c r="E33" s="40" t="s">
        <v>5332</v>
      </c>
    </row>
    <row r="34" spans="1:5" ht="318.75">
      <c r="A34" t="s">
        <v>56</v>
      </c>
      <c r="E34" s="39" t="s">
        <v>4392</v>
      </c>
    </row>
    <row r="35" spans="1:16" ht="12.75">
      <c r="A35" t="s">
        <v>49</v>
      </c>
      <c s="34" t="s">
        <v>65</v>
      </c>
      <c s="34" t="s">
        <v>3829</v>
      </c>
      <c s="35" t="s">
        <v>5</v>
      </c>
      <c s="6" t="s">
        <v>3830</v>
      </c>
      <c s="36" t="s">
        <v>60</v>
      </c>
      <c s="37">
        <v>320</v>
      </c>
      <c s="36">
        <v>0</v>
      </c>
      <c s="36">
        <f>ROUND(G35*H35,6)</f>
      </c>
      <c r="L35" s="38">
        <v>0</v>
      </c>
      <c s="32">
        <f>ROUND(ROUND(L35,2)*ROUND(G35,3),2)</f>
      </c>
      <c s="36" t="s">
        <v>53</v>
      </c>
      <c>
        <f>(M35*21)/100</f>
      </c>
      <c t="s">
        <v>27</v>
      </c>
    </row>
    <row r="36" spans="1:5" ht="12.75">
      <c r="A36" s="35" t="s">
        <v>54</v>
      </c>
      <c r="E36" s="39" t="s">
        <v>5</v>
      </c>
    </row>
    <row r="37" spans="1:5" ht="12.75">
      <c r="A37" s="35" t="s">
        <v>55</v>
      </c>
      <c r="E37" s="40" t="s">
        <v>5333</v>
      </c>
    </row>
    <row r="38" spans="1:5" ht="191.25">
      <c r="A38" t="s">
        <v>56</v>
      </c>
      <c r="E38" s="39" t="s">
        <v>4187</v>
      </c>
    </row>
    <row r="39" spans="1:16" ht="12.75">
      <c r="A39" t="s">
        <v>49</v>
      </c>
      <c s="34" t="s">
        <v>72</v>
      </c>
      <c s="34" t="s">
        <v>4524</v>
      </c>
      <c s="35" t="s">
        <v>5</v>
      </c>
      <c s="6" t="s">
        <v>4525</v>
      </c>
      <c s="36" t="s">
        <v>60</v>
      </c>
      <c s="37">
        <v>22.32</v>
      </c>
      <c s="36">
        <v>0</v>
      </c>
      <c s="36">
        <f>ROUND(G39*H39,6)</f>
      </c>
      <c r="L39" s="38">
        <v>0</v>
      </c>
      <c s="32">
        <f>ROUND(ROUND(L39,2)*ROUND(G39,3),2)</f>
      </c>
      <c s="36" t="s">
        <v>53</v>
      </c>
      <c>
        <f>(M39*21)/100</f>
      </c>
      <c t="s">
        <v>27</v>
      </c>
    </row>
    <row r="40" spans="1:5" ht="12.75">
      <c r="A40" s="35" t="s">
        <v>54</v>
      </c>
      <c r="E40" s="39" t="s">
        <v>5</v>
      </c>
    </row>
    <row r="41" spans="1:5" ht="12.75">
      <c r="A41" s="35" t="s">
        <v>55</v>
      </c>
      <c r="E41" s="40" t="s">
        <v>5331</v>
      </c>
    </row>
    <row r="42" spans="1:5" ht="38.25">
      <c r="A42" t="s">
        <v>56</v>
      </c>
      <c r="E42" s="39" t="s">
        <v>4998</v>
      </c>
    </row>
    <row r="43" spans="1:16" ht="12.75">
      <c r="A43" t="s">
        <v>49</v>
      </c>
      <c s="34" t="s">
        <v>77</v>
      </c>
      <c s="34" t="s">
        <v>3326</v>
      </c>
      <c s="35" t="s">
        <v>5</v>
      </c>
      <c s="6" t="s">
        <v>3327</v>
      </c>
      <c s="36" t="s">
        <v>52</v>
      </c>
      <c s="37">
        <v>148.8</v>
      </c>
      <c s="36">
        <v>0</v>
      </c>
      <c s="36">
        <f>ROUND(G43*H43,6)</f>
      </c>
      <c r="L43" s="38">
        <v>0</v>
      </c>
      <c s="32">
        <f>ROUND(ROUND(L43,2)*ROUND(G43,3),2)</f>
      </c>
      <c s="36" t="s">
        <v>53</v>
      </c>
      <c>
        <f>(M43*21)/100</f>
      </c>
      <c t="s">
        <v>27</v>
      </c>
    </row>
    <row r="44" spans="1:5" ht="12.75">
      <c r="A44" s="35" t="s">
        <v>54</v>
      </c>
      <c r="E44" s="39" t="s">
        <v>5</v>
      </c>
    </row>
    <row r="45" spans="1:5" ht="12.75">
      <c r="A45" s="35" t="s">
        <v>55</v>
      </c>
      <c r="E45" s="40" t="s">
        <v>5334</v>
      </c>
    </row>
    <row r="46" spans="1:5" ht="25.5">
      <c r="A46" t="s">
        <v>56</v>
      </c>
      <c r="E46" s="39" t="s">
        <v>5335</v>
      </c>
    </row>
    <row r="47" spans="1:16" ht="12.75">
      <c r="A47" t="s">
        <v>49</v>
      </c>
      <c s="34" t="s">
        <v>82</v>
      </c>
      <c s="34" t="s">
        <v>5336</v>
      </c>
      <c s="35" t="s">
        <v>5</v>
      </c>
      <c s="6" t="s">
        <v>5337</v>
      </c>
      <c s="36" t="s">
        <v>52</v>
      </c>
      <c s="37">
        <v>595.2</v>
      </c>
      <c s="36">
        <v>0</v>
      </c>
      <c s="36">
        <f>ROUND(G47*H47,6)</f>
      </c>
      <c r="L47" s="38">
        <v>0</v>
      </c>
      <c s="32">
        <f>ROUND(ROUND(L47,2)*ROUND(G47,3),2)</f>
      </c>
      <c s="36" t="s">
        <v>53</v>
      </c>
      <c>
        <f>(M47*21)/100</f>
      </c>
      <c t="s">
        <v>27</v>
      </c>
    </row>
    <row r="48" spans="1:5" ht="12.75">
      <c r="A48" s="35" t="s">
        <v>54</v>
      </c>
      <c r="E48" s="39" t="s">
        <v>5</v>
      </c>
    </row>
    <row r="49" spans="1:5" ht="12.75">
      <c r="A49" s="35" t="s">
        <v>55</v>
      </c>
      <c r="E49" s="40" t="s">
        <v>5338</v>
      </c>
    </row>
    <row r="50" spans="1:5" ht="38.25">
      <c r="A50" t="s">
        <v>56</v>
      </c>
      <c r="E50" s="39" t="s">
        <v>5339</v>
      </c>
    </row>
    <row r="51" spans="1:13" ht="12.75">
      <c r="A51" t="s">
        <v>46</v>
      </c>
      <c r="C51" s="31" t="s">
        <v>27</v>
      </c>
      <c r="E51" s="33" t="s">
        <v>2416</v>
      </c>
      <c r="J51" s="32">
        <f>0</f>
      </c>
      <c s="32">
        <f>0</f>
      </c>
      <c s="32">
        <f>0+L52+L56+L60+L64+L68+L72+L76+L80+L84+L88+L92+L96</f>
      </c>
      <c s="32">
        <f>0+M52+M56+M60+M64+M68+M72+M76+M80+M84+M88+M92+M96</f>
      </c>
    </row>
    <row r="52" spans="1:16" ht="12.75">
      <c r="A52" t="s">
        <v>49</v>
      </c>
      <c s="34" t="s">
        <v>86</v>
      </c>
      <c s="34" t="s">
        <v>5340</v>
      </c>
      <c s="35" t="s">
        <v>5</v>
      </c>
      <c s="6" t="s">
        <v>5341</v>
      </c>
      <c s="36" t="s">
        <v>60</v>
      </c>
      <c s="37">
        <v>6.75</v>
      </c>
      <c s="36">
        <v>0</v>
      </c>
      <c s="36">
        <f>ROUND(G52*H52,6)</f>
      </c>
      <c r="L52" s="38">
        <v>0</v>
      </c>
      <c s="32">
        <f>ROUND(ROUND(L52,2)*ROUND(G52,3),2)</f>
      </c>
      <c s="36" t="s">
        <v>53</v>
      </c>
      <c>
        <f>(M52*21)/100</f>
      </c>
      <c t="s">
        <v>27</v>
      </c>
    </row>
    <row r="53" spans="1:5" ht="12.75">
      <c r="A53" s="35" t="s">
        <v>54</v>
      </c>
      <c r="E53" s="39" t="s">
        <v>5342</v>
      </c>
    </row>
    <row r="54" spans="1:5" ht="12.75">
      <c r="A54" s="35" t="s">
        <v>55</v>
      </c>
      <c r="E54" s="40" t="s">
        <v>5343</v>
      </c>
    </row>
    <row r="55" spans="1:5" ht="89.25">
      <c r="A55" t="s">
        <v>56</v>
      </c>
      <c r="E55" s="39" t="s">
        <v>5344</v>
      </c>
    </row>
    <row r="56" spans="1:16" ht="25.5">
      <c r="A56" t="s">
        <v>49</v>
      </c>
      <c s="34" t="s">
        <v>90</v>
      </c>
      <c s="34" t="s">
        <v>4409</v>
      </c>
      <c s="35" t="s">
        <v>5</v>
      </c>
      <c s="6" t="s">
        <v>4410</v>
      </c>
      <c s="36" t="s">
        <v>80</v>
      </c>
      <c s="37">
        <v>188</v>
      </c>
      <c s="36">
        <v>0</v>
      </c>
      <c s="36">
        <f>ROUND(G56*H56,6)</f>
      </c>
      <c r="L56" s="38">
        <v>0</v>
      </c>
      <c s="32">
        <f>ROUND(ROUND(L56,2)*ROUND(G56,3),2)</f>
      </c>
      <c s="36" t="s">
        <v>53</v>
      </c>
      <c>
        <f>(M56*21)/100</f>
      </c>
      <c t="s">
        <v>27</v>
      </c>
    </row>
    <row r="57" spans="1:5" ht="12.75">
      <c r="A57" s="35" t="s">
        <v>54</v>
      </c>
      <c r="E57" s="39" t="s">
        <v>5</v>
      </c>
    </row>
    <row r="58" spans="1:5" ht="12.75">
      <c r="A58" s="35" t="s">
        <v>55</v>
      </c>
      <c r="E58" s="40" t="s">
        <v>5345</v>
      </c>
    </row>
    <row r="59" spans="1:5" ht="63.75">
      <c r="A59" t="s">
        <v>56</v>
      </c>
      <c r="E59" s="39" t="s">
        <v>4411</v>
      </c>
    </row>
    <row r="60" spans="1:16" ht="12.75">
      <c r="A60" t="s">
        <v>49</v>
      </c>
      <c s="34" t="s">
        <v>94</v>
      </c>
      <c s="34" t="s">
        <v>4412</v>
      </c>
      <c s="35" t="s">
        <v>5</v>
      </c>
      <c s="6" t="s">
        <v>4413</v>
      </c>
      <c s="36" t="s">
        <v>2833</v>
      </c>
      <c s="37">
        <v>9.885</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94</v>
      </c>
      <c s="34" t="s">
        <v>4886</v>
      </c>
      <c s="35" t="s">
        <v>5</v>
      </c>
      <c s="6" t="s">
        <v>4887</v>
      </c>
      <c s="36" t="s">
        <v>52</v>
      </c>
      <c s="37">
        <v>240</v>
      </c>
      <c s="36">
        <v>0</v>
      </c>
      <c s="36">
        <f>ROUND(G64*H64,6)</f>
      </c>
      <c r="L64" s="38">
        <v>0</v>
      </c>
      <c s="32">
        <f>ROUND(ROUND(L64,2)*ROUND(G64,3),2)</f>
      </c>
      <c s="36" t="s">
        <v>53</v>
      </c>
      <c>
        <f>(M64*21)/100</f>
      </c>
      <c t="s">
        <v>27</v>
      </c>
    </row>
    <row r="65" spans="1:5" ht="12.75">
      <c r="A65" s="35" t="s">
        <v>54</v>
      </c>
      <c r="E65" s="39" t="s">
        <v>5346</v>
      </c>
    </row>
    <row r="66" spans="1:5" ht="12.75">
      <c r="A66" s="35" t="s">
        <v>55</v>
      </c>
      <c r="E66" s="40" t="s">
        <v>5347</v>
      </c>
    </row>
    <row r="67" spans="1:5" ht="102">
      <c r="A67" t="s">
        <v>56</v>
      </c>
      <c r="E67" s="39" t="s">
        <v>4889</v>
      </c>
    </row>
    <row r="68" spans="1:16" ht="12.75">
      <c r="A68" t="s">
        <v>49</v>
      </c>
      <c s="34" t="s">
        <v>215</v>
      </c>
      <c s="34" t="s">
        <v>3489</v>
      </c>
      <c s="35" t="s">
        <v>5</v>
      </c>
      <c s="6" t="s">
        <v>3490</v>
      </c>
      <c s="36" t="s">
        <v>52</v>
      </c>
      <c s="37">
        <v>40</v>
      </c>
      <c s="36">
        <v>0</v>
      </c>
      <c s="36">
        <f>ROUND(G68*H68,6)</f>
      </c>
      <c r="L68" s="38">
        <v>0</v>
      </c>
      <c s="32">
        <f>ROUND(ROUND(L68,2)*ROUND(G68,3),2)</f>
      </c>
      <c s="36" t="s">
        <v>53</v>
      </c>
      <c>
        <f>(M68*21)/100</f>
      </c>
      <c t="s">
        <v>27</v>
      </c>
    </row>
    <row r="69" spans="1:5" ht="12.75">
      <c r="A69" s="35" t="s">
        <v>54</v>
      </c>
      <c r="E69" s="39" t="s">
        <v>5</v>
      </c>
    </row>
    <row r="70" spans="1:5" ht="12.75">
      <c r="A70" s="35" t="s">
        <v>55</v>
      </c>
      <c r="E70" s="40" t="s">
        <v>5348</v>
      </c>
    </row>
    <row r="71" spans="1:5" ht="25.5">
      <c r="A71" t="s">
        <v>56</v>
      </c>
      <c r="E71" s="39" t="s">
        <v>3492</v>
      </c>
    </row>
    <row r="72" spans="1:16" ht="12.75">
      <c r="A72" t="s">
        <v>49</v>
      </c>
      <c s="34" t="s">
        <v>219</v>
      </c>
      <c s="34" t="s">
        <v>4416</v>
      </c>
      <c s="35" t="s">
        <v>5</v>
      </c>
      <c s="6" t="s">
        <v>4417</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5349</v>
      </c>
    </row>
    <row r="75" spans="1:5" ht="12.75">
      <c r="A75" t="s">
        <v>56</v>
      </c>
      <c r="E75" s="39" t="s">
        <v>4419</v>
      </c>
    </row>
    <row r="76" spans="1:16" ht="12.75">
      <c r="A76" t="s">
        <v>49</v>
      </c>
      <c s="34" t="s">
        <v>223</v>
      </c>
      <c s="34" t="s">
        <v>4545</v>
      </c>
      <c s="35" t="s">
        <v>5</v>
      </c>
      <c s="6" t="s">
        <v>4546</v>
      </c>
      <c s="36" t="s">
        <v>52</v>
      </c>
      <c s="37">
        <v>38.4</v>
      </c>
      <c s="36">
        <v>0</v>
      </c>
      <c s="36">
        <f>ROUND(G76*H76,6)</f>
      </c>
      <c r="L76" s="38">
        <v>0</v>
      </c>
      <c s="32">
        <f>ROUND(ROUND(L76,2)*ROUND(G76,3),2)</f>
      </c>
      <c s="36" t="s">
        <v>53</v>
      </c>
      <c>
        <f>(M76*21)/100</f>
      </c>
      <c t="s">
        <v>27</v>
      </c>
    </row>
    <row r="77" spans="1:5" ht="12.75">
      <c r="A77" s="35" t="s">
        <v>54</v>
      </c>
      <c r="E77" s="39" t="s">
        <v>5</v>
      </c>
    </row>
    <row r="78" spans="1:5" ht="12.75">
      <c r="A78" s="35" t="s">
        <v>55</v>
      </c>
      <c r="E78" s="40" t="s">
        <v>5350</v>
      </c>
    </row>
    <row r="79" spans="1:5" ht="344.25">
      <c r="A79" t="s">
        <v>56</v>
      </c>
      <c r="E79" s="39" t="s">
        <v>4243</v>
      </c>
    </row>
    <row r="80" spans="1:16" ht="12.75">
      <c r="A80" t="s">
        <v>49</v>
      </c>
      <c s="34" t="s">
        <v>227</v>
      </c>
      <c s="34" t="s">
        <v>4654</v>
      </c>
      <c s="35" t="s">
        <v>5</v>
      </c>
      <c s="6" t="s">
        <v>4655</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5350</v>
      </c>
    </row>
    <row r="83" spans="1:5" ht="344.25">
      <c r="A83" t="s">
        <v>56</v>
      </c>
      <c r="E83" s="39" t="s">
        <v>4243</v>
      </c>
    </row>
    <row r="84" spans="1:16" ht="12.75">
      <c r="A84" t="s">
        <v>49</v>
      </c>
      <c s="34" t="s">
        <v>231</v>
      </c>
      <c s="34" t="s">
        <v>4549</v>
      </c>
      <c s="35" t="s">
        <v>5</v>
      </c>
      <c s="6" t="s">
        <v>4550</v>
      </c>
      <c s="36" t="s">
        <v>75</v>
      </c>
      <c s="37">
        <v>73.5</v>
      </c>
      <c s="36">
        <v>0</v>
      </c>
      <c s="36">
        <f>ROUND(G84*H84,6)</f>
      </c>
      <c r="L84" s="38">
        <v>0</v>
      </c>
      <c s="32">
        <f>ROUND(ROUND(L84,2)*ROUND(G84,3),2)</f>
      </c>
      <c s="36" t="s">
        <v>53</v>
      </c>
      <c>
        <f>(M84*21)/100</f>
      </c>
      <c t="s">
        <v>27</v>
      </c>
    </row>
    <row r="85" spans="1:5" ht="12.75">
      <c r="A85" s="35" t="s">
        <v>54</v>
      </c>
      <c r="E85" s="39" t="s">
        <v>5</v>
      </c>
    </row>
    <row r="86" spans="1:5" ht="63.75">
      <c r="A86" s="35" t="s">
        <v>55</v>
      </c>
      <c r="E86" s="40" t="s">
        <v>5351</v>
      </c>
    </row>
    <row r="87" spans="1:5" ht="191.25">
      <c r="A87" t="s">
        <v>56</v>
      </c>
      <c r="E87" s="39" t="s">
        <v>5352</v>
      </c>
    </row>
    <row r="88" spans="1:16" ht="12.75">
      <c r="A88" t="s">
        <v>49</v>
      </c>
      <c s="34" t="s">
        <v>235</v>
      </c>
      <c s="34" t="s">
        <v>3844</v>
      </c>
      <c s="35" t="s">
        <v>5</v>
      </c>
      <c s="6" t="s">
        <v>3845</v>
      </c>
      <c s="36" t="s">
        <v>75</v>
      </c>
      <c s="37">
        <v>92.4</v>
      </c>
      <c s="36">
        <v>0</v>
      </c>
      <c s="36">
        <f>ROUND(G88*H88,6)</f>
      </c>
      <c r="L88" s="38">
        <v>0</v>
      </c>
      <c s="32">
        <f>ROUND(ROUND(L88,2)*ROUND(G88,3),2)</f>
      </c>
      <c s="36" t="s">
        <v>53</v>
      </c>
      <c>
        <f>(M88*21)/100</f>
      </c>
      <c t="s">
        <v>27</v>
      </c>
    </row>
    <row r="89" spans="1:5" ht="12.75">
      <c r="A89" s="35" t="s">
        <v>54</v>
      </c>
      <c r="E89" s="39" t="s">
        <v>5</v>
      </c>
    </row>
    <row r="90" spans="1:5" ht="25.5">
      <c r="A90" s="35" t="s">
        <v>55</v>
      </c>
      <c r="E90" s="40" t="s">
        <v>5353</v>
      </c>
    </row>
    <row r="91" spans="1:5" ht="191.25">
      <c r="A91" t="s">
        <v>56</v>
      </c>
      <c r="E91" s="39" t="s">
        <v>4400</v>
      </c>
    </row>
    <row r="92" spans="1:16" ht="12.75">
      <c r="A92" t="s">
        <v>49</v>
      </c>
      <c s="34" t="s">
        <v>239</v>
      </c>
      <c s="34" t="s">
        <v>4539</v>
      </c>
      <c s="35" t="s">
        <v>5</v>
      </c>
      <c s="6" t="s">
        <v>4540</v>
      </c>
      <c s="36" t="s">
        <v>80</v>
      </c>
      <c s="37">
        <v>3</v>
      </c>
      <c s="36">
        <v>0</v>
      </c>
      <c s="36">
        <f>ROUND(G92*H92,6)</f>
      </c>
      <c r="L92" s="38">
        <v>0</v>
      </c>
      <c s="32">
        <f>ROUND(ROUND(L92,2)*ROUND(G92,3),2)</f>
      </c>
      <c s="36" t="s">
        <v>53</v>
      </c>
      <c>
        <f>(M92*21)/100</f>
      </c>
      <c t="s">
        <v>27</v>
      </c>
    </row>
    <row r="93" spans="1:5" ht="12.75">
      <c r="A93" s="35" t="s">
        <v>54</v>
      </c>
      <c r="E93" s="39" t="s">
        <v>5</v>
      </c>
    </row>
    <row r="94" spans="1:5" ht="25.5">
      <c r="A94" s="35" t="s">
        <v>55</v>
      </c>
      <c r="E94" s="40" t="s">
        <v>5354</v>
      </c>
    </row>
    <row r="95" spans="1:5" ht="25.5">
      <c r="A95" t="s">
        <v>56</v>
      </c>
      <c r="E95" s="39" t="s">
        <v>3605</v>
      </c>
    </row>
    <row r="96" spans="1:16" ht="12.75">
      <c r="A96" t="s">
        <v>49</v>
      </c>
      <c s="34" t="s">
        <v>243</v>
      </c>
      <c s="34" t="s">
        <v>5355</v>
      </c>
      <c s="35" t="s">
        <v>5</v>
      </c>
      <c s="6" t="s">
        <v>4669</v>
      </c>
      <c s="36" t="s">
        <v>80</v>
      </c>
      <c s="37">
        <v>14</v>
      </c>
      <c s="36">
        <v>0</v>
      </c>
      <c s="36">
        <f>ROUND(G96*H96,6)</f>
      </c>
      <c r="L96" s="38">
        <v>0</v>
      </c>
      <c s="32">
        <f>ROUND(ROUND(L96,2)*ROUND(G96,3),2)</f>
      </c>
      <c s="36" t="s">
        <v>53</v>
      </c>
      <c>
        <f>(M96*21)/100</f>
      </c>
      <c t="s">
        <v>27</v>
      </c>
    </row>
    <row r="97" spans="1:5" ht="12.75">
      <c r="A97" s="35" t="s">
        <v>54</v>
      </c>
      <c r="E97" s="39" t="s">
        <v>5</v>
      </c>
    </row>
    <row r="98" spans="1:5" ht="38.25">
      <c r="A98" s="35" t="s">
        <v>55</v>
      </c>
      <c r="E98" s="40" t="s">
        <v>5356</v>
      </c>
    </row>
    <row r="99" spans="1:5" ht="25.5">
      <c r="A99" t="s">
        <v>56</v>
      </c>
      <c r="E99" s="39" t="s">
        <v>3605</v>
      </c>
    </row>
    <row r="100" spans="1:13" ht="12.75">
      <c r="A100" t="s">
        <v>46</v>
      </c>
      <c r="C100" s="31" t="s">
        <v>26</v>
      </c>
      <c r="E100" s="33" t="s">
        <v>3774</v>
      </c>
      <c r="J100" s="32">
        <f>0</f>
      </c>
      <c s="32">
        <f>0</f>
      </c>
      <c s="32">
        <f>0+L101+L105+L109+L113+L117</f>
      </c>
      <c s="32">
        <f>0+M101+M105+M109+M113+M117</f>
      </c>
    </row>
    <row r="101" spans="1:16" ht="12.75">
      <c r="A101" t="s">
        <v>49</v>
      </c>
      <c s="34" t="s">
        <v>98</v>
      </c>
      <c s="34" t="s">
        <v>4248</v>
      </c>
      <c s="35" t="s">
        <v>5</v>
      </c>
      <c s="6" t="s">
        <v>4249</v>
      </c>
      <c s="36" t="s">
        <v>60</v>
      </c>
      <c s="37">
        <v>4.62</v>
      </c>
      <c s="36">
        <v>0</v>
      </c>
      <c s="36">
        <f>ROUND(G101*H101,6)</f>
      </c>
      <c r="L101" s="38">
        <v>0</v>
      </c>
      <c s="32">
        <f>ROUND(ROUND(L101,2)*ROUND(G101,3),2)</f>
      </c>
      <c s="36" t="s">
        <v>53</v>
      </c>
      <c>
        <f>(M101*21)/100</f>
      </c>
      <c t="s">
        <v>27</v>
      </c>
    </row>
    <row r="102" spans="1:5" ht="12.75">
      <c r="A102" s="35" t="s">
        <v>54</v>
      </c>
      <c r="E102" s="39" t="s">
        <v>5357</v>
      </c>
    </row>
    <row r="103" spans="1:5" ht="38.25">
      <c r="A103" s="35" t="s">
        <v>55</v>
      </c>
      <c r="E103" s="40" t="s">
        <v>5358</v>
      </c>
    </row>
    <row r="104" spans="1:5" ht="382.5">
      <c r="A104" t="s">
        <v>56</v>
      </c>
      <c r="E104" s="39" t="s">
        <v>4891</v>
      </c>
    </row>
    <row r="105" spans="1:16" ht="12.75">
      <c r="A105" t="s">
        <v>49</v>
      </c>
      <c s="34" t="s">
        <v>103</v>
      </c>
      <c s="34" t="s">
        <v>4892</v>
      </c>
      <c s="35" t="s">
        <v>5</v>
      </c>
      <c s="6" t="s">
        <v>4893</v>
      </c>
      <c s="36" t="s">
        <v>60</v>
      </c>
      <c s="37">
        <v>7.68</v>
      </c>
      <c s="36">
        <v>0</v>
      </c>
      <c s="36">
        <f>ROUND(G105*H105,6)</f>
      </c>
      <c r="L105" s="38">
        <v>0</v>
      </c>
      <c s="32">
        <f>ROUND(ROUND(L105,2)*ROUND(G105,3),2)</f>
      </c>
      <c s="36" t="s">
        <v>53</v>
      </c>
      <c>
        <f>(M105*21)/100</f>
      </c>
      <c t="s">
        <v>27</v>
      </c>
    </row>
    <row r="106" spans="1:5" ht="12.75">
      <c r="A106" s="35" t="s">
        <v>54</v>
      </c>
      <c r="E106" s="39" t="s">
        <v>5359</v>
      </c>
    </row>
    <row r="107" spans="1:5" ht="12.75">
      <c r="A107" s="35" t="s">
        <v>55</v>
      </c>
      <c r="E107" s="40" t="s">
        <v>5360</v>
      </c>
    </row>
    <row r="108" spans="1:5" ht="369.75">
      <c r="A108" t="s">
        <v>56</v>
      </c>
      <c r="E108" s="39" t="s">
        <v>4042</v>
      </c>
    </row>
    <row r="109" spans="1:16" ht="12.75">
      <c r="A109" t="s">
        <v>49</v>
      </c>
      <c s="34" t="s">
        <v>106</v>
      </c>
      <c s="34" t="s">
        <v>4895</v>
      </c>
      <c s="35" t="s">
        <v>5</v>
      </c>
      <c s="6" t="s">
        <v>4896</v>
      </c>
      <c s="36" t="s">
        <v>2833</v>
      </c>
      <c s="37">
        <v>1.063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5361</v>
      </c>
    </row>
    <row r="112" spans="1:5" ht="267.75">
      <c r="A112" t="s">
        <v>56</v>
      </c>
      <c r="E112" s="39" t="s">
        <v>4404</v>
      </c>
    </row>
    <row r="113" spans="1:16" ht="12.75">
      <c r="A113" t="s">
        <v>49</v>
      </c>
      <c s="34" t="s">
        <v>110</v>
      </c>
      <c s="34" t="s">
        <v>4262</v>
      </c>
      <c s="35" t="s">
        <v>5</v>
      </c>
      <c s="6" t="s">
        <v>4263</v>
      </c>
      <c s="36" t="s">
        <v>60</v>
      </c>
      <c s="37">
        <v>20</v>
      </c>
      <c s="36">
        <v>0</v>
      </c>
      <c s="36">
        <f>ROUND(G113*H113,6)</f>
      </c>
      <c r="L113" s="38">
        <v>0</v>
      </c>
      <c s="32">
        <f>ROUND(ROUND(L113,2)*ROUND(G113,3),2)</f>
      </c>
      <c s="36" t="s">
        <v>53</v>
      </c>
      <c>
        <f>(M113*21)/100</f>
      </c>
      <c t="s">
        <v>27</v>
      </c>
    </row>
    <row r="114" spans="1:5" ht="12.75">
      <c r="A114" s="35" t="s">
        <v>54</v>
      </c>
      <c r="E114" s="39" t="s">
        <v>5</v>
      </c>
    </row>
    <row r="115" spans="1:5" ht="51">
      <c r="A115" s="35" t="s">
        <v>55</v>
      </c>
      <c r="E115" s="40" t="s">
        <v>5362</v>
      </c>
    </row>
    <row r="116" spans="1:5" ht="369.75">
      <c r="A116" t="s">
        <v>56</v>
      </c>
      <c r="E116" s="39" t="s">
        <v>4042</v>
      </c>
    </row>
    <row r="117" spans="1:16" ht="12.75">
      <c r="A117" t="s">
        <v>49</v>
      </c>
      <c s="34" t="s">
        <v>113</v>
      </c>
      <c s="34" t="s">
        <v>4265</v>
      </c>
      <c s="35" t="s">
        <v>5</v>
      </c>
      <c s="6" t="s">
        <v>4266</v>
      </c>
      <c s="36" t="s">
        <v>2833</v>
      </c>
      <c s="37">
        <v>3.282</v>
      </c>
      <c s="36">
        <v>0</v>
      </c>
      <c s="36">
        <f>ROUND(G117*H117,6)</f>
      </c>
      <c r="L117" s="38">
        <v>0</v>
      </c>
      <c s="32">
        <f>ROUND(ROUND(L117,2)*ROUND(G117,3),2)</f>
      </c>
      <c s="36" t="s">
        <v>53</v>
      </c>
      <c>
        <f>(M117*21)/100</f>
      </c>
      <c t="s">
        <v>27</v>
      </c>
    </row>
    <row r="118" spans="1:5" ht="12.75">
      <c r="A118" s="35" t="s">
        <v>54</v>
      </c>
      <c r="E118" s="39" t="s">
        <v>5</v>
      </c>
    </row>
    <row r="119" spans="1:5" ht="12.75">
      <c r="A119" s="35" t="s">
        <v>55</v>
      </c>
      <c r="E119" s="40" t="s">
        <v>5363</v>
      </c>
    </row>
    <row r="120" spans="1:5" ht="267.75">
      <c r="A120" t="s">
        <v>56</v>
      </c>
      <c r="E120" s="39" t="s">
        <v>4404</v>
      </c>
    </row>
    <row r="121" spans="1:13" ht="12.75">
      <c r="A121" t="s">
        <v>46</v>
      </c>
      <c r="C121" s="31" t="s">
        <v>65</v>
      </c>
      <c r="E121" s="33" t="s">
        <v>3340</v>
      </c>
      <c r="J121" s="32">
        <f>0</f>
      </c>
      <c s="32">
        <f>0</f>
      </c>
      <c s="32">
        <f>0+L122+L126+L130+L134+L138+L142+L146+L150+L154+L158+L162</f>
      </c>
      <c s="32">
        <f>0+M122+M126+M130+M134+M138+M142+M146+M150+M154+M158+M162</f>
      </c>
    </row>
    <row r="122" spans="1:16" ht="12.75">
      <c r="A122" t="s">
        <v>49</v>
      </c>
      <c s="34" t="s">
        <v>117</v>
      </c>
      <c s="34" t="s">
        <v>4269</v>
      </c>
      <c s="35" t="s">
        <v>5</v>
      </c>
      <c s="6" t="s">
        <v>4270</v>
      </c>
      <c s="36" t="s">
        <v>60</v>
      </c>
      <c s="37">
        <v>27.6</v>
      </c>
      <c s="36">
        <v>0</v>
      </c>
      <c s="36">
        <f>ROUND(G122*H122,6)</f>
      </c>
      <c r="L122" s="38">
        <v>0</v>
      </c>
      <c s="32">
        <f>ROUND(ROUND(L122,2)*ROUND(G122,3),2)</f>
      </c>
      <c s="36" t="s">
        <v>53</v>
      </c>
      <c>
        <f>(M122*21)/100</f>
      </c>
      <c t="s">
        <v>27</v>
      </c>
    </row>
    <row r="123" spans="1:5" ht="12.75">
      <c r="A123" s="35" t="s">
        <v>54</v>
      </c>
      <c r="E123" s="39" t="s">
        <v>5</v>
      </c>
    </row>
    <row r="124" spans="1:5" ht="12.75">
      <c r="A124" s="35" t="s">
        <v>55</v>
      </c>
      <c r="E124" s="40" t="s">
        <v>5364</v>
      </c>
    </row>
    <row r="125" spans="1:5" ht="369.75">
      <c r="A125" t="s">
        <v>56</v>
      </c>
      <c r="E125" s="39" t="s">
        <v>4042</v>
      </c>
    </row>
    <row r="126" spans="1:16" ht="12.75">
      <c r="A126" t="s">
        <v>49</v>
      </c>
      <c s="34" t="s">
        <v>121</v>
      </c>
      <c s="34" t="s">
        <v>4272</v>
      </c>
      <c s="35" t="s">
        <v>5</v>
      </c>
      <c s="6" t="s">
        <v>4273</v>
      </c>
      <c s="36" t="s">
        <v>2833</v>
      </c>
      <c s="37">
        <v>8.695</v>
      </c>
      <c s="36">
        <v>0</v>
      </c>
      <c s="36">
        <f>ROUND(G126*H126,6)</f>
      </c>
      <c r="L126" s="38">
        <v>0</v>
      </c>
      <c s="32">
        <f>ROUND(ROUND(L126,2)*ROUND(G126,3),2)</f>
      </c>
      <c s="36" t="s">
        <v>53</v>
      </c>
      <c>
        <f>(M126*21)/100</f>
      </c>
      <c t="s">
        <v>27</v>
      </c>
    </row>
    <row r="127" spans="1:5" ht="12.75">
      <c r="A127" s="35" t="s">
        <v>54</v>
      </c>
      <c r="E127" s="39" t="s">
        <v>5</v>
      </c>
    </row>
    <row r="128" spans="1:5" ht="12.75">
      <c r="A128" s="35" t="s">
        <v>55</v>
      </c>
      <c r="E128" s="40" t="s">
        <v>5365</v>
      </c>
    </row>
    <row r="129" spans="1:5" ht="267.75">
      <c r="A129" t="s">
        <v>56</v>
      </c>
      <c r="E129" s="39" t="s">
        <v>5028</v>
      </c>
    </row>
    <row r="130" spans="1:16" ht="25.5">
      <c r="A130" t="s">
        <v>49</v>
      </c>
      <c s="34" t="s">
        <v>125</v>
      </c>
      <c s="34" t="s">
        <v>4690</v>
      </c>
      <c s="35" t="s">
        <v>5</v>
      </c>
      <c s="6" t="s">
        <v>4691</v>
      </c>
      <c s="36" t="s">
        <v>2833</v>
      </c>
      <c s="37">
        <v>4.273</v>
      </c>
      <c s="36">
        <v>0</v>
      </c>
      <c s="36">
        <f>ROUND(G130*H130,6)</f>
      </c>
      <c r="L130" s="38">
        <v>0</v>
      </c>
      <c s="32">
        <f>ROUND(ROUND(L130,2)*ROUND(G130,3),2)</f>
      </c>
      <c s="36" t="s">
        <v>419</v>
      </c>
      <c>
        <f>(M130*21)/100</f>
      </c>
      <c t="s">
        <v>27</v>
      </c>
    </row>
    <row r="131" spans="1:5" ht="12.75">
      <c r="A131" s="35" t="s">
        <v>54</v>
      </c>
      <c r="E131" s="39" t="s">
        <v>5</v>
      </c>
    </row>
    <row r="132" spans="1:5" ht="12.75">
      <c r="A132" s="35" t="s">
        <v>55</v>
      </c>
      <c r="E132" s="40" t="s">
        <v>5366</v>
      </c>
    </row>
    <row r="133" spans="1:5" ht="293.25">
      <c r="A133" t="s">
        <v>56</v>
      </c>
      <c r="E133" s="39" t="s">
        <v>4039</v>
      </c>
    </row>
    <row r="134" spans="1:16" ht="25.5">
      <c r="A134" t="s">
        <v>49</v>
      </c>
      <c s="34" t="s">
        <v>125</v>
      </c>
      <c s="34" t="s">
        <v>4693</v>
      </c>
      <c s="35" t="s">
        <v>5</v>
      </c>
      <c s="6" t="s">
        <v>4694</v>
      </c>
      <c s="36" t="s">
        <v>2833</v>
      </c>
      <c s="37">
        <v>4.273</v>
      </c>
      <c s="36">
        <v>0</v>
      </c>
      <c s="36">
        <f>ROUND(G134*H134,6)</f>
      </c>
      <c r="L134" s="38">
        <v>0</v>
      </c>
      <c s="32">
        <f>ROUND(ROUND(L134,2)*ROUND(G134,3),2)</f>
      </c>
      <c s="36" t="s">
        <v>419</v>
      </c>
      <c>
        <f>(M134*21)/100</f>
      </c>
      <c t="s">
        <v>27</v>
      </c>
    </row>
    <row r="135" spans="1:5" ht="12.75">
      <c r="A135" s="35" t="s">
        <v>54</v>
      </c>
      <c r="E135" s="39" t="s">
        <v>5</v>
      </c>
    </row>
    <row r="136" spans="1:5" ht="12.75">
      <c r="A136" s="35" t="s">
        <v>55</v>
      </c>
      <c r="E136" s="40" t="s">
        <v>4278</v>
      </c>
    </row>
    <row r="137" spans="1:5" ht="293.25">
      <c r="A137" t="s">
        <v>56</v>
      </c>
      <c r="E137" s="39" t="s">
        <v>4039</v>
      </c>
    </row>
    <row r="138" spans="1:16" ht="12.75">
      <c r="A138" t="s">
        <v>49</v>
      </c>
      <c s="34" t="s">
        <v>128</v>
      </c>
      <c s="34" t="s">
        <v>4280</v>
      </c>
      <c s="35" t="s">
        <v>5</v>
      </c>
      <c s="6" t="s">
        <v>4281</v>
      </c>
      <c s="36" t="s">
        <v>60</v>
      </c>
      <c s="37">
        <v>4</v>
      </c>
      <c s="36">
        <v>0</v>
      </c>
      <c s="36">
        <f>ROUND(G138*H138,6)</f>
      </c>
      <c r="L138" s="38">
        <v>0</v>
      </c>
      <c s="32">
        <f>ROUND(ROUND(L138,2)*ROUND(G138,3),2)</f>
      </c>
      <c s="36" t="s">
        <v>53</v>
      </c>
      <c>
        <f>(M138*21)/100</f>
      </c>
      <c t="s">
        <v>27</v>
      </c>
    </row>
    <row r="139" spans="1:5" ht="12.75">
      <c r="A139" s="35" t="s">
        <v>54</v>
      </c>
      <c r="E139" s="39" t="s">
        <v>4282</v>
      </c>
    </row>
    <row r="140" spans="1:5" ht="25.5">
      <c r="A140" s="35" t="s">
        <v>55</v>
      </c>
      <c r="E140" s="40" t="s">
        <v>5367</v>
      </c>
    </row>
    <row r="141" spans="1:5" ht="369.75">
      <c r="A141" t="s">
        <v>56</v>
      </c>
      <c r="E141" s="39" t="s">
        <v>4042</v>
      </c>
    </row>
    <row r="142" spans="1:16" ht="12.75">
      <c r="A142" t="s">
        <v>49</v>
      </c>
      <c s="34" t="s">
        <v>132</v>
      </c>
      <c s="34" t="s">
        <v>3863</v>
      </c>
      <c s="35" t="s">
        <v>5</v>
      </c>
      <c s="6" t="s">
        <v>3864</v>
      </c>
      <c s="36" t="s">
        <v>60</v>
      </c>
      <c s="37">
        <v>19.73</v>
      </c>
      <c s="36">
        <v>0</v>
      </c>
      <c s="36">
        <f>ROUND(G142*H142,6)</f>
      </c>
      <c r="L142" s="38">
        <v>0</v>
      </c>
      <c s="32">
        <f>ROUND(ROUND(L142,2)*ROUND(G142,3),2)</f>
      </c>
      <c s="36" t="s">
        <v>53</v>
      </c>
      <c>
        <f>(M142*21)/100</f>
      </c>
      <c t="s">
        <v>27</v>
      </c>
    </row>
    <row r="143" spans="1:5" ht="12.75">
      <c r="A143" s="35" t="s">
        <v>54</v>
      </c>
      <c r="E143" s="39" t="s">
        <v>4284</v>
      </c>
    </row>
    <row r="144" spans="1:5" ht="38.25">
      <c r="A144" s="35" t="s">
        <v>55</v>
      </c>
      <c r="E144" s="40" t="s">
        <v>5368</v>
      </c>
    </row>
    <row r="145" spans="1:5" ht="369.75">
      <c r="A145" t="s">
        <v>56</v>
      </c>
      <c r="E145" s="39" t="s">
        <v>4042</v>
      </c>
    </row>
    <row r="146" spans="1:16" ht="12.75">
      <c r="A146" t="s">
        <v>49</v>
      </c>
      <c s="34" t="s">
        <v>136</v>
      </c>
      <c s="34" t="s">
        <v>4293</v>
      </c>
      <c s="35" t="s">
        <v>5</v>
      </c>
      <c s="6" t="s">
        <v>4294</v>
      </c>
      <c s="36" t="s">
        <v>60</v>
      </c>
      <c s="37">
        <v>3.783</v>
      </c>
      <c s="36">
        <v>0</v>
      </c>
      <c s="36">
        <f>ROUND(G146*H146,6)</f>
      </c>
      <c r="L146" s="38">
        <v>0</v>
      </c>
      <c s="32">
        <f>ROUND(ROUND(L146,2)*ROUND(G146,3),2)</f>
      </c>
      <c s="36" t="s">
        <v>53</v>
      </c>
      <c>
        <f>(M146*21)/100</f>
      </c>
      <c t="s">
        <v>27</v>
      </c>
    </row>
    <row r="147" spans="1:5" ht="12.75">
      <c r="A147" s="35" t="s">
        <v>54</v>
      </c>
      <c r="E147" s="39" t="s">
        <v>4295</v>
      </c>
    </row>
    <row r="148" spans="1:5" ht="12.75">
      <c r="A148" s="35" t="s">
        <v>55</v>
      </c>
      <c r="E148" s="40" t="s">
        <v>5369</v>
      </c>
    </row>
    <row r="149" spans="1:5" ht="409.5">
      <c r="A149" t="s">
        <v>56</v>
      </c>
      <c r="E149" s="39" t="s">
        <v>4446</v>
      </c>
    </row>
    <row r="150" spans="1:16" ht="12.75">
      <c r="A150" t="s">
        <v>49</v>
      </c>
      <c s="34" t="s">
        <v>139</v>
      </c>
      <c s="34" t="s">
        <v>5370</v>
      </c>
      <c s="35" t="s">
        <v>5</v>
      </c>
      <c s="6" t="s">
        <v>5371</v>
      </c>
      <c s="36" t="s">
        <v>60</v>
      </c>
      <c s="37">
        <v>0.108</v>
      </c>
      <c s="36">
        <v>0</v>
      </c>
      <c s="36">
        <f>ROUND(G150*H150,6)</f>
      </c>
      <c r="L150" s="38">
        <v>0</v>
      </c>
      <c s="32">
        <f>ROUND(ROUND(L150,2)*ROUND(G150,3),2)</f>
      </c>
      <c s="36" t="s">
        <v>53</v>
      </c>
      <c>
        <f>(M150*21)/100</f>
      </c>
      <c t="s">
        <v>27</v>
      </c>
    </row>
    <row r="151" spans="1:5" ht="12.75">
      <c r="A151" s="35" t="s">
        <v>54</v>
      </c>
      <c r="E151" s="39" t="s">
        <v>5372</v>
      </c>
    </row>
    <row r="152" spans="1:5" ht="12.75">
      <c r="A152" s="35" t="s">
        <v>55</v>
      </c>
      <c r="E152" s="40" t="s">
        <v>5373</v>
      </c>
    </row>
    <row r="153" spans="1:5" ht="38.25">
      <c r="A153" t="s">
        <v>56</v>
      </c>
      <c r="E153" s="39" t="s">
        <v>5374</v>
      </c>
    </row>
    <row r="154" spans="1:16" ht="25.5">
      <c r="A154" t="s">
        <v>49</v>
      </c>
      <c s="34" t="s">
        <v>139</v>
      </c>
      <c s="34" t="s">
        <v>4709</v>
      </c>
      <c s="35" t="s">
        <v>5</v>
      </c>
      <c s="6" t="s">
        <v>4710</v>
      </c>
      <c s="36" t="s">
        <v>60</v>
      </c>
      <c s="37">
        <v>160</v>
      </c>
      <c s="36">
        <v>0</v>
      </c>
      <c s="36">
        <f>ROUND(G154*H154,6)</f>
      </c>
      <c r="L154" s="38">
        <v>0</v>
      </c>
      <c s="32">
        <f>ROUND(ROUND(L154,2)*ROUND(G154,3),2)</f>
      </c>
      <c s="36" t="s">
        <v>53</v>
      </c>
      <c>
        <f>(M154*21)/100</f>
      </c>
      <c t="s">
        <v>27</v>
      </c>
    </row>
    <row r="155" spans="1:5" ht="12.75">
      <c r="A155" s="35" t="s">
        <v>54</v>
      </c>
      <c r="E155" s="39" t="s">
        <v>5</v>
      </c>
    </row>
    <row r="156" spans="1:5" ht="12.75">
      <c r="A156" s="35" t="s">
        <v>55</v>
      </c>
      <c r="E156" s="40" t="s">
        <v>5375</v>
      </c>
    </row>
    <row r="157" spans="1:5" ht="38.25">
      <c r="A157" t="s">
        <v>56</v>
      </c>
      <c r="E157" s="39" t="s">
        <v>4712</v>
      </c>
    </row>
    <row r="158" spans="1:16" ht="12.75">
      <c r="A158" t="s">
        <v>49</v>
      </c>
      <c s="34" t="s">
        <v>143</v>
      </c>
      <c s="34" t="s">
        <v>4298</v>
      </c>
      <c s="35" t="s">
        <v>5</v>
      </c>
      <c s="6" t="s">
        <v>4299</v>
      </c>
      <c s="36" t="s">
        <v>60</v>
      </c>
      <c s="37">
        <v>22.88</v>
      </c>
      <c s="36">
        <v>0</v>
      </c>
      <c s="36">
        <f>ROUND(G158*H158,6)</f>
      </c>
      <c r="L158" s="38">
        <v>0</v>
      </c>
      <c s="32">
        <f>ROUND(ROUND(L158,2)*ROUND(G158,3),2)</f>
      </c>
      <c s="36" t="s">
        <v>53</v>
      </c>
      <c>
        <f>(M158*21)/100</f>
      </c>
      <c t="s">
        <v>27</v>
      </c>
    </row>
    <row r="159" spans="1:5" ht="12.75">
      <c r="A159" s="35" t="s">
        <v>54</v>
      </c>
      <c r="E159" s="39" t="s">
        <v>5</v>
      </c>
    </row>
    <row r="160" spans="1:5" ht="12.75">
      <c r="A160" s="35" t="s">
        <v>55</v>
      </c>
      <c r="E160" s="40" t="s">
        <v>5376</v>
      </c>
    </row>
    <row r="161" spans="1:5" ht="51">
      <c r="A161" t="s">
        <v>56</v>
      </c>
      <c r="E161" s="39" t="s">
        <v>5038</v>
      </c>
    </row>
    <row r="162" spans="1:16" ht="12.75">
      <c r="A162" t="s">
        <v>49</v>
      </c>
      <c s="34" t="s">
        <v>146</v>
      </c>
      <c s="34" t="s">
        <v>3866</v>
      </c>
      <c s="35" t="s">
        <v>5</v>
      </c>
      <c s="6" t="s">
        <v>3867</v>
      </c>
      <c s="36" t="s">
        <v>60</v>
      </c>
      <c s="37">
        <v>8</v>
      </c>
      <c s="36">
        <v>0</v>
      </c>
      <c s="36">
        <f>ROUND(G162*H162,6)</f>
      </c>
      <c r="L162" s="38">
        <v>0</v>
      </c>
      <c s="32">
        <f>ROUND(ROUND(L162,2)*ROUND(G162,3),2)</f>
      </c>
      <c s="36" t="s">
        <v>53</v>
      </c>
      <c>
        <f>(M162*21)/100</f>
      </c>
      <c t="s">
        <v>27</v>
      </c>
    </row>
    <row r="163" spans="1:5" ht="12.75">
      <c r="A163" s="35" t="s">
        <v>54</v>
      </c>
      <c r="E163" s="39" t="s">
        <v>5</v>
      </c>
    </row>
    <row r="164" spans="1:5" ht="25.5">
      <c r="A164" s="35" t="s">
        <v>55</v>
      </c>
      <c r="E164" s="40" t="s">
        <v>5377</v>
      </c>
    </row>
    <row r="165" spans="1:5" ht="114.75">
      <c r="A165" t="s">
        <v>56</v>
      </c>
      <c r="E165" s="39" t="s">
        <v>4903</v>
      </c>
    </row>
    <row r="166" spans="1:13" ht="12.75">
      <c r="A166" t="s">
        <v>46</v>
      </c>
      <c r="C166" s="31" t="s">
        <v>69</v>
      </c>
      <c r="E166" s="33" t="s">
        <v>3104</v>
      </c>
      <c r="J166" s="32">
        <f>0</f>
      </c>
      <c s="32">
        <f>0</f>
      </c>
      <c s="32">
        <f>0+L167</f>
      </c>
      <c s="32">
        <f>0+M167</f>
      </c>
    </row>
    <row r="167" spans="1:16" ht="12.75">
      <c r="A167" t="s">
        <v>49</v>
      </c>
      <c s="34" t="s">
        <v>787</v>
      </c>
      <c s="34" t="s">
        <v>5378</v>
      </c>
      <c s="35" t="s">
        <v>5</v>
      </c>
      <c s="6" t="s">
        <v>5379</v>
      </c>
      <c s="36" t="s">
        <v>52</v>
      </c>
      <c s="37">
        <v>80.6</v>
      </c>
      <c s="36">
        <v>0</v>
      </c>
      <c s="36">
        <f>ROUND(G167*H167,6)</f>
      </c>
      <c r="L167" s="38">
        <v>0</v>
      </c>
      <c s="32">
        <f>ROUND(ROUND(L167,2)*ROUND(G167,3),2)</f>
      </c>
      <c s="36" t="s">
        <v>53</v>
      </c>
      <c>
        <f>(M167*21)/100</f>
      </c>
      <c t="s">
        <v>27</v>
      </c>
    </row>
    <row r="168" spans="1:5" ht="12.75">
      <c r="A168" s="35" t="s">
        <v>54</v>
      </c>
      <c r="E168" s="39" t="s">
        <v>5</v>
      </c>
    </row>
    <row r="169" spans="1:5" ht="12.75">
      <c r="A169" s="35" t="s">
        <v>55</v>
      </c>
      <c r="E169" s="40" t="s">
        <v>5380</v>
      </c>
    </row>
    <row r="170" spans="1:5" ht="102">
      <c r="A170" t="s">
        <v>56</v>
      </c>
      <c r="E170" s="39" t="s">
        <v>5381</v>
      </c>
    </row>
    <row r="171" spans="1:13" ht="12.75">
      <c r="A171" t="s">
        <v>46</v>
      </c>
      <c r="C171" s="31" t="s">
        <v>72</v>
      </c>
      <c r="E171" s="33" t="s">
        <v>633</v>
      </c>
      <c r="J171" s="32">
        <f>0</f>
      </c>
      <c s="32">
        <f>0</f>
      </c>
      <c s="32">
        <f>0+L172</f>
      </c>
      <c s="32">
        <f>0+M172</f>
      </c>
    </row>
    <row r="172" spans="1:16" ht="25.5">
      <c r="A172" t="s">
        <v>49</v>
      </c>
      <c s="34" t="s">
        <v>151</v>
      </c>
      <c s="34" t="s">
        <v>4962</v>
      </c>
      <c s="35" t="s">
        <v>5</v>
      </c>
      <c s="6" t="s">
        <v>4963</v>
      </c>
      <c s="36" t="s">
        <v>52</v>
      </c>
      <c s="37">
        <v>135</v>
      </c>
      <c s="36">
        <v>0</v>
      </c>
      <c s="36">
        <f>ROUND(G172*H172,6)</f>
      </c>
      <c r="L172" s="38">
        <v>0</v>
      </c>
      <c s="32">
        <f>ROUND(ROUND(L172,2)*ROUND(G172,3),2)</f>
      </c>
      <c s="36" t="s">
        <v>53</v>
      </c>
      <c>
        <f>(M172*21)/100</f>
      </c>
      <c t="s">
        <v>27</v>
      </c>
    </row>
    <row r="173" spans="1:5" ht="12.75">
      <c r="A173" s="35" t="s">
        <v>54</v>
      </c>
      <c r="E173" s="39" t="s">
        <v>5</v>
      </c>
    </row>
    <row r="174" spans="1:5" ht="12.75">
      <c r="A174" s="35" t="s">
        <v>55</v>
      </c>
      <c r="E174" s="40" t="s">
        <v>5382</v>
      </c>
    </row>
    <row r="175" spans="1:5" ht="76.5">
      <c r="A175" t="s">
        <v>56</v>
      </c>
      <c r="E175" s="39" t="s">
        <v>4451</v>
      </c>
    </row>
    <row r="176" spans="1:13" ht="12.75">
      <c r="A176" t="s">
        <v>46</v>
      </c>
      <c r="C176" s="31" t="s">
        <v>77</v>
      </c>
      <c r="E176" s="33" t="s">
        <v>1338</v>
      </c>
      <c r="J176" s="32">
        <f>0</f>
      </c>
      <c s="32">
        <f>0</f>
      </c>
      <c s="32">
        <f>0+L177+L181+L185+L189+L193</f>
      </c>
      <c s="32">
        <f>0+M177+M181+M185+M189+M193</f>
      </c>
    </row>
    <row r="177" spans="1:16" ht="12.75">
      <c r="A177" t="s">
        <v>49</v>
      </c>
      <c s="34" t="s">
        <v>171</v>
      </c>
      <c s="34" t="s">
        <v>4473</v>
      </c>
      <c s="35" t="s">
        <v>5</v>
      </c>
      <c s="6" t="s">
        <v>4474</v>
      </c>
      <c s="36" t="s">
        <v>52</v>
      </c>
      <c s="37">
        <v>180</v>
      </c>
      <c s="36">
        <v>0</v>
      </c>
      <c s="36">
        <f>ROUND(G177*H177,6)</f>
      </c>
      <c r="L177" s="38">
        <v>0</v>
      </c>
      <c s="32">
        <f>ROUND(ROUND(L177,2)*ROUND(G177,3),2)</f>
      </c>
      <c s="36" t="s">
        <v>53</v>
      </c>
      <c>
        <f>(M177*21)/100</f>
      </c>
      <c t="s">
        <v>27</v>
      </c>
    </row>
    <row r="178" spans="1:5" ht="12.75">
      <c r="A178" s="35" t="s">
        <v>54</v>
      </c>
      <c r="E178" s="39" t="s">
        <v>5</v>
      </c>
    </row>
    <row r="179" spans="1:5" ht="12.75">
      <c r="A179" s="35" t="s">
        <v>55</v>
      </c>
      <c r="E179" s="40" t="s">
        <v>5383</v>
      </c>
    </row>
    <row r="180" spans="1:5" ht="51">
      <c r="A180" t="s">
        <v>56</v>
      </c>
      <c r="E180" s="39" t="s">
        <v>4476</v>
      </c>
    </row>
    <row r="181" spans="1:16" ht="25.5">
      <c r="A181" t="s">
        <v>49</v>
      </c>
      <c s="34" t="s">
        <v>175</v>
      </c>
      <c s="34" t="s">
        <v>4329</v>
      </c>
      <c s="35" t="s">
        <v>5</v>
      </c>
      <c s="6" t="s">
        <v>4330</v>
      </c>
      <c s="36" t="s">
        <v>80</v>
      </c>
      <c s="37">
        <v>2</v>
      </c>
      <c s="36">
        <v>0</v>
      </c>
      <c s="36">
        <f>ROUND(G181*H181,6)</f>
      </c>
      <c r="L181" s="38">
        <v>0</v>
      </c>
      <c s="32">
        <f>ROUND(ROUND(L181,2)*ROUND(G181,3),2)</f>
      </c>
      <c s="36" t="s">
        <v>53</v>
      </c>
      <c>
        <f>(M181*21)/100</f>
      </c>
      <c t="s">
        <v>27</v>
      </c>
    </row>
    <row r="182" spans="1:5" ht="12.75">
      <c r="A182" s="35" t="s">
        <v>54</v>
      </c>
      <c r="E182" s="39" t="s">
        <v>5384</v>
      </c>
    </row>
    <row r="183" spans="1:5" ht="12.75">
      <c r="A183" s="35" t="s">
        <v>55</v>
      </c>
      <c r="E183" s="40" t="s">
        <v>5</v>
      </c>
    </row>
    <row r="184" spans="1:5" ht="114.75">
      <c r="A184" t="s">
        <v>56</v>
      </c>
      <c r="E184" s="39" t="s">
        <v>5385</v>
      </c>
    </row>
    <row r="185" spans="1:16" ht="25.5">
      <c r="A185" t="s">
        <v>49</v>
      </c>
      <c s="34" t="s">
        <v>175</v>
      </c>
      <c s="34" t="s">
        <v>4590</v>
      </c>
      <c s="35" t="s">
        <v>5</v>
      </c>
      <c s="6" t="s">
        <v>4591</v>
      </c>
      <c s="36" t="s">
        <v>52</v>
      </c>
      <c s="37">
        <v>56.8</v>
      </c>
      <c s="36">
        <v>0</v>
      </c>
      <c s="36">
        <f>ROUND(G185*H185,6)</f>
      </c>
      <c r="L185" s="38">
        <v>0</v>
      </c>
      <c s="32">
        <f>ROUND(ROUND(L185,2)*ROUND(G185,3),2)</f>
      </c>
      <c s="36" t="s">
        <v>419</v>
      </c>
      <c>
        <f>(M185*21)/100</f>
      </c>
      <c t="s">
        <v>27</v>
      </c>
    </row>
    <row r="186" spans="1:5" ht="102">
      <c r="A186" s="35" t="s">
        <v>54</v>
      </c>
      <c r="E186" s="39" t="s">
        <v>5386</v>
      </c>
    </row>
    <row r="187" spans="1:5" ht="12.75">
      <c r="A187" s="35" t="s">
        <v>55</v>
      </c>
      <c r="E187" s="40" t="s">
        <v>5387</v>
      </c>
    </row>
    <row r="188" spans="1:5" ht="409.5">
      <c r="A188" t="s">
        <v>56</v>
      </c>
      <c r="E188" s="39" t="s">
        <v>5388</v>
      </c>
    </row>
    <row r="189" spans="1:16" ht="12.75">
      <c r="A189" t="s">
        <v>49</v>
      </c>
      <c s="34" t="s">
        <v>175</v>
      </c>
      <c s="34" t="s">
        <v>4595</v>
      </c>
      <c s="35" t="s">
        <v>5</v>
      </c>
      <c s="6" t="s">
        <v>4596</v>
      </c>
      <c s="36" t="s">
        <v>52</v>
      </c>
      <c s="37">
        <v>200</v>
      </c>
      <c s="36">
        <v>0</v>
      </c>
      <c s="36">
        <f>ROUND(G189*H189,6)</f>
      </c>
      <c r="L189" s="38">
        <v>0</v>
      </c>
      <c s="32">
        <f>ROUND(ROUND(L189,2)*ROUND(G189,3),2)</f>
      </c>
      <c s="36" t="s">
        <v>419</v>
      </c>
      <c>
        <f>(M189*21)/100</f>
      </c>
      <c t="s">
        <v>27</v>
      </c>
    </row>
    <row r="190" spans="1:5" ht="102">
      <c r="A190" s="35" t="s">
        <v>54</v>
      </c>
      <c r="E190" s="39" t="s">
        <v>5389</v>
      </c>
    </row>
    <row r="191" spans="1:5" ht="12.75">
      <c r="A191" s="35" t="s">
        <v>55</v>
      </c>
      <c r="E191" s="40" t="s">
        <v>5390</v>
      </c>
    </row>
    <row r="192" spans="1:5" ht="409.5">
      <c r="A192" t="s">
        <v>56</v>
      </c>
      <c r="E192" s="39" t="s">
        <v>5388</v>
      </c>
    </row>
    <row r="193" spans="1:16" ht="25.5">
      <c r="A193" t="s">
        <v>49</v>
      </c>
      <c s="34" t="s">
        <v>175</v>
      </c>
      <c s="34" t="s">
        <v>5126</v>
      </c>
      <c s="35" t="s">
        <v>5</v>
      </c>
      <c s="6" t="s">
        <v>5127</v>
      </c>
      <c s="36" t="s">
        <v>52</v>
      </c>
      <c s="37">
        <v>277.1</v>
      </c>
      <c s="36">
        <v>0</v>
      </c>
      <c s="36">
        <f>ROUND(G193*H193,6)</f>
      </c>
      <c r="L193" s="38">
        <v>0</v>
      </c>
      <c s="32">
        <f>ROUND(ROUND(L193,2)*ROUND(G193,3),2)</f>
      </c>
      <c s="36" t="s">
        <v>419</v>
      </c>
      <c>
        <f>(M193*21)/100</f>
      </c>
      <c t="s">
        <v>27</v>
      </c>
    </row>
    <row r="194" spans="1:5" ht="89.25">
      <c r="A194" s="35" t="s">
        <v>54</v>
      </c>
      <c r="E194" s="39" t="s">
        <v>5391</v>
      </c>
    </row>
    <row r="195" spans="1:5" ht="12.75">
      <c r="A195" s="35" t="s">
        <v>55</v>
      </c>
      <c r="E195" s="40" t="s">
        <v>5392</v>
      </c>
    </row>
    <row r="196" spans="1:5" ht="409.5">
      <c r="A196" t="s">
        <v>56</v>
      </c>
      <c r="E196" s="39" t="s">
        <v>5388</v>
      </c>
    </row>
    <row r="197" spans="1:13" ht="12.75">
      <c r="A197" t="s">
        <v>46</v>
      </c>
      <c r="C197" s="31" t="s">
        <v>82</v>
      </c>
      <c r="E197" s="33" t="s">
        <v>2448</v>
      </c>
      <c r="J197" s="32">
        <f>0</f>
      </c>
      <c s="32">
        <f>0</f>
      </c>
      <c s="32">
        <f>0+L198</f>
      </c>
      <c s="32">
        <f>0+M198</f>
      </c>
    </row>
    <row r="198" spans="1:16" ht="12.75">
      <c r="A198" t="s">
        <v>49</v>
      </c>
      <c s="34" t="s">
        <v>175</v>
      </c>
      <c s="34" t="s">
        <v>4337</v>
      </c>
      <c s="35" t="s">
        <v>5</v>
      </c>
      <c s="6" t="s">
        <v>4338</v>
      </c>
      <c s="36" t="s">
        <v>75</v>
      </c>
      <c s="37">
        <v>44.2</v>
      </c>
      <c s="36">
        <v>0</v>
      </c>
      <c s="36">
        <f>ROUND(G198*H198,6)</f>
      </c>
      <c r="L198" s="38">
        <v>0</v>
      </c>
      <c s="32">
        <f>ROUND(ROUND(L198,2)*ROUND(G198,3),2)</f>
      </c>
      <c s="36" t="s">
        <v>53</v>
      </c>
      <c>
        <f>(M198*21)/100</f>
      </c>
      <c t="s">
        <v>27</v>
      </c>
    </row>
    <row r="199" spans="1:5" ht="12.75">
      <c r="A199" s="35" t="s">
        <v>54</v>
      </c>
      <c r="E199" s="39" t="s">
        <v>5</v>
      </c>
    </row>
    <row r="200" spans="1:5" ht="12.75">
      <c r="A200" s="35" t="s">
        <v>55</v>
      </c>
      <c r="E200" s="40" t="s">
        <v>5393</v>
      </c>
    </row>
    <row r="201" spans="1:5" ht="242.25">
      <c r="A201" t="s">
        <v>56</v>
      </c>
      <c r="E201" s="39" t="s">
        <v>4489</v>
      </c>
    </row>
    <row r="202" spans="1:13" ht="12.75">
      <c r="A202" t="s">
        <v>46</v>
      </c>
      <c r="C202" s="31" t="s">
        <v>86</v>
      </c>
      <c r="E202" s="33" t="s">
        <v>2079</v>
      </c>
      <c r="J202" s="32">
        <f>0</f>
      </c>
      <c s="32">
        <f>0</f>
      </c>
      <c s="32">
        <f>0+L203+L207+L211+L215+L219+L223+L227+L231</f>
      </c>
      <c s="32">
        <f>0+M203+M207+M211+M215+M219+M223+M227+M231</f>
      </c>
    </row>
    <row r="203" spans="1:16" ht="12.75">
      <c r="A203" t="s">
        <v>49</v>
      </c>
      <c s="34" t="s">
        <v>179</v>
      </c>
      <c s="34" t="s">
        <v>4341</v>
      </c>
      <c s="35" t="s">
        <v>5</v>
      </c>
      <c s="6" t="s">
        <v>4342</v>
      </c>
      <c s="36" t="s">
        <v>75</v>
      </c>
      <c s="37">
        <v>22.8</v>
      </c>
      <c s="36">
        <v>0</v>
      </c>
      <c s="36">
        <f>ROUND(G203*H203,6)</f>
      </c>
      <c r="L203" s="38">
        <v>0</v>
      </c>
      <c s="32">
        <f>ROUND(ROUND(L203,2)*ROUND(G203,3),2)</f>
      </c>
      <c s="36" t="s">
        <v>53</v>
      </c>
      <c>
        <f>(M203*21)/100</f>
      </c>
      <c t="s">
        <v>27</v>
      </c>
    </row>
    <row r="204" spans="1:5" ht="12.75">
      <c r="A204" s="35" t="s">
        <v>54</v>
      </c>
      <c r="E204" s="39" t="s">
        <v>5</v>
      </c>
    </row>
    <row r="205" spans="1:5" ht="12.75">
      <c r="A205" s="35" t="s">
        <v>55</v>
      </c>
      <c r="E205" s="40" t="s">
        <v>5394</v>
      </c>
    </row>
    <row r="206" spans="1:5" ht="63.75">
      <c r="A206" t="s">
        <v>56</v>
      </c>
      <c r="E206" s="39" t="s">
        <v>4929</v>
      </c>
    </row>
    <row r="207" spans="1:16" ht="12.75">
      <c r="A207" t="s">
        <v>49</v>
      </c>
      <c s="34" t="s">
        <v>183</v>
      </c>
      <c s="34" t="s">
        <v>4345</v>
      </c>
      <c s="35" t="s">
        <v>5</v>
      </c>
      <c s="6" t="s">
        <v>4346</v>
      </c>
      <c s="36" t="s">
        <v>75</v>
      </c>
      <c s="37">
        <v>16</v>
      </c>
      <c s="36">
        <v>0</v>
      </c>
      <c s="36">
        <f>ROUND(G207*H207,6)</f>
      </c>
      <c r="L207" s="38">
        <v>0</v>
      </c>
      <c s="32">
        <f>ROUND(ROUND(L207,2)*ROUND(G207,3),2)</f>
      </c>
      <c s="36" t="s">
        <v>53</v>
      </c>
      <c>
        <f>(M207*21)/100</f>
      </c>
      <c t="s">
        <v>27</v>
      </c>
    </row>
    <row r="208" spans="1:5" ht="12.75">
      <c r="A208" s="35" t="s">
        <v>54</v>
      </c>
      <c r="E208" s="39" t="s">
        <v>5</v>
      </c>
    </row>
    <row r="209" spans="1:5" ht="12.75">
      <c r="A209" s="35" t="s">
        <v>55</v>
      </c>
      <c r="E209" s="40" t="s">
        <v>5395</v>
      </c>
    </row>
    <row r="210" spans="1:5" ht="38.25">
      <c r="A210" t="s">
        <v>56</v>
      </c>
      <c r="E210" s="39" t="s">
        <v>5137</v>
      </c>
    </row>
    <row r="211" spans="1:16" ht="12.75">
      <c r="A211" t="s">
        <v>49</v>
      </c>
      <c s="34" t="s">
        <v>187</v>
      </c>
      <c s="34" t="s">
        <v>5396</v>
      </c>
      <c s="35" t="s">
        <v>5</v>
      </c>
      <c s="6" t="s">
        <v>5397</v>
      </c>
      <c s="36" t="s">
        <v>60</v>
      </c>
      <c s="37">
        <v>10.36</v>
      </c>
      <c s="36">
        <v>0</v>
      </c>
      <c s="36">
        <f>ROUND(G211*H211,6)</f>
      </c>
      <c r="L211" s="38">
        <v>0</v>
      </c>
      <c s="32">
        <f>ROUND(ROUND(L211,2)*ROUND(G211,3),2)</f>
      </c>
      <c s="36" t="s">
        <v>53</v>
      </c>
      <c>
        <f>(M211*21)/100</f>
      </c>
      <c t="s">
        <v>27</v>
      </c>
    </row>
    <row r="212" spans="1:5" ht="12.75">
      <c r="A212" s="35" t="s">
        <v>54</v>
      </c>
      <c r="E212" s="39" t="s">
        <v>5</v>
      </c>
    </row>
    <row r="213" spans="1:5" ht="12.75">
      <c r="A213" s="35" t="s">
        <v>55</v>
      </c>
      <c r="E213" s="40" t="s">
        <v>5398</v>
      </c>
    </row>
    <row r="214" spans="1:5" ht="51">
      <c r="A214" t="s">
        <v>56</v>
      </c>
      <c r="E214" s="39" t="s">
        <v>5399</v>
      </c>
    </row>
    <row r="215" spans="1:16" ht="12.75">
      <c r="A215" t="s">
        <v>49</v>
      </c>
      <c s="34" t="s">
        <v>191</v>
      </c>
      <c s="34" t="s">
        <v>4975</v>
      </c>
      <c s="35" t="s">
        <v>5</v>
      </c>
      <c s="6" t="s">
        <v>4976</v>
      </c>
      <c s="36" t="s">
        <v>52</v>
      </c>
      <c s="37">
        <v>186.71</v>
      </c>
      <c s="36">
        <v>0</v>
      </c>
      <c s="36">
        <f>ROUND(G215*H215,6)</f>
      </c>
      <c r="L215" s="38">
        <v>0</v>
      </c>
      <c s="32">
        <f>ROUND(ROUND(L215,2)*ROUND(G215,3),2)</f>
      </c>
      <c s="36" t="s">
        <v>53</v>
      </c>
      <c>
        <f>(M215*21)/100</f>
      </c>
      <c t="s">
        <v>27</v>
      </c>
    </row>
    <row r="216" spans="1:5" ht="12.75">
      <c r="A216" s="35" t="s">
        <v>54</v>
      </c>
      <c r="E216" s="39" t="s">
        <v>5</v>
      </c>
    </row>
    <row r="217" spans="1:5" ht="12.75">
      <c r="A217" s="35" t="s">
        <v>55</v>
      </c>
      <c r="E217" s="40" t="s">
        <v>5400</v>
      </c>
    </row>
    <row r="218" spans="1:5" ht="25.5">
      <c r="A218" t="s">
        <v>56</v>
      </c>
      <c r="E218" s="39" t="s">
        <v>4366</v>
      </c>
    </row>
    <row r="219" spans="1:16" ht="12.75">
      <c r="A219" t="s">
        <v>49</v>
      </c>
      <c s="34" t="s">
        <v>195</v>
      </c>
      <c s="34" t="s">
        <v>3900</v>
      </c>
      <c s="35" t="s">
        <v>5</v>
      </c>
      <c s="6" t="s">
        <v>3901</v>
      </c>
      <c s="36" t="s">
        <v>60</v>
      </c>
      <c s="37">
        <v>57</v>
      </c>
      <c s="36">
        <v>0</v>
      </c>
      <c s="36">
        <f>ROUND(G219*H219,6)</f>
      </c>
      <c r="L219" s="38">
        <v>0</v>
      </c>
      <c s="32">
        <f>ROUND(ROUND(L219,2)*ROUND(G219,3),2)</f>
      </c>
      <c s="36" t="s">
        <v>53</v>
      </c>
      <c>
        <f>(M219*21)/100</f>
      </c>
      <c t="s">
        <v>27</v>
      </c>
    </row>
    <row r="220" spans="1:5" ht="12.75">
      <c r="A220" s="35" t="s">
        <v>54</v>
      </c>
      <c r="E220" s="39" t="s">
        <v>5</v>
      </c>
    </row>
    <row r="221" spans="1:5" ht="12.75">
      <c r="A221" s="35" t="s">
        <v>55</v>
      </c>
      <c r="E221" s="40" t="s">
        <v>5401</v>
      </c>
    </row>
    <row r="222" spans="1:5" ht="114.75">
      <c r="A222" t="s">
        <v>56</v>
      </c>
      <c r="E222" s="39" t="s">
        <v>4497</v>
      </c>
    </row>
    <row r="223" spans="1:16" ht="12.75">
      <c r="A223" t="s">
        <v>49</v>
      </c>
      <c s="34" t="s">
        <v>199</v>
      </c>
      <c s="34" t="s">
        <v>4374</v>
      </c>
      <c s="35" t="s">
        <v>5</v>
      </c>
      <c s="6" t="s">
        <v>4375</v>
      </c>
      <c s="36" t="s">
        <v>2833</v>
      </c>
      <c s="37">
        <v>7.106</v>
      </c>
      <c s="36">
        <v>0</v>
      </c>
      <c s="36">
        <f>ROUND(G223*H223,6)</f>
      </c>
      <c r="L223" s="38">
        <v>0</v>
      </c>
      <c s="32">
        <f>ROUND(ROUND(L223,2)*ROUND(G223,3),2)</f>
      </c>
      <c s="36" t="s">
        <v>53</v>
      </c>
      <c>
        <f>(M223*21)/100</f>
      </c>
      <c t="s">
        <v>27</v>
      </c>
    </row>
    <row r="224" spans="1:5" ht="12.75">
      <c r="A224" s="35" t="s">
        <v>54</v>
      </c>
      <c r="E224" s="39" t="s">
        <v>5402</v>
      </c>
    </row>
    <row r="225" spans="1:5" ht="12.75">
      <c r="A225" s="35" t="s">
        <v>55</v>
      </c>
      <c r="E225" s="40" t="s">
        <v>5403</v>
      </c>
    </row>
    <row r="226" spans="1:5" ht="114.75">
      <c r="A226" t="s">
        <v>56</v>
      </c>
      <c r="E226" s="39" t="s">
        <v>5066</v>
      </c>
    </row>
    <row r="227" spans="1:16" ht="12.75">
      <c r="A227" t="s">
        <v>49</v>
      </c>
      <c s="34" t="s">
        <v>211</v>
      </c>
      <c s="34" t="s">
        <v>3903</v>
      </c>
      <c s="35" t="s">
        <v>5</v>
      </c>
      <c s="6" t="s">
        <v>3904</v>
      </c>
      <c s="36" t="s">
        <v>80</v>
      </c>
      <c s="37">
        <v>1</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251</v>
      </c>
      <c s="34" t="s">
        <v>4360</v>
      </c>
      <c s="35" t="s">
        <v>5</v>
      </c>
      <c s="6" t="s">
        <v>4361</v>
      </c>
      <c s="36" t="s">
        <v>4036</v>
      </c>
      <c s="37">
        <v>8</v>
      </c>
      <c s="36">
        <v>0</v>
      </c>
      <c s="36">
        <f>ROUND(G231*H231,6)</f>
      </c>
      <c r="L231" s="38">
        <v>0</v>
      </c>
      <c s="32">
        <f>ROUND(ROUND(L231,2)*ROUND(G231,3),2)</f>
      </c>
      <c s="36" t="s">
        <v>53</v>
      </c>
      <c>
        <f>(M231*21)/100</f>
      </c>
      <c t="s">
        <v>27</v>
      </c>
    </row>
    <row r="232" spans="1:5" ht="12.75">
      <c r="A232" s="35" t="s">
        <v>54</v>
      </c>
      <c r="E232" s="39" t="s">
        <v>4502</v>
      </c>
    </row>
    <row r="233" spans="1:5" ht="12.75">
      <c r="A233" s="35" t="s">
        <v>55</v>
      </c>
      <c r="E233" s="40" t="s">
        <v>4752</v>
      </c>
    </row>
    <row r="234" spans="1:5" ht="409.5">
      <c r="A234" t="s">
        <v>56</v>
      </c>
      <c r="E234" s="39" t="s">
        <v>4504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COUNTIFS(L8:L294,"=0",A8:A294,"P")+COUNTIFS(L8:L294,"",A8:A294,"P")+SUM(Q8:Q294)</f>
      </c>
    </row>
    <row r="8" spans="1:13" ht="12.75">
      <c r="A8" t="s">
        <v>44</v>
      </c>
      <c r="C8" s="28" t="s">
        <v>5406</v>
      </c>
      <c r="E8" s="30" t="s">
        <v>5405</v>
      </c>
      <c r="J8" s="29">
        <f>0+J9+J42+J71+J136+J157+J206+J215+J232+J249</f>
      </c>
      <c s="29">
        <f>0+K9+K42+K71+K136+K157+K206+K215+K232+K249</f>
      </c>
      <c s="29">
        <f>0+L9+L42+L71+L136+L157+L206+L215+L232+L249</f>
      </c>
      <c s="29">
        <f>0+M9+M42+M71+M136+M157+M206+M215+M232+M249</f>
      </c>
    </row>
    <row r="9" spans="1:13" ht="12.75">
      <c r="A9" t="s">
        <v>46</v>
      </c>
      <c r="C9" s="31" t="s">
        <v>667</v>
      </c>
      <c r="E9" s="33" t="s">
        <v>668</v>
      </c>
      <c r="J9" s="32">
        <f>0</f>
      </c>
      <c s="32">
        <f>0</f>
      </c>
      <c s="32">
        <f>0+L10+L14+L18+L22+L26+L30+L34+L38</f>
      </c>
      <c s="32">
        <f>0+M10+M14+M18+M22+M26+M30+M34+M38</f>
      </c>
    </row>
    <row r="10" spans="1:16" ht="12.75">
      <c r="A10" t="s">
        <v>49</v>
      </c>
      <c s="34" t="s">
        <v>47</v>
      </c>
      <c s="34" t="s">
        <v>4508</v>
      </c>
      <c s="35" t="s">
        <v>5</v>
      </c>
      <c s="6" t="s">
        <v>4509</v>
      </c>
      <c s="36" t="s">
        <v>60</v>
      </c>
      <c s="37">
        <v>203.4</v>
      </c>
      <c s="36">
        <v>0</v>
      </c>
      <c s="36">
        <f>ROUND(G10*H10,6)</f>
      </c>
      <c r="L10" s="38">
        <v>0</v>
      </c>
      <c s="32">
        <f>ROUND(ROUND(L10,2)*ROUND(G10,3),2)</f>
      </c>
      <c s="36" t="s">
        <v>53</v>
      </c>
      <c>
        <f>(M10*21)/100</f>
      </c>
      <c t="s">
        <v>27</v>
      </c>
    </row>
    <row r="11" spans="1:5" ht="12.75">
      <c r="A11" s="35" t="s">
        <v>54</v>
      </c>
      <c r="E11" s="39" t="s">
        <v>5</v>
      </c>
    </row>
    <row r="12" spans="1:5" ht="12.75">
      <c r="A12" s="35" t="s">
        <v>55</v>
      </c>
      <c r="E12" s="40" t="s">
        <v>5407</v>
      </c>
    </row>
    <row r="13" spans="1:5" ht="25.5">
      <c r="A13" t="s">
        <v>56</v>
      </c>
      <c r="E13" s="39" t="s">
        <v>4511</v>
      </c>
    </row>
    <row r="14" spans="1:16" ht="12.75">
      <c r="A14" t="s">
        <v>49</v>
      </c>
      <c s="34" t="s">
        <v>27</v>
      </c>
      <c s="34" t="s">
        <v>4512</v>
      </c>
      <c s="35" t="s">
        <v>5</v>
      </c>
      <c s="6" t="s">
        <v>4513</v>
      </c>
      <c s="36" t="s">
        <v>682</v>
      </c>
      <c s="37">
        <v>1</v>
      </c>
      <c s="36">
        <v>0</v>
      </c>
      <c s="36">
        <f>ROUND(G14*H14,6)</f>
      </c>
      <c r="L14" s="38">
        <v>0</v>
      </c>
      <c s="32">
        <f>ROUND(ROUND(L14,2)*ROUND(G14,3),2)</f>
      </c>
      <c s="36" t="s">
        <v>4592</v>
      </c>
      <c>
        <f>(M14*21)/100</f>
      </c>
      <c t="s">
        <v>27</v>
      </c>
    </row>
    <row r="15" spans="1:5" ht="12.75">
      <c r="A15" s="35" t="s">
        <v>54</v>
      </c>
      <c r="E15" s="39" t="s">
        <v>5</v>
      </c>
    </row>
    <row r="16" spans="1:5" ht="12.75">
      <c r="A16" s="35" t="s">
        <v>55</v>
      </c>
      <c r="E16" s="40" t="s">
        <v>5</v>
      </c>
    </row>
    <row r="17" spans="1:5" ht="12.75">
      <c r="A17" t="s">
        <v>56</v>
      </c>
      <c r="E17" s="39" t="s">
        <v>1779</v>
      </c>
    </row>
    <row r="18" spans="1:16" ht="12.75">
      <c r="A18" t="s">
        <v>49</v>
      </c>
      <c s="34" t="s">
        <v>26</v>
      </c>
      <c s="34" t="s">
        <v>4629</v>
      </c>
      <c s="35" t="s">
        <v>5</v>
      </c>
      <c s="6" t="s">
        <v>4630</v>
      </c>
      <c s="36" t="s">
        <v>682</v>
      </c>
      <c s="37">
        <v>1</v>
      </c>
      <c s="36">
        <v>0</v>
      </c>
      <c s="36">
        <f>ROUND(G18*H18,6)</f>
      </c>
      <c r="L18" s="38">
        <v>0</v>
      </c>
      <c s="32">
        <f>ROUND(ROUND(L18,2)*ROUND(G18,3),2)</f>
      </c>
      <c s="36" t="s">
        <v>4592</v>
      </c>
      <c>
        <f>(M18*21)/100</f>
      </c>
      <c t="s">
        <v>27</v>
      </c>
    </row>
    <row r="19" spans="1:5" ht="89.25">
      <c r="A19" s="35" t="s">
        <v>54</v>
      </c>
      <c r="E19" s="39" t="s">
        <v>5408</v>
      </c>
    </row>
    <row r="20" spans="1:5" ht="12.75">
      <c r="A20" s="35" t="s">
        <v>55</v>
      </c>
      <c r="E20" s="40" t="s">
        <v>5</v>
      </c>
    </row>
    <row r="21" spans="1:5" ht="12.75">
      <c r="A21" t="s">
        <v>56</v>
      </c>
      <c r="E21" s="39" t="s">
        <v>4211</v>
      </c>
    </row>
    <row r="22" spans="1:16" ht="25.5">
      <c r="A22" t="s">
        <v>49</v>
      </c>
      <c s="34" t="s">
        <v>292</v>
      </c>
      <c s="34" t="s">
        <v>3530</v>
      </c>
      <c s="35" t="s">
        <v>3531</v>
      </c>
      <c s="6" t="s">
        <v>3815</v>
      </c>
      <c s="36" t="s">
        <v>2833</v>
      </c>
      <c s="37">
        <v>5826.428</v>
      </c>
      <c s="36">
        <v>0</v>
      </c>
      <c s="36">
        <f>ROUND(G22*H22,6)</f>
      </c>
      <c r="L22" s="38">
        <v>0</v>
      </c>
      <c s="32">
        <f>ROUND(ROUND(L22,2)*ROUND(G22,3),2)</f>
      </c>
      <c s="36" t="s">
        <v>4592</v>
      </c>
      <c>
        <f>(M22*21)/100</f>
      </c>
      <c t="s">
        <v>27</v>
      </c>
    </row>
    <row r="23" spans="1:5" ht="12.75">
      <c r="A23" s="35" t="s">
        <v>54</v>
      </c>
      <c r="E23" s="39" t="s">
        <v>2839</v>
      </c>
    </row>
    <row r="24" spans="1:5" ht="89.25">
      <c r="A24" s="35" t="s">
        <v>55</v>
      </c>
      <c r="E24" s="40" t="s">
        <v>5409</v>
      </c>
    </row>
    <row r="25" spans="1:5" ht="165.75">
      <c r="A25" t="s">
        <v>56</v>
      </c>
      <c r="E25" s="39" t="s">
        <v>3817</v>
      </c>
    </row>
    <row r="26" spans="1:16" ht="25.5">
      <c r="A26" t="s">
        <v>49</v>
      </c>
      <c s="34" t="s">
        <v>296</v>
      </c>
      <c s="34" t="s">
        <v>5410</v>
      </c>
      <c s="35" t="s">
        <v>5411</v>
      </c>
      <c s="6" t="s">
        <v>5412</v>
      </c>
      <c s="36" t="s">
        <v>2833</v>
      </c>
      <c s="37">
        <v>132</v>
      </c>
      <c s="36">
        <v>0</v>
      </c>
      <c s="36">
        <f>ROUND(G26*H26,6)</f>
      </c>
      <c r="L26" s="38">
        <v>0</v>
      </c>
      <c s="32">
        <f>ROUND(ROUND(L26,2)*ROUND(G26,3),2)</f>
      </c>
      <c s="36" t="s">
        <v>4592</v>
      </c>
      <c>
        <f>(M26*21)/100</f>
      </c>
      <c t="s">
        <v>27</v>
      </c>
    </row>
    <row r="27" spans="1:5" ht="12.75">
      <c r="A27" s="35" t="s">
        <v>54</v>
      </c>
      <c r="E27" s="39" t="s">
        <v>2839</v>
      </c>
    </row>
    <row r="28" spans="1:5" ht="12.75">
      <c r="A28" s="35" t="s">
        <v>55</v>
      </c>
      <c r="E28" s="40" t="s">
        <v>5413</v>
      </c>
    </row>
    <row r="29" spans="1:5" ht="165.75">
      <c r="A29" t="s">
        <v>56</v>
      </c>
      <c r="E29" s="39" t="s">
        <v>2835</v>
      </c>
    </row>
    <row r="30" spans="1:16" ht="25.5">
      <c r="A30" t="s">
        <v>49</v>
      </c>
      <c s="34" t="s">
        <v>300</v>
      </c>
      <c s="34" t="s">
        <v>3100</v>
      </c>
      <c s="35" t="s">
        <v>3101</v>
      </c>
      <c s="6" t="s">
        <v>3822</v>
      </c>
      <c s="36" t="s">
        <v>2833</v>
      </c>
      <c s="37">
        <v>1025</v>
      </c>
      <c s="36">
        <v>0</v>
      </c>
      <c s="36">
        <f>ROUND(G30*H30,6)</f>
      </c>
      <c r="L30" s="38">
        <v>0</v>
      </c>
      <c s="32">
        <f>ROUND(ROUND(L30,2)*ROUND(G30,3),2)</f>
      </c>
      <c s="36" t="s">
        <v>419</v>
      </c>
      <c>
        <f>(M30*21)/100</f>
      </c>
      <c t="s">
        <v>27</v>
      </c>
    </row>
    <row r="31" spans="1:5" ht="12.75">
      <c r="A31" s="35" t="s">
        <v>54</v>
      </c>
      <c r="E31" s="39" t="s">
        <v>2839</v>
      </c>
    </row>
    <row r="32" spans="1:5" ht="12.75">
      <c r="A32" s="35" t="s">
        <v>55</v>
      </c>
      <c r="E32" s="40" t="s">
        <v>5414</v>
      </c>
    </row>
    <row r="33" spans="1:5" ht="165.75">
      <c r="A33" t="s">
        <v>56</v>
      </c>
      <c r="E33" s="39" t="s">
        <v>3817</v>
      </c>
    </row>
    <row r="34" spans="1:16" ht="38.25">
      <c r="A34" t="s">
        <v>49</v>
      </c>
      <c s="34" t="s">
        <v>304</v>
      </c>
      <c s="34" t="s">
        <v>3090</v>
      </c>
      <c s="35" t="s">
        <v>2837</v>
      </c>
      <c s="6" t="s">
        <v>4634</v>
      </c>
      <c s="36" t="s">
        <v>2833</v>
      </c>
      <c s="37">
        <v>17.035</v>
      </c>
      <c s="36">
        <v>0</v>
      </c>
      <c s="36">
        <f>ROUND(G34*H34,6)</f>
      </c>
      <c r="L34" s="38">
        <v>0</v>
      </c>
      <c s="32">
        <f>ROUND(ROUND(L34,2)*ROUND(G34,3),2)</f>
      </c>
      <c s="36" t="s">
        <v>419</v>
      </c>
      <c>
        <f>(M34*21)/100</f>
      </c>
      <c t="s">
        <v>27</v>
      </c>
    </row>
    <row r="35" spans="1:5" ht="12.75">
      <c r="A35" s="35" t="s">
        <v>54</v>
      </c>
      <c r="E35" s="39" t="s">
        <v>2839</v>
      </c>
    </row>
    <row r="36" spans="1:5" ht="12.75">
      <c r="A36" s="35" t="s">
        <v>55</v>
      </c>
      <c r="E36" s="40" t="s">
        <v>5415</v>
      </c>
    </row>
    <row r="37" spans="1:5" ht="165.75">
      <c r="A37" t="s">
        <v>56</v>
      </c>
      <c r="E37" s="39" t="s">
        <v>4636</v>
      </c>
    </row>
    <row r="38" spans="1:16" ht="12.75">
      <c r="A38" t="s">
        <v>49</v>
      </c>
      <c s="34" t="s">
        <v>312</v>
      </c>
      <c s="34" t="s">
        <v>4384</v>
      </c>
      <c s="35" t="s">
        <v>5</v>
      </c>
      <c s="6" t="s">
        <v>4385</v>
      </c>
      <c s="36" t="s">
        <v>682</v>
      </c>
      <c s="37">
        <v>1</v>
      </c>
      <c s="36">
        <v>0</v>
      </c>
      <c s="36">
        <f>ROUND(G38*H38,6)</f>
      </c>
      <c r="L38" s="38">
        <v>0</v>
      </c>
      <c s="32">
        <f>ROUND(ROUND(L38,2)*ROUND(G38,3),2)</f>
      </c>
      <c s="36" t="s">
        <v>53</v>
      </c>
      <c>
        <f>(M38*21)/100</f>
      </c>
      <c t="s">
        <v>27</v>
      </c>
    </row>
    <row r="39" spans="1:5" ht="12.75">
      <c r="A39" s="35" t="s">
        <v>54</v>
      </c>
      <c r="E39" s="39" t="s">
        <v>4386</v>
      </c>
    </row>
    <row r="40" spans="1:5" ht="12.75">
      <c r="A40" s="35" t="s">
        <v>55</v>
      </c>
      <c r="E40" s="40" t="s">
        <v>5</v>
      </c>
    </row>
    <row r="41" spans="1:5" ht="12.75">
      <c r="A41" t="s">
        <v>56</v>
      </c>
      <c r="E41" s="39" t="s">
        <v>4211</v>
      </c>
    </row>
    <row r="42" spans="1:13" ht="12.75">
      <c r="A42" t="s">
        <v>46</v>
      </c>
      <c r="C42" s="31" t="s">
        <v>47</v>
      </c>
      <c r="E42" s="33" t="s">
        <v>48</v>
      </c>
      <c r="J42" s="32">
        <f>0</f>
      </c>
      <c s="32">
        <f>0</f>
      </c>
      <c s="32">
        <f>0+L43+L47+L51+L55+L59+L63+L67</f>
      </c>
      <c s="32">
        <f>0+M43+M47+M51+M55+M59+M63+M67</f>
      </c>
    </row>
    <row r="43" spans="1:16" ht="12.75">
      <c r="A43" t="s">
        <v>49</v>
      </c>
      <c s="34" t="s">
        <v>65</v>
      </c>
      <c s="34" t="s">
        <v>4637</v>
      </c>
      <c s="35" t="s">
        <v>5</v>
      </c>
      <c s="6" t="s">
        <v>4638</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4639</v>
      </c>
    </row>
    <row r="46" spans="1:5" ht="38.25">
      <c r="A46" t="s">
        <v>56</v>
      </c>
      <c r="E46" s="39" t="s">
        <v>4640</v>
      </c>
    </row>
    <row r="47" spans="1:16" ht="12.75">
      <c r="A47" t="s">
        <v>49</v>
      </c>
      <c s="34" t="s">
        <v>69</v>
      </c>
      <c s="34" t="s">
        <v>4641</v>
      </c>
      <c s="35" t="s">
        <v>5</v>
      </c>
      <c s="6" t="s">
        <v>4642</v>
      </c>
      <c s="36" t="s">
        <v>60</v>
      </c>
      <c s="37">
        <v>203.4</v>
      </c>
      <c s="36">
        <v>0</v>
      </c>
      <c s="36">
        <f>ROUND(G47*H47,6)</f>
      </c>
      <c r="L47" s="38">
        <v>0</v>
      </c>
      <c s="32">
        <f>ROUND(ROUND(L47,2)*ROUND(G47,3),2)</f>
      </c>
      <c s="36" t="s">
        <v>53</v>
      </c>
      <c>
        <f>(M47*21)/100</f>
      </c>
      <c t="s">
        <v>27</v>
      </c>
    </row>
    <row r="48" spans="1:5" ht="12.75">
      <c r="A48" s="35" t="s">
        <v>54</v>
      </c>
      <c r="E48" s="39" t="s">
        <v>5</v>
      </c>
    </row>
    <row r="49" spans="1:5" ht="38.25">
      <c r="A49" s="35" t="s">
        <v>55</v>
      </c>
      <c r="E49" s="40" t="s">
        <v>5416</v>
      </c>
    </row>
    <row r="50" spans="1:5" ht="38.25">
      <c r="A50" t="s">
        <v>56</v>
      </c>
      <c r="E50" s="39" t="s">
        <v>3297</v>
      </c>
    </row>
    <row r="51" spans="1:16" ht="12.75">
      <c r="A51" t="s">
        <v>49</v>
      </c>
      <c s="34" t="s">
        <v>72</v>
      </c>
      <c s="34" t="s">
        <v>4518</v>
      </c>
      <c s="35" t="s">
        <v>5</v>
      </c>
      <c s="6" t="s">
        <v>4519</v>
      </c>
      <c s="36" t="s">
        <v>60</v>
      </c>
      <c s="37">
        <v>203.4</v>
      </c>
      <c s="36">
        <v>0</v>
      </c>
      <c s="36">
        <f>ROUND(G51*H51,6)</f>
      </c>
      <c r="L51" s="38">
        <v>0</v>
      </c>
      <c s="32">
        <f>ROUND(ROUND(L51,2)*ROUND(G51,3),2)</f>
      </c>
      <c s="36" t="s">
        <v>53</v>
      </c>
      <c>
        <f>(M51*21)/100</f>
      </c>
      <c t="s">
        <v>27</v>
      </c>
    </row>
    <row r="52" spans="1:5" ht="12.75">
      <c r="A52" s="35" t="s">
        <v>54</v>
      </c>
      <c r="E52" s="39" t="s">
        <v>5</v>
      </c>
    </row>
    <row r="53" spans="1:5" ht="12.75">
      <c r="A53" s="35" t="s">
        <v>55</v>
      </c>
      <c r="E53" s="40" t="s">
        <v>5407</v>
      </c>
    </row>
    <row r="54" spans="1:5" ht="306">
      <c r="A54" t="s">
        <v>56</v>
      </c>
      <c r="E54" s="39" t="s">
        <v>4521</v>
      </c>
    </row>
    <row r="55" spans="1:16" ht="12.75">
      <c r="A55" t="s">
        <v>49</v>
      </c>
      <c s="34" t="s">
        <v>77</v>
      </c>
      <c s="34" t="s">
        <v>3824</v>
      </c>
      <c s="35" t="s">
        <v>5</v>
      </c>
      <c s="6" t="s">
        <v>3825</v>
      </c>
      <c s="36" t="s">
        <v>60</v>
      </c>
      <c s="37">
        <v>2883</v>
      </c>
      <c s="36">
        <v>0</v>
      </c>
      <c s="36">
        <f>ROUND(G55*H55,6)</f>
      </c>
      <c r="L55" s="38">
        <v>0</v>
      </c>
      <c s="32">
        <f>ROUND(ROUND(L55,2)*ROUND(G55,3),2)</f>
      </c>
      <c s="36" t="s">
        <v>53</v>
      </c>
      <c>
        <f>(M55*21)/100</f>
      </c>
      <c t="s">
        <v>27</v>
      </c>
    </row>
    <row r="56" spans="1:5" ht="12.75">
      <c r="A56" s="35" t="s">
        <v>54</v>
      </c>
      <c r="E56" s="39" t="s">
        <v>3826</v>
      </c>
    </row>
    <row r="57" spans="1:5" ht="12.75">
      <c r="A57" s="35" t="s">
        <v>55</v>
      </c>
      <c r="E57" s="40" t="s">
        <v>5417</v>
      </c>
    </row>
    <row r="58" spans="1:5" ht="318.75">
      <c r="A58" t="s">
        <v>56</v>
      </c>
      <c r="E58" s="39" t="s">
        <v>4224</v>
      </c>
    </row>
    <row r="59" spans="1:16" ht="12.75">
      <c r="A59" t="s">
        <v>49</v>
      </c>
      <c s="34" t="s">
        <v>82</v>
      </c>
      <c s="34" t="s">
        <v>5418</v>
      </c>
      <c s="35" t="s">
        <v>5</v>
      </c>
      <c s="6" t="s">
        <v>5419</v>
      </c>
      <c s="36" t="s">
        <v>60</v>
      </c>
      <c s="37">
        <v>356</v>
      </c>
      <c s="36">
        <v>0</v>
      </c>
      <c s="36">
        <f>ROUND(G59*H59,6)</f>
      </c>
      <c r="L59" s="38">
        <v>0</v>
      </c>
      <c s="32">
        <f>ROUND(ROUND(L59,2)*ROUND(G59,3),2)</f>
      </c>
      <c s="36" t="s">
        <v>53</v>
      </c>
      <c>
        <f>(M59*21)/100</f>
      </c>
      <c t="s">
        <v>27</v>
      </c>
    </row>
    <row r="60" spans="1:5" ht="12.75">
      <c r="A60" s="35" t="s">
        <v>54</v>
      </c>
      <c r="E60" s="39" t="s">
        <v>5</v>
      </c>
    </row>
    <row r="61" spans="1:5" ht="12.75">
      <c r="A61" s="35" t="s">
        <v>55</v>
      </c>
      <c r="E61" s="40" t="s">
        <v>5420</v>
      </c>
    </row>
    <row r="62" spans="1:5" ht="267.75">
      <c r="A62" t="s">
        <v>56</v>
      </c>
      <c r="E62" s="39" t="s">
        <v>4645</v>
      </c>
    </row>
    <row r="63" spans="1:16" ht="12.75">
      <c r="A63" t="s">
        <v>49</v>
      </c>
      <c s="34" t="s">
        <v>86</v>
      </c>
      <c s="34" t="s">
        <v>3829</v>
      </c>
      <c s="35" t="s">
        <v>5</v>
      </c>
      <c s="6" t="s">
        <v>3830</v>
      </c>
      <c s="36" t="s">
        <v>60</v>
      </c>
      <c s="37">
        <v>3066.32</v>
      </c>
      <c s="36">
        <v>0</v>
      </c>
      <c s="36">
        <f>ROUND(G63*H63,6)</f>
      </c>
      <c r="L63" s="38">
        <v>0</v>
      </c>
      <c s="32">
        <f>ROUND(ROUND(L63,2)*ROUND(G63,3),2)</f>
      </c>
      <c s="36" t="s">
        <v>53</v>
      </c>
      <c>
        <f>(M63*21)/100</f>
      </c>
      <c t="s">
        <v>27</v>
      </c>
    </row>
    <row r="64" spans="1:5" ht="12.75">
      <c r="A64" s="35" t="s">
        <v>54</v>
      </c>
      <c r="E64" s="39" t="s">
        <v>5</v>
      </c>
    </row>
    <row r="65" spans="1:5" ht="63.75">
      <c r="A65" s="35" t="s">
        <v>55</v>
      </c>
      <c r="E65" s="40" t="s">
        <v>5421</v>
      </c>
    </row>
    <row r="66" spans="1:5" ht="191.25">
      <c r="A66" t="s">
        <v>56</v>
      </c>
      <c r="E66" s="39" t="s">
        <v>4226</v>
      </c>
    </row>
    <row r="67" spans="1:16" ht="12.75">
      <c r="A67" t="s">
        <v>49</v>
      </c>
      <c s="34" t="s">
        <v>94</v>
      </c>
      <c s="34" t="s">
        <v>4524</v>
      </c>
      <c s="35" t="s">
        <v>5</v>
      </c>
      <c s="6" t="s">
        <v>4525</v>
      </c>
      <c s="36" t="s">
        <v>60</v>
      </c>
      <c s="37">
        <v>203.4</v>
      </c>
      <c s="36">
        <v>0</v>
      </c>
      <c s="36">
        <f>ROUND(G67*H67,6)</f>
      </c>
      <c r="L67" s="38">
        <v>0</v>
      </c>
      <c s="32">
        <f>ROUND(ROUND(L67,2)*ROUND(G67,3),2)</f>
      </c>
      <c s="36" t="s">
        <v>53</v>
      </c>
      <c>
        <f>(M67*21)/100</f>
      </c>
      <c t="s">
        <v>27</v>
      </c>
    </row>
    <row r="68" spans="1:5" ht="12.75">
      <c r="A68" s="35" t="s">
        <v>54</v>
      </c>
      <c r="E68" s="39" t="s">
        <v>5</v>
      </c>
    </row>
    <row r="69" spans="1:5" ht="38.25">
      <c r="A69" s="35" t="s">
        <v>55</v>
      </c>
      <c r="E69" s="40" t="s">
        <v>5416</v>
      </c>
    </row>
    <row r="70" spans="1:5" ht="38.25">
      <c r="A70" t="s">
        <v>56</v>
      </c>
      <c r="E70" s="39" t="s">
        <v>3325</v>
      </c>
    </row>
    <row r="71" spans="1:13" ht="12.75">
      <c r="A71" t="s">
        <v>46</v>
      </c>
      <c r="C71" s="31" t="s">
        <v>27</v>
      </c>
      <c r="E71" s="33" t="s">
        <v>2416</v>
      </c>
      <c r="J71" s="32">
        <f>0</f>
      </c>
      <c s="32">
        <f>0</f>
      </c>
      <c s="32">
        <f>0+L72+L76+L80+L84+L88+L92+L96+L100+L104+L108+L112+L116+L120+L124+L128+L132</f>
      </c>
      <c s="32">
        <f>0+M72+M76+M80+M84+M88+M92+M96+M100+M104+M108+M112+M116+M120+M124+M128+M132</f>
      </c>
    </row>
    <row r="72" spans="1:16" ht="12.75">
      <c r="A72" t="s">
        <v>49</v>
      </c>
      <c s="34" t="s">
        <v>98</v>
      </c>
      <c s="34" t="s">
        <v>5422</v>
      </c>
      <c s="35" t="s">
        <v>5</v>
      </c>
      <c s="6" t="s">
        <v>5423</v>
      </c>
      <c s="36" t="s">
        <v>52</v>
      </c>
      <c s="37">
        <v>442.7</v>
      </c>
      <c s="36">
        <v>0</v>
      </c>
      <c s="36">
        <f>ROUND(G72*H72,6)</f>
      </c>
      <c r="L72" s="38">
        <v>0</v>
      </c>
      <c s="32">
        <f>ROUND(ROUND(L72,2)*ROUND(G72,3),2)</f>
      </c>
      <c s="36" t="s">
        <v>53</v>
      </c>
      <c>
        <f>(M72*21)/100</f>
      </c>
      <c t="s">
        <v>27</v>
      </c>
    </row>
    <row r="73" spans="1:5" ht="12.75">
      <c r="A73" s="35" t="s">
        <v>54</v>
      </c>
      <c r="E73" s="39" t="s">
        <v>5</v>
      </c>
    </row>
    <row r="74" spans="1:5" ht="38.25">
      <c r="A74" s="35" t="s">
        <v>55</v>
      </c>
      <c r="E74" s="40" t="s">
        <v>5424</v>
      </c>
    </row>
    <row r="75" spans="1:5" ht="102">
      <c r="A75" t="s">
        <v>56</v>
      </c>
      <c r="E75" s="39" t="s">
        <v>4534</v>
      </c>
    </row>
    <row r="76" spans="1:16" ht="12.75">
      <c r="A76" t="s">
        <v>49</v>
      </c>
      <c s="34" t="s">
        <v>103</v>
      </c>
      <c s="34" t="s">
        <v>3484</v>
      </c>
      <c s="35" t="s">
        <v>5</v>
      </c>
      <c s="6" t="s">
        <v>3485</v>
      </c>
      <c s="36" t="s">
        <v>2833</v>
      </c>
      <c s="37">
        <v>3.844</v>
      </c>
      <c s="36">
        <v>0</v>
      </c>
      <c s="36">
        <f>ROUND(G76*H76,6)</f>
      </c>
      <c r="L76" s="38">
        <v>0</v>
      </c>
      <c s="32">
        <f>ROUND(ROUND(L76,2)*ROUND(G76,3),2)</f>
      </c>
      <c s="36" t="s">
        <v>53</v>
      </c>
      <c>
        <f>(M76*21)/100</f>
      </c>
      <c t="s">
        <v>27</v>
      </c>
    </row>
    <row r="77" spans="1:5" ht="12.75">
      <c r="A77" s="35" t="s">
        <v>54</v>
      </c>
      <c r="E77" s="39" t="s">
        <v>5</v>
      </c>
    </row>
    <row r="78" spans="1:5" ht="12.75">
      <c r="A78" s="35" t="s">
        <v>55</v>
      </c>
      <c r="E78" s="40" t="s">
        <v>5425</v>
      </c>
    </row>
    <row r="79" spans="1:5" ht="38.25">
      <c r="A79" t="s">
        <v>56</v>
      </c>
      <c r="E79" s="39" t="s">
        <v>3838</v>
      </c>
    </row>
    <row r="80" spans="1:16" ht="12.75">
      <c r="A80" t="s">
        <v>49</v>
      </c>
      <c s="34" t="s">
        <v>106</v>
      </c>
      <c s="34" t="s">
        <v>3489</v>
      </c>
      <c s="35" t="s">
        <v>5</v>
      </c>
      <c s="6" t="s">
        <v>3490</v>
      </c>
      <c s="36" t="s">
        <v>52</v>
      </c>
      <c s="37">
        <v>348</v>
      </c>
      <c s="36">
        <v>0</v>
      </c>
      <c s="36">
        <f>ROUND(G80*H80,6)</f>
      </c>
      <c r="L80" s="38">
        <v>0</v>
      </c>
      <c s="32">
        <f>ROUND(ROUND(L80,2)*ROUND(G80,3),2)</f>
      </c>
      <c s="36" t="s">
        <v>53</v>
      </c>
      <c>
        <f>(M80*21)/100</f>
      </c>
      <c t="s">
        <v>27</v>
      </c>
    </row>
    <row r="81" spans="1:5" ht="12.75">
      <c r="A81" s="35" t="s">
        <v>54</v>
      </c>
      <c r="E81" s="39" t="s">
        <v>5</v>
      </c>
    </row>
    <row r="82" spans="1:5" ht="12.75">
      <c r="A82" s="35" t="s">
        <v>55</v>
      </c>
      <c r="E82" s="40" t="s">
        <v>5426</v>
      </c>
    </row>
    <row r="83" spans="1:5" ht="25.5">
      <c r="A83" t="s">
        <v>56</v>
      </c>
      <c r="E83" s="39" t="s">
        <v>3492</v>
      </c>
    </row>
    <row r="84" spans="1:16" ht="12.75">
      <c r="A84" t="s">
        <v>49</v>
      </c>
      <c s="34" t="s">
        <v>121</v>
      </c>
      <c s="34" t="s">
        <v>3844</v>
      </c>
      <c s="35" t="s">
        <v>5</v>
      </c>
      <c s="6" t="s">
        <v>3845</v>
      </c>
      <c s="36" t="s">
        <v>75</v>
      </c>
      <c s="37">
        <v>163.5</v>
      </c>
      <c s="36">
        <v>0</v>
      </c>
      <c s="36">
        <f>ROUND(G84*H84,6)</f>
      </c>
      <c r="L84" s="38">
        <v>0</v>
      </c>
      <c s="32">
        <f>ROUND(ROUND(L84,2)*ROUND(G84,3),2)</f>
      </c>
      <c s="36" t="s">
        <v>53</v>
      </c>
      <c>
        <f>(M84*21)/100</f>
      </c>
      <c t="s">
        <v>27</v>
      </c>
    </row>
    <row r="85" spans="1:5" ht="12.75">
      <c r="A85" s="35" t="s">
        <v>54</v>
      </c>
      <c r="E85" s="39" t="s">
        <v>5</v>
      </c>
    </row>
    <row r="86" spans="1:5" ht="12.75">
      <c r="A86" s="35" t="s">
        <v>55</v>
      </c>
      <c r="E86" s="40" t="s">
        <v>5427</v>
      </c>
    </row>
    <row r="87" spans="1:5" ht="191.25">
      <c r="A87" t="s">
        <v>56</v>
      </c>
      <c r="E87" s="39" t="s">
        <v>4234</v>
      </c>
    </row>
    <row r="88" spans="1:16" ht="12.75">
      <c r="A88" t="s">
        <v>49</v>
      </c>
      <c s="34" t="s">
        <v>125</v>
      </c>
      <c s="34" t="s">
        <v>3848</v>
      </c>
      <c s="35" t="s">
        <v>5</v>
      </c>
      <c s="6" t="s">
        <v>3849</v>
      </c>
      <c s="36" t="s">
        <v>60</v>
      </c>
      <c s="37">
        <v>180.72</v>
      </c>
      <c s="36">
        <v>0</v>
      </c>
      <c s="36">
        <f>ROUND(G88*H88,6)</f>
      </c>
      <c r="L88" s="38">
        <v>0</v>
      </c>
      <c s="32">
        <f>ROUND(ROUND(L88,2)*ROUND(G88,3),2)</f>
      </c>
      <c s="36" t="s">
        <v>53</v>
      </c>
      <c>
        <f>(M88*21)/100</f>
      </c>
      <c t="s">
        <v>27</v>
      </c>
    </row>
    <row r="89" spans="1:5" ht="12.75">
      <c r="A89" s="35" t="s">
        <v>54</v>
      </c>
      <c r="E89" s="39" t="s">
        <v>4665</v>
      </c>
    </row>
    <row r="90" spans="1:5" ht="25.5">
      <c r="A90" s="35" t="s">
        <v>55</v>
      </c>
      <c r="E90" s="40" t="s">
        <v>5428</v>
      </c>
    </row>
    <row r="91" spans="1:5" ht="369.75">
      <c r="A91" t="s">
        <v>56</v>
      </c>
      <c r="E91" s="39" t="s">
        <v>4667</v>
      </c>
    </row>
    <row r="92" spans="1:16" ht="12.75">
      <c r="A92" t="s">
        <v>49</v>
      </c>
      <c s="34" t="s">
        <v>128</v>
      </c>
      <c s="34" t="s">
        <v>3601</v>
      </c>
      <c s="35" t="s">
        <v>5</v>
      </c>
      <c s="6" t="s">
        <v>3602</v>
      </c>
      <c s="36" t="s">
        <v>80</v>
      </c>
      <c s="37">
        <v>51</v>
      </c>
      <c s="36">
        <v>0</v>
      </c>
      <c s="36">
        <f>ROUND(G92*H92,6)</f>
      </c>
      <c r="L92" s="38">
        <v>0</v>
      </c>
      <c s="32">
        <f>ROUND(ROUND(L92,2)*ROUND(G92,3),2)</f>
      </c>
      <c s="36" t="s">
        <v>53</v>
      </c>
      <c>
        <f>(M92*21)/100</f>
      </c>
      <c t="s">
        <v>27</v>
      </c>
    </row>
    <row r="93" spans="1:5" ht="12.75">
      <c r="A93" s="35" t="s">
        <v>54</v>
      </c>
      <c r="E93" s="39" t="s">
        <v>5</v>
      </c>
    </row>
    <row r="94" spans="1:5" ht="12.75">
      <c r="A94" s="35" t="s">
        <v>55</v>
      </c>
      <c r="E94" s="40" t="s">
        <v>5429</v>
      </c>
    </row>
    <row r="95" spans="1:5" ht="38.25">
      <c r="A95" t="s">
        <v>56</v>
      </c>
      <c r="E95" s="39" t="s">
        <v>4673</v>
      </c>
    </row>
    <row r="96" spans="1:16" ht="12.75">
      <c r="A96" t="s">
        <v>49</v>
      </c>
      <c s="34" t="s">
        <v>132</v>
      </c>
      <c s="34" t="s">
        <v>3606</v>
      </c>
      <c s="35" t="s">
        <v>5</v>
      </c>
      <c s="6" t="s">
        <v>3607</v>
      </c>
      <c s="36" t="s">
        <v>75</v>
      </c>
      <c s="37">
        <v>208</v>
      </c>
      <c s="36">
        <v>0</v>
      </c>
      <c s="36">
        <f>ROUND(G96*H96,6)</f>
      </c>
      <c r="L96" s="38">
        <v>0</v>
      </c>
      <c s="32">
        <f>ROUND(ROUND(L96,2)*ROUND(G96,3),2)</f>
      </c>
      <c s="36" t="s">
        <v>53</v>
      </c>
      <c>
        <f>(M96*21)/100</f>
      </c>
      <c t="s">
        <v>27</v>
      </c>
    </row>
    <row r="97" spans="1:5" ht="12.75">
      <c r="A97" s="35" t="s">
        <v>54</v>
      </c>
      <c r="E97" s="39" t="s">
        <v>5</v>
      </c>
    </row>
    <row r="98" spans="1:5" ht="25.5">
      <c r="A98" s="35" t="s">
        <v>55</v>
      </c>
      <c r="E98" s="40" t="s">
        <v>5430</v>
      </c>
    </row>
    <row r="99" spans="1:5" ht="38.25">
      <c r="A99" t="s">
        <v>56</v>
      </c>
      <c r="E99" s="39" t="s">
        <v>4675</v>
      </c>
    </row>
    <row r="100" spans="1:16" ht="12.75">
      <c r="A100" t="s">
        <v>49</v>
      </c>
      <c s="34" t="s">
        <v>136</v>
      </c>
      <c s="34" t="s">
        <v>4676</v>
      </c>
      <c s="35" t="s">
        <v>5</v>
      </c>
      <c s="6" t="s">
        <v>4677</v>
      </c>
      <c s="36" t="s">
        <v>60</v>
      </c>
      <c s="37">
        <v>145</v>
      </c>
      <c s="36">
        <v>0</v>
      </c>
      <c s="36">
        <f>ROUND(G100*H100,6)</f>
      </c>
      <c r="L100" s="38">
        <v>0</v>
      </c>
      <c s="32">
        <f>ROUND(ROUND(L100,2)*ROUND(G100,3),2)</f>
      </c>
      <c s="36" t="s">
        <v>53</v>
      </c>
      <c>
        <f>(M100*21)/100</f>
      </c>
      <c t="s">
        <v>27</v>
      </c>
    </row>
    <row r="101" spans="1:5" ht="12.75">
      <c r="A101" s="35" t="s">
        <v>54</v>
      </c>
      <c r="E101" s="39" t="s">
        <v>5</v>
      </c>
    </row>
    <row r="102" spans="1:5" ht="12.75">
      <c r="A102" s="35" t="s">
        <v>55</v>
      </c>
      <c r="E102" s="40" t="s">
        <v>5431</v>
      </c>
    </row>
    <row r="103" spans="1:5" ht="38.25">
      <c r="A103" t="s">
        <v>56</v>
      </c>
      <c r="E103" s="39" t="s">
        <v>3356</v>
      </c>
    </row>
    <row r="104" spans="1:16" ht="12.75">
      <c r="A104" t="s">
        <v>49</v>
      </c>
      <c s="34" t="s">
        <v>316</v>
      </c>
      <c s="34" t="s">
        <v>4412</v>
      </c>
      <c s="35" t="s">
        <v>5</v>
      </c>
      <c s="6" t="s">
        <v>4413</v>
      </c>
      <c s="36" t="s">
        <v>2833</v>
      </c>
      <c s="37">
        <v>46.746</v>
      </c>
      <c s="36">
        <v>0</v>
      </c>
      <c s="36">
        <f>ROUND(G104*H104,6)</f>
      </c>
      <c r="L104" s="38">
        <v>0</v>
      </c>
      <c s="32">
        <f>ROUND(ROUND(L104,2)*ROUND(G104,3),2)</f>
      </c>
      <c s="36" t="s">
        <v>53</v>
      </c>
      <c>
        <f>(M104*21)/100</f>
      </c>
      <c t="s">
        <v>27</v>
      </c>
    </row>
    <row r="105" spans="1:5" ht="12.75">
      <c r="A105" s="35" t="s">
        <v>54</v>
      </c>
      <c r="E105" s="39" t="s">
        <v>5</v>
      </c>
    </row>
    <row r="106" spans="1:5" ht="12.75">
      <c r="A106" s="35" t="s">
        <v>55</v>
      </c>
      <c r="E106" s="40" t="s">
        <v>5432</v>
      </c>
    </row>
    <row r="107" spans="1:5" ht="38.25">
      <c r="A107" t="s">
        <v>56</v>
      </c>
      <c r="E107" s="39" t="s">
        <v>4415</v>
      </c>
    </row>
    <row r="108" spans="1:16" ht="12.75">
      <c r="A108" t="s">
        <v>49</v>
      </c>
      <c s="34" t="s">
        <v>320</v>
      </c>
      <c s="34" t="s">
        <v>4416</v>
      </c>
      <c s="35" t="s">
        <v>5</v>
      </c>
      <c s="6" t="s">
        <v>4417</v>
      </c>
      <c s="36" t="s">
        <v>80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5433</v>
      </c>
    </row>
    <row r="111" spans="1:5" ht="12.75">
      <c r="A111" t="s">
        <v>56</v>
      </c>
      <c r="E111" s="39" t="s">
        <v>4419</v>
      </c>
    </row>
    <row r="112" spans="1:16" ht="12.75">
      <c r="A112" t="s">
        <v>49</v>
      </c>
      <c s="34" t="s">
        <v>324</v>
      </c>
      <c s="34" t="s">
        <v>4545</v>
      </c>
      <c s="35" t="s">
        <v>5</v>
      </c>
      <c s="6" t="s">
        <v>4546</v>
      </c>
      <c s="36" t="s">
        <v>52</v>
      </c>
      <c s="37">
        <v>50</v>
      </c>
      <c s="36">
        <v>0</v>
      </c>
      <c s="36">
        <f>ROUND(G112*H112,6)</f>
      </c>
      <c r="L112" s="38">
        <v>0</v>
      </c>
      <c s="32">
        <f>ROUND(ROUND(L112,2)*ROUND(G112,3),2)</f>
      </c>
      <c s="36" t="s">
        <v>53</v>
      </c>
      <c>
        <f>(M112*21)/100</f>
      </c>
      <c t="s">
        <v>27</v>
      </c>
    </row>
    <row r="113" spans="1:5" ht="12.75">
      <c r="A113" s="35" t="s">
        <v>54</v>
      </c>
      <c r="E113" s="39" t="s">
        <v>5</v>
      </c>
    </row>
    <row r="114" spans="1:5" ht="12.75">
      <c r="A114" s="35" t="s">
        <v>55</v>
      </c>
      <c r="E114" s="40" t="s">
        <v>5434</v>
      </c>
    </row>
    <row r="115" spans="1:5" ht="331.5">
      <c r="A115" t="s">
        <v>56</v>
      </c>
      <c r="E115" s="39" t="s">
        <v>4548</v>
      </c>
    </row>
    <row r="116" spans="1:16" ht="12.75">
      <c r="A116" t="s">
        <v>49</v>
      </c>
      <c s="34" t="s">
        <v>328</v>
      </c>
      <c s="34" t="s">
        <v>4654</v>
      </c>
      <c s="35" t="s">
        <v>5</v>
      </c>
      <c s="6" t="s">
        <v>4655</v>
      </c>
      <c s="36" t="s">
        <v>52</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5435</v>
      </c>
    </row>
    <row r="119" spans="1:5" ht="12.75">
      <c r="A119" t="s">
        <v>56</v>
      </c>
      <c r="E119" s="39" t="s">
        <v>4792</v>
      </c>
    </row>
    <row r="120" spans="1:16" ht="12.75">
      <c r="A120" t="s">
        <v>49</v>
      </c>
      <c s="34" t="s">
        <v>332</v>
      </c>
      <c s="34" t="s">
        <v>4549</v>
      </c>
      <c s="35" t="s">
        <v>5</v>
      </c>
      <c s="6" t="s">
        <v>4550</v>
      </c>
      <c s="36" t="s">
        <v>75</v>
      </c>
      <c s="37">
        <v>540</v>
      </c>
      <c s="36">
        <v>0</v>
      </c>
      <c s="36">
        <f>ROUND(G120*H120,6)</f>
      </c>
      <c r="L120" s="38">
        <v>0</v>
      </c>
      <c s="32">
        <f>ROUND(ROUND(L120,2)*ROUND(G120,3),2)</f>
      </c>
      <c s="36" t="s">
        <v>53</v>
      </c>
      <c>
        <f>(M120*21)/100</f>
      </c>
      <c t="s">
        <v>27</v>
      </c>
    </row>
    <row r="121" spans="1:5" ht="12.75">
      <c r="A121" s="35" t="s">
        <v>54</v>
      </c>
      <c r="E121" s="39" t="s">
        <v>5</v>
      </c>
    </row>
    <row r="122" spans="1:5" ht="63.75">
      <c r="A122" s="35" t="s">
        <v>55</v>
      </c>
      <c r="E122" s="40" t="s">
        <v>5436</v>
      </c>
    </row>
    <row r="123" spans="1:5" ht="63.75">
      <c r="A123" t="s">
        <v>56</v>
      </c>
      <c r="E123" s="39" t="s">
        <v>4551</v>
      </c>
    </row>
    <row r="124" spans="1:16" ht="12.75">
      <c r="A124" t="s">
        <v>49</v>
      </c>
      <c s="34" t="s">
        <v>335</v>
      </c>
      <c s="34" t="s">
        <v>4658</v>
      </c>
      <c s="35" t="s">
        <v>5</v>
      </c>
      <c s="6" t="s">
        <v>4659</v>
      </c>
      <c s="36" t="s">
        <v>75</v>
      </c>
      <c s="37">
        <v>290</v>
      </c>
      <c s="36">
        <v>0</v>
      </c>
      <c s="36">
        <f>ROUND(G124*H124,6)</f>
      </c>
      <c r="L124" s="38">
        <v>0</v>
      </c>
      <c s="32">
        <f>ROUND(ROUND(L124,2)*ROUND(G124,3),2)</f>
      </c>
      <c s="36" t="s">
        <v>53</v>
      </c>
      <c>
        <f>(M124*21)/100</f>
      </c>
      <c t="s">
        <v>27</v>
      </c>
    </row>
    <row r="125" spans="1:5" ht="12.75">
      <c r="A125" s="35" t="s">
        <v>54</v>
      </c>
      <c r="E125" s="39" t="s">
        <v>5</v>
      </c>
    </row>
    <row r="126" spans="1:5" ht="25.5">
      <c r="A126" s="35" t="s">
        <v>55</v>
      </c>
      <c r="E126" s="40" t="s">
        <v>5437</v>
      </c>
    </row>
    <row r="127" spans="1:5" ht="63.75">
      <c r="A127" t="s">
        <v>56</v>
      </c>
      <c r="E127" s="39" t="s">
        <v>4551</v>
      </c>
    </row>
    <row r="128" spans="1:16" ht="12.75">
      <c r="A128" t="s">
        <v>49</v>
      </c>
      <c s="34" t="s">
        <v>339</v>
      </c>
      <c s="34" t="s">
        <v>4662</v>
      </c>
      <c s="35" t="s">
        <v>5</v>
      </c>
      <c s="6" t="s">
        <v>4663</v>
      </c>
      <c s="36" t="s">
        <v>75</v>
      </c>
      <c s="37">
        <v>63.5</v>
      </c>
      <c s="36">
        <v>0</v>
      </c>
      <c s="36">
        <f>ROUND(G128*H128,6)</f>
      </c>
      <c r="L128" s="38">
        <v>0</v>
      </c>
      <c s="32">
        <f>ROUND(ROUND(L128,2)*ROUND(G128,3),2)</f>
      </c>
      <c s="36" t="s">
        <v>53</v>
      </c>
      <c>
        <f>(M128*21)/100</f>
      </c>
      <c t="s">
        <v>27</v>
      </c>
    </row>
    <row r="129" spans="1:5" ht="12.75">
      <c r="A129" s="35" t="s">
        <v>54</v>
      </c>
      <c r="E129" s="39" t="s">
        <v>5</v>
      </c>
    </row>
    <row r="130" spans="1:5" ht="12.75">
      <c r="A130" s="35" t="s">
        <v>55</v>
      </c>
      <c r="E130" s="40" t="s">
        <v>5438</v>
      </c>
    </row>
    <row r="131" spans="1:5" ht="191.25">
      <c r="A131" t="s">
        <v>56</v>
      </c>
      <c r="E131" s="39" t="s">
        <v>5439</v>
      </c>
    </row>
    <row r="132" spans="1:16" ht="12.75">
      <c r="A132" t="s">
        <v>49</v>
      </c>
      <c s="34" t="s">
        <v>343</v>
      </c>
      <c s="34" t="s">
        <v>4668</v>
      </c>
      <c s="35" t="s">
        <v>5</v>
      </c>
      <c s="6" t="s">
        <v>4669</v>
      </c>
      <c s="36" t="s">
        <v>80</v>
      </c>
      <c s="37">
        <v>26</v>
      </c>
      <c s="36">
        <v>0</v>
      </c>
      <c s="36">
        <f>ROUND(G132*H132,6)</f>
      </c>
      <c r="L132" s="38">
        <v>0</v>
      </c>
      <c s="32">
        <f>ROUND(ROUND(L132,2)*ROUND(G132,3),2)</f>
      </c>
      <c s="36" t="s">
        <v>53</v>
      </c>
      <c>
        <f>(M132*21)/100</f>
      </c>
      <c t="s">
        <v>27</v>
      </c>
    </row>
    <row r="133" spans="1:5" ht="12.75">
      <c r="A133" s="35" t="s">
        <v>54</v>
      </c>
      <c r="E133" s="39" t="s">
        <v>5</v>
      </c>
    </row>
    <row r="134" spans="1:5" ht="12.75">
      <c r="A134" s="35" t="s">
        <v>55</v>
      </c>
      <c r="E134" s="40" t="s">
        <v>5440</v>
      </c>
    </row>
    <row r="135" spans="1:5" ht="38.25">
      <c r="A135" t="s">
        <v>56</v>
      </c>
      <c r="E135" s="39" t="s">
        <v>4542</v>
      </c>
    </row>
    <row r="136" spans="1:13" ht="12.75">
      <c r="A136" t="s">
        <v>46</v>
      </c>
      <c r="C136" s="31" t="s">
        <v>26</v>
      </c>
      <c r="E136" s="33" t="s">
        <v>3774</v>
      </c>
      <c r="J136" s="32">
        <f>0</f>
      </c>
      <c s="32">
        <f>0</f>
      </c>
      <c s="32">
        <f>0+L137+L141+L145+L149+L153</f>
      </c>
      <c s="32">
        <f>0+M137+M141+M145+M149+M153</f>
      </c>
    </row>
    <row r="137" spans="1:16" ht="12.75">
      <c r="A137" t="s">
        <v>49</v>
      </c>
      <c s="34" t="s">
        <v>139</v>
      </c>
      <c s="34" t="s">
        <v>4248</v>
      </c>
      <c s="35" t="s">
        <v>5</v>
      </c>
      <c s="6" t="s">
        <v>4249</v>
      </c>
      <c s="36" t="s">
        <v>60</v>
      </c>
      <c s="37">
        <v>26.4</v>
      </c>
      <c s="36">
        <v>0</v>
      </c>
      <c s="36">
        <f>ROUND(G137*H137,6)</f>
      </c>
      <c r="L137" s="38">
        <v>0</v>
      </c>
      <c s="32">
        <f>ROUND(ROUND(L137,2)*ROUND(G137,3),2)</f>
      </c>
      <c s="36" t="s">
        <v>53</v>
      </c>
      <c>
        <f>(M137*21)/100</f>
      </c>
      <c t="s">
        <v>27</v>
      </c>
    </row>
    <row r="138" spans="1:5" ht="12.75">
      <c r="A138" s="35" t="s">
        <v>54</v>
      </c>
      <c r="E138" s="39" t="s">
        <v>5</v>
      </c>
    </row>
    <row r="139" spans="1:5" ht="12.75">
      <c r="A139" s="35" t="s">
        <v>55</v>
      </c>
      <c r="E139" s="40" t="s">
        <v>5441</v>
      </c>
    </row>
    <row r="140" spans="1:5" ht="382.5">
      <c r="A140" t="s">
        <v>56</v>
      </c>
      <c r="E140" s="39" t="s">
        <v>4252</v>
      </c>
    </row>
    <row r="141" spans="1:16" ht="12.75">
      <c r="A141" t="s">
        <v>49</v>
      </c>
      <c s="34" t="s">
        <v>143</v>
      </c>
      <c s="34" t="s">
        <v>4680</v>
      </c>
      <c s="35" t="s">
        <v>5</v>
      </c>
      <c s="6" t="s">
        <v>4681</v>
      </c>
      <c s="36" t="s">
        <v>2833</v>
      </c>
      <c s="37">
        <v>4.1</v>
      </c>
      <c s="36">
        <v>0</v>
      </c>
      <c s="36">
        <f>ROUND(G141*H141,6)</f>
      </c>
      <c r="L141" s="38">
        <v>0</v>
      </c>
      <c s="32">
        <f>ROUND(ROUND(L141,2)*ROUND(G141,3),2)</f>
      </c>
      <c s="36" t="s">
        <v>53</v>
      </c>
      <c>
        <f>(M141*21)/100</f>
      </c>
      <c t="s">
        <v>27</v>
      </c>
    </row>
    <row r="142" spans="1:5" ht="12.75">
      <c r="A142" s="35" t="s">
        <v>54</v>
      </c>
      <c r="E142" s="39" t="s">
        <v>5</v>
      </c>
    </row>
    <row r="143" spans="1:5" ht="12.75">
      <c r="A143" s="35" t="s">
        <v>55</v>
      </c>
      <c r="E143" s="40" t="s">
        <v>5442</v>
      </c>
    </row>
    <row r="144" spans="1:5" ht="242.25">
      <c r="A144" t="s">
        <v>56</v>
      </c>
      <c r="E144" s="39" t="s">
        <v>4683</v>
      </c>
    </row>
    <row r="145" spans="1:16" ht="12.75">
      <c r="A145" t="s">
        <v>49</v>
      </c>
      <c s="34" t="s">
        <v>146</v>
      </c>
      <c s="34" t="s">
        <v>4262</v>
      </c>
      <c s="35" t="s">
        <v>5</v>
      </c>
      <c s="6" t="s">
        <v>4263</v>
      </c>
      <c s="36" t="s">
        <v>60</v>
      </c>
      <c s="37">
        <v>334.02</v>
      </c>
      <c s="36">
        <v>0</v>
      </c>
      <c s="36">
        <f>ROUND(G145*H145,6)</f>
      </c>
      <c r="L145" s="38">
        <v>0</v>
      </c>
      <c s="32">
        <f>ROUND(ROUND(L145,2)*ROUND(G145,3),2)</f>
      </c>
      <c s="36" t="s">
        <v>53</v>
      </c>
      <c>
        <f>(M145*21)/100</f>
      </c>
      <c t="s">
        <v>27</v>
      </c>
    </row>
    <row r="146" spans="1:5" ht="12.75">
      <c r="A146" s="35" t="s">
        <v>54</v>
      </c>
      <c r="E146" s="39" t="s">
        <v>5</v>
      </c>
    </row>
    <row r="147" spans="1:5" ht="51">
      <c r="A147" s="35" t="s">
        <v>55</v>
      </c>
      <c r="E147" s="40" t="s">
        <v>5443</v>
      </c>
    </row>
    <row r="148" spans="1:5" ht="369.75">
      <c r="A148" t="s">
        <v>56</v>
      </c>
      <c r="E148" s="39" t="s">
        <v>3344</v>
      </c>
    </row>
    <row r="149" spans="1:16" ht="12.75">
      <c r="A149" t="s">
        <v>49</v>
      </c>
      <c s="34" t="s">
        <v>787</v>
      </c>
      <c s="34" t="s">
        <v>4265</v>
      </c>
      <c s="35" t="s">
        <v>5</v>
      </c>
      <c s="6" t="s">
        <v>4266</v>
      </c>
      <c s="36" t="s">
        <v>2833</v>
      </c>
      <c s="37">
        <v>60.166</v>
      </c>
      <c s="36">
        <v>0</v>
      </c>
      <c s="36">
        <f>ROUND(G149*H149,6)</f>
      </c>
      <c r="L149" s="38">
        <v>0</v>
      </c>
      <c s="32">
        <f>ROUND(ROUND(L149,2)*ROUND(G149,3),2)</f>
      </c>
      <c s="36" t="s">
        <v>53</v>
      </c>
      <c>
        <f>(M149*21)/100</f>
      </c>
      <c t="s">
        <v>27</v>
      </c>
    </row>
    <row r="150" spans="1:5" ht="12.75">
      <c r="A150" s="35" t="s">
        <v>54</v>
      </c>
      <c r="E150" s="39" t="s">
        <v>5</v>
      </c>
    </row>
    <row r="151" spans="1:5" ht="12.75">
      <c r="A151" s="35" t="s">
        <v>55</v>
      </c>
      <c r="E151" s="40" t="s">
        <v>5444</v>
      </c>
    </row>
    <row r="152" spans="1:5" ht="267.75">
      <c r="A152" t="s">
        <v>56</v>
      </c>
      <c r="E152" s="39" t="s">
        <v>4268</v>
      </c>
    </row>
    <row r="153" spans="1:16" ht="12.75">
      <c r="A153" t="s">
        <v>49</v>
      </c>
      <c s="34" t="s">
        <v>155</v>
      </c>
      <c s="34" t="s">
        <v>4034</v>
      </c>
      <c s="35" t="s">
        <v>5</v>
      </c>
      <c s="6" t="s">
        <v>4035</v>
      </c>
      <c s="36" t="s">
        <v>4036</v>
      </c>
      <c s="37">
        <v>3045</v>
      </c>
      <c s="36">
        <v>0</v>
      </c>
      <c s="36">
        <f>ROUND(G153*H153,6)</f>
      </c>
      <c r="L153" s="38">
        <v>0</v>
      </c>
      <c s="32">
        <f>ROUND(ROUND(L153,2)*ROUND(G153,3),2)</f>
      </c>
      <c s="36" t="s">
        <v>53</v>
      </c>
      <c>
        <f>(M153*21)/100</f>
      </c>
      <c t="s">
        <v>27</v>
      </c>
    </row>
    <row r="154" spans="1:5" ht="25.5">
      <c r="A154" s="35" t="s">
        <v>54</v>
      </c>
      <c r="E154" s="39" t="s">
        <v>4686</v>
      </c>
    </row>
    <row r="155" spans="1:5" ht="12.75">
      <c r="A155" s="35" t="s">
        <v>55</v>
      </c>
      <c r="E155" s="40" t="s">
        <v>5445</v>
      </c>
    </row>
    <row r="156" spans="1:5" ht="293.25">
      <c r="A156" t="s">
        <v>56</v>
      </c>
      <c r="E156" s="39" t="s">
        <v>4279</v>
      </c>
    </row>
    <row r="157" spans="1:13" ht="12.75">
      <c r="A157" t="s">
        <v>46</v>
      </c>
      <c r="C157" s="31" t="s">
        <v>65</v>
      </c>
      <c r="E157" s="33" t="s">
        <v>3340</v>
      </c>
      <c r="J157" s="32">
        <f>0</f>
      </c>
      <c s="32">
        <f>0</f>
      </c>
      <c s="32">
        <f>0+L158+L162+L166+L170+L174+L178+L182+L186+L190+L194+L198+L202</f>
      </c>
      <c s="32">
        <f>0+M158+M162+M166+M170+M174+M178+M182+M186+M190+M194+M198+M202</f>
      </c>
    </row>
    <row r="158" spans="1:16" ht="12.75">
      <c r="A158" t="s">
        <v>49</v>
      </c>
      <c s="34" t="s">
        <v>159</v>
      </c>
      <c s="34" t="s">
        <v>4269</v>
      </c>
      <c s="35" t="s">
        <v>5</v>
      </c>
      <c s="6" t="s">
        <v>4270</v>
      </c>
      <c s="36" t="s">
        <v>60</v>
      </c>
      <c s="37">
        <v>92.518</v>
      </c>
      <c s="36">
        <v>0</v>
      </c>
      <c s="36">
        <f>ROUND(G158*H158,6)</f>
      </c>
      <c r="L158" s="38">
        <v>0</v>
      </c>
      <c s="32">
        <f>ROUND(ROUND(L158,2)*ROUND(G158,3),2)</f>
      </c>
      <c s="36" t="s">
        <v>53</v>
      </c>
      <c>
        <f>(M158*21)/100</f>
      </c>
      <c t="s">
        <v>27</v>
      </c>
    </row>
    <row r="159" spans="1:5" ht="12.75">
      <c r="A159" s="35" t="s">
        <v>54</v>
      </c>
      <c r="E159" s="39" t="s">
        <v>5</v>
      </c>
    </row>
    <row r="160" spans="1:5" ht="12.75">
      <c r="A160" s="35" t="s">
        <v>55</v>
      </c>
      <c r="E160" s="40" t="s">
        <v>5446</v>
      </c>
    </row>
    <row r="161" spans="1:5" ht="369.75">
      <c r="A161" t="s">
        <v>56</v>
      </c>
      <c r="E161" s="39" t="s">
        <v>3344</v>
      </c>
    </row>
    <row r="162" spans="1:16" ht="12.75">
      <c r="A162" t="s">
        <v>49</v>
      </c>
      <c s="34" t="s">
        <v>163</v>
      </c>
      <c s="34" t="s">
        <v>4272</v>
      </c>
      <c s="35" t="s">
        <v>5</v>
      </c>
      <c s="6" t="s">
        <v>4273</v>
      </c>
      <c s="36" t="s">
        <v>2833</v>
      </c>
      <c s="37">
        <v>19</v>
      </c>
      <c s="36">
        <v>0</v>
      </c>
      <c s="36">
        <f>ROUND(G162*H162,6)</f>
      </c>
      <c r="L162" s="38">
        <v>0</v>
      </c>
      <c s="32">
        <f>ROUND(ROUND(L162,2)*ROUND(G162,3),2)</f>
      </c>
      <c s="36" t="s">
        <v>53</v>
      </c>
      <c>
        <f>(M162*21)/100</f>
      </c>
      <c t="s">
        <v>27</v>
      </c>
    </row>
    <row r="163" spans="1:5" ht="12.75">
      <c r="A163" s="35" t="s">
        <v>54</v>
      </c>
      <c r="E163" s="39" t="s">
        <v>5</v>
      </c>
    </row>
    <row r="164" spans="1:5" ht="12.75">
      <c r="A164" s="35" t="s">
        <v>55</v>
      </c>
      <c r="E164" s="40" t="s">
        <v>5447</v>
      </c>
    </row>
    <row r="165" spans="1:5" ht="267.75">
      <c r="A165" t="s">
        <v>56</v>
      </c>
      <c r="E165" s="39" t="s">
        <v>4275</v>
      </c>
    </row>
    <row r="166" spans="1:16" ht="25.5">
      <c r="A166" t="s">
        <v>49</v>
      </c>
      <c s="34" t="s">
        <v>167</v>
      </c>
      <c s="34" t="s">
        <v>4690</v>
      </c>
      <c s="35" t="s">
        <v>5</v>
      </c>
      <c s="6" t="s">
        <v>4691</v>
      </c>
      <c s="36" t="s">
        <v>2833</v>
      </c>
      <c s="37">
        <v>151.376</v>
      </c>
      <c s="36">
        <v>0</v>
      </c>
      <c s="36">
        <f>ROUND(G166*H166,6)</f>
      </c>
      <c r="L166" s="38">
        <v>0</v>
      </c>
      <c s="32">
        <f>ROUND(ROUND(L166,2)*ROUND(G166,3),2)</f>
      </c>
      <c s="36" t="s">
        <v>4592</v>
      </c>
      <c>
        <f>(M166*21)/100</f>
      </c>
      <c t="s">
        <v>27</v>
      </c>
    </row>
    <row r="167" spans="1:5" ht="12.75">
      <c r="A167" s="35" t="s">
        <v>54</v>
      </c>
      <c r="E167" s="39" t="s">
        <v>5</v>
      </c>
    </row>
    <row r="168" spans="1:5" ht="12.75">
      <c r="A168" s="35" t="s">
        <v>55</v>
      </c>
      <c r="E168" s="40" t="s">
        <v>5448</v>
      </c>
    </row>
    <row r="169" spans="1:5" ht="293.25">
      <c r="A169" t="s">
        <v>56</v>
      </c>
      <c r="E169" s="39" t="s">
        <v>5449</v>
      </c>
    </row>
    <row r="170" spans="1:16" ht="12.75">
      <c r="A170" t="s">
        <v>49</v>
      </c>
      <c s="34" t="s">
        <v>171</v>
      </c>
      <c s="34" t="s">
        <v>5029</v>
      </c>
      <c s="35" t="s">
        <v>5</v>
      </c>
      <c s="6" t="s">
        <v>5030</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4697</v>
      </c>
    </row>
    <row r="174" spans="1:16" ht="12.75">
      <c r="A174" t="s">
        <v>49</v>
      </c>
      <c s="34" t="s">
        <v>175</v>
      </c>
      <c s="34" t="s">
        <v>5032</v>
      </c>
      <c s="35" t="s">
        <v>5</v>
      </c>
      <c s="6" t="s">
        <v>5033</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4697</v>
      </c>
    </row>
    <row r="178" spans="1:16" ht="12.75">
      <c r="A178" t="s">
        <v>49</v>
      </c>
      <c s="34" t="s">
        <v>183</v>
      </c>
      <c s="34" t="s">
        <v>3345</v>
      </c>
      <c s="35" t="s">
        <v>5</v>
      </c>
      <c s="6" t="s">
        <v>3346</v>
      </c>
      <c s="36" t="s">
        <v>60</v>
      </c>
      <c s="37">
        <v>33.64</v>
      </c>
      <c s="36">
        <v>0</v>
      </c>
      <c s="36">
        <f>ROUND(G178*H178,6)</f>
      </c>
      <c r="L178" s="38">
        <v>0</v>
      </c>
      <c s="32">
        <f>ROUND(ROUND(L178,2)*ROUND(G178,3),2)</f>
      </c>
      <c s="36" t="s">
        <v>53</v>
      </c>
      <c>
        <f>(M178*21)/100</f>
      </c>
      <c t="s">
        <v>27</v>
      </c>
    </row>
    <row r="179" spans="1:5" ht="12.75">
      <c r="A179" s="35" t="s">
        <v>54</v>
      </c>
      <c r="E179" s="39" t="s">
        <v>5</v>
      </c>
    </row>
    <row r="180" spans="1:5" ht="12.75">
      <c r="A180" s="35" t="s">
        <v>55</v>
      </c>
      <c r="E180" s="40" t="s">
        <v>5450</v>
      </c>
    </row>
    <row r="181" spans="1:5" ht="369.75">
      <c r="A181" t="s">
        <v>56</v>
      </c>
      <c r="E181" s="39" t="s">
        <v>3344</v>
      </c>
    </row>
    <row r="182" spans="1:16" ht="12.75">
      <c r="A182" t="s">
        <v>49</v>
      </c>
      <c s="34" t="s">
        <v>187</v>
      </c>
      <c s="34" t="s">
        <v>4701</v>
      </c>
      <c s="35" t="s">
        <v>5</v>
      </c>
      <c s="6" t="s">
        <v>4702</v>
      </c>
      <c s="36" t="s">
        <v>60</v>
      </c>
      <c s="37">
        <v>10</v>
      </c>
      <c s="36">
        <v>0</v>
      </c>
      <c s="36">
        <f>ROUND(G182*H182,6)</f>
      </c>
      <c r="L182" s="38">
        <v>0</v>
      </c>
      <c s="32">
        <f>ROUND(ROUND(L182,2)*ROUND(G182,3),2)</f>
      </c>
      <c s="36" t="s">
        <v>53</v>
      </c>
      <c>
        <f>(M182*21)/100</f>
      </c>
      <c t="s">
        <v>27</v>
      </c>
    </row>
    <row r="183" spans="1:5" ht="12.75">
      <c r="A183" s="35" t="s">
        <v>54</v>
      </c>
      <c r="E183" s="39" t="s">
        <v>4282</v>
      </c>
    </row>
    <row r="184" spans="1:5" ht="25.5">
      <c r="A184" s="35" t="s">
        <v>55</v>
      </c>
      <c r="E184" s="40" t="s">
        <v>5451</v>
      </c>
    </row>
    <row r="185" spans="1:5" ht="369.75">
      <c r="A185" t="s">
        <v>56</v>
      </c>
      <c r="E185" s="39" t="s">
        <v>4704</v>
      </c>
    </row>
    <row r="186" spans="1:16" ht="12.75">
      <c r="A186" t="s">
        <v>49</v>
      </c>
      <c s="34" t="s">
        <v>199</v>
      </c>
      <c s="34" t="s">
        <v>4298</v>
      </c>
      <c s="35" t="s">
        <v>5</v>
      </c>
      <c s="6" t="s">
        <v>4299</v>
      </c>
      <c s="36" t="s">
        <v>60</v>
      </c>
      <c s="37">
        <v>39.15</v>
      </c>
      <c s="36">
        <v>0</v>
      </c>
      <c s="36">
        <f>ROUND(G186*H186,6)</f>
      </c>
      <c r="L186" s="38">
        <v>0</v>
      </c>
      <c s="32">
        <f>ROUND(ROUND(L186,2)*ROUND(G186,3),2)</f>
      </c>
      <c s="36" t="s">
        <v>53</v>
      </c>
      <c>
        <f>(M186*21)/100</f>
      </c>
      <c t="s">
        <v>27</v>
      </c>
    </row>
    <row r="187" spans="1:5" ht="12.75">
      <c r="A187" s="35" t="s">
        <v>54</v>
      </c>
      <c r="E187" s="39" t="s">
        <v>5</v>
      </c>
    </row>
    <row r="188" spans="1:5" ht="25.5">
      <c r="A188" s="35" t="s">
        <v>55</v>
      </c>
      <c r="E188" s="40" t="s">
        <v>5452</v>
      </c>
    </row>
    <row r="189" spans="1:5" ht="51">
      <c r="A189" t="s">
        <v>56</v>
      </c>
      <c r="E189" s="39" t="s">
        <v>4301</v>
      </c>
    </row>
    <row r="190" spans="1:16" ht="12.75">
      <c r="A190" t="s">
        <v>49</v>
      </c>
      <c s="34" t="s">
        <v>203</v>
      </c>
      <c s="34" t="s">
        <v>3866</v>
      </c>
      <c s="35" t="s">
        <v>5</v>
      </c>
      <c s="6" t="s">
        <v>3867</v>
      </c>
      <c s="36" t="s">
        <v>60</v>
      </c>
      <c s="37">
        <v>16.604</v>
      </c>
      <c s="36">
        <v>0</v>
      </c>
      <c s="36">
        <f>ROUND(G190*H190,6)</f>
      </c>
      <c r="L190" s="38">
        <v>0</v>
      </c>
      <c s="32">
        <f>ROUND(ROUND(L190,2)*ROUND(G190,3),2)</f>
      </c>
      <c s="36" t="s">
        <v>53</v>
      </c>
      <c>
        <f>(M190*21)/100</f>
      </c>
      <c t="s">
        <v>27</v>
      </c>
    </row>
    <row r="191" spans="1:5" ht="12.75">
      <c r="A191" s="35" t="s">
        <v>54</v>
      </c>
      <c r="E191" s="39" t="s">
        <v>5</v>
      </c>
    </row>
    <row r="192" spans="1:5" ht="25.5">
      <c r="A192" s="35" t="s">
        <v>55</v>
      </c>
      <c r="E192" s="40" t="s">
        <v>5453</v>
      </c>
    </row>
    <row r="193" spans="1:5" ht="114.75">
      <c r="A193" t="s">
        <v>56</v>
      </c>
      <c r="E193" s="39" t="s">
        <v>4303</v>
      </c>
    </row>
    <row r="194" spans="1:16" ht="25.5">
      <c r="A194" t="s">
        <v>49</v>
      </c>
      <c s="34" t="s">
        <v>347</v>
      </c>
      <c s="34" t="s">
        <v>4693</v>
      </c>
      <c s="35" t="s">
        <v>5</v>
      </c>
      <c s="6" t="s">
        <v>4694</v>
      </c>
      <c s="36" t="s">
        <v>2833</v>
      </c>
      <c s="37">
        <v>151.376</v>
      </c>
      <c s="36">
        <v>0</v>
      </c>
      <c s="36">
        <f>ROUND(G194*H194,6)</f>
      </c>
      <c r="L194" s="38">
        <v>0</v>
      </c>
      <c s="32">
        <f>ROUND(ROUND(L194,2)*ROUND(G194,3),2)</f>
      </c>
      <c s="36" t="s">
        <v>4592</v>
      </c>
      <c>
        <f>(M194*21)/100</f>
      </c>
      <c t="s">
        <v>27</v>
      </c>
    </row>
    <row r="195" spans="1:5" ht="12.75">
      <c r="A195" s="35" t="s">
        <v>54</v>
      </c>
      <c r="E195" s="39" t="s">
        <v>5</v>
      </c>
    </row>
    <row r="196" spans="1:5" ht="12.75">
      <c r="A196" s="35" t="s">
        <v>55</v>
      </c>
      <c r="E196" s="40" t="s">
        <v>5448</v>
      </c>
    </row>
    <row r="197" spans="1:5" ht="12.75">
      <c r="A197" t="s">
        <v>56</v>
      </c>
      <c r="E197" s="39" t="s">
        <v>5</v>
      </c>
    </row>
    <row r="198" spans="1:16" ht="12.75">
      <c r="A198" t="s">
        <v>49</v>
      </c>
      <c s="34" t="s">
        <v>351</v>
      </c>
      <c s="34" t="s">
        <v>4706</v>
      </c>
      <c s="35" t="s">
        <v>5</v>
      </c>
      <c s="6" t="s">
        <v>4707</v>
      </c>
      <c s="36" t="s">
        <v>60</v>
      </c>
      <c s="37">
        <v>140.24</v>
      </c>
      <c s="36">
        <v>0</v>
      </c>
      <c s="36">
        <f>ROUND(G198*H198,6)</f>
      </c>
      <c r="L198" s="38">
        <v>0</v>
      </c>
      <c s="32">
        <f>ROUND(ROUND(L198,2)*ROUND(G198,3),2)</f>
      </c>
      <c s="36" t="s">
        <v>53</v>
      </c>
      <c>
        <f>(M198*21)/100</f>
      </c>
      <c t="s">
        <v>27</v>
      </c>
    </row>
    <row r="199" spans="1:5" ht="12.75">
      <c r="A199" s="35" t="s">
        <v>54</v>
      </c>
      <c r="E199" s="39" t="s">
        <v>5</v>
      </c>
    </row>
    <row r="200" spans="1:5" ht="25.5">
      <c r="A200" s="35" t="s">
        <v>55</v>
      </c>
      <c r="E200" s="40" t="s">
        <v>5454</v>
      </c>
    </row>
    <row r="201" spans="1:5" ht="369.75">
      <c r="A201" t="s">
        <v>56</v>
      </c>
      <c r="E201" s="39" t="s">
        <v>5455</v>
      </c>
    </row>
    <row r="202" spans="1:16" ht="25.5">
      <c r="A202" t="s">
        <v>49</v>
      </c>
      <c s="34" t="s">
        <v>355</v>
      </c>
      <c s="34" t="s">
        <v>4709</v>
      </c>
      <c s="35" t="s">
        <v>5</v>
      </c>
      <c s="6" t="s">
        <v>4710</v>
      </c>
      <c s="36" t="s">
        <v>60</v>
      </c>
      <c s="37">
        <v>476.2</v>
      </c>
      <c s="36">
        <v>0</v>
      </c>
      <c s="36">
        <f>ROUND(G202*H202,6)</f>
      </c>
      <c r="L202" s="38">
        <v>0</v>
      </c>
      <c s="32">
        <f>ROUND(ROUND(L202,2)*ROUND(G202,3),2)</f>
      </c>
      <c s="36" t="s">
        <v>53</v>
      </c>
      <c>
        <f>(M202*21)/100</f>
      </c>
      <c t="s">
        <v>27</v>
      </c>
    </row>
    <row r="203" spans="1:5" ht="12.75">
      <c r="A203" s="35" t="s">
        <v>54</v>
      </c>
      <c r="E203" s="39" t="s">
        <v>5</v>
      </c>
    </row>
    <row r="204" spans="1:5" ht="25.5">
      <c r="A204" s="35" t="s">
        <v>55</v>
      </c>
      <c r="E204" s="40" t="s">
        <v>5456</v>
      </c>
    </row>
    <row r="205" spans="1:5" ht="38.25">
      <c r="A205" t="s">
        <v>56</v>
      </c>
      <c r="E205" s="39" t="s">
        <v>4561</v>
      </c>
    </row>
    <row r="206" spans="1:13" ht="12.75">
      <c r="A206" t="s">
        <v>46</v>
      </c>
      <c r="C206" s="31" t="s">
        <v>69</v>
      </c>
      <c r="E206" s="33" t="s">
        <v>3104</v>
      </c>
      <c r="J206" s="32">
        <f>0</f>
      </c>
      <c s="32">
        <f>0</f>
      </c>
      <c s="32">
        <f>0+L207+L211</f>
      </c>
      <c s="32">
        <f>0+M207+M211</f>
      </c>
    </row>
    <row r="207" spans="1:16" ht="12.75">
      <c r="A207" t="s">
        <v>49</v>
      </c>
      <c s="34" t="s">
        <v>207</v>
      </c>
      <c s="34" t="s">
        <v>3386</v>
      </c>
      <c s="35" t="s">
        <v>5</v>
      </c>
      <c s="6" t="s">
        <v>4719</v>
      </c>
      <c s="36" t="s">
        <v>52</v>
      </c>
      <c s="37">
        <v>1349.4</v>
      </c>
      <c s="36">
        <v>0</v>
      </c>
      <c s="36">
        <f>ROUND(G207*H207,6)</f>
      </c>
      <c r="L207" s="38">
        <v>0</v>
      </c>
      <c s="32">
        <f>ROUND(ROUND(L207,2)*ROUND(G207,3),2)</f>
      </c>
      <c s="36" t="s">
        <v>53</v>
      </c>
      <c>
        <f>(M207*21)/100</f>
      </c>
      <c t="s">
        <v>27</v>
      </c>
    </row>
    <row r="208" spans="1:5" ht="12.75">
      <c r="A208" s="35" t="s">
        <v>54</v>
      </c>
      <c r="E208" s="39" t="s">
        <v>5</v>
      </c>
    </row>
    <row r="209" spans="1:5" ht="25.5">
      <c r="A209" s="35" t="s">
        <v>55</v>
      </c>
      <c r="E209" s="40" t="s">
        <v>5457</v>
      </c>
    </row>
    <row r="210" spans="1:5" ht="178.5">
      <c r="A210" t="s">
        <v>56</v>
      </c>
      <c r="E210" s="39" t="s">
        <v>3388</v>
      </c>
    </row>
    <row r="211" spans="1:16" ht="12.75">
      <c r="A211" t="s">
        <v>49</v>
      </c>
      <c s="34" t="s">
        <v>211</v>
      </c>
      <c s="34" t="s">
        <v>4073</v>
      </c>
      <c s="35" t="s">
        <v>5</v>
      </c>
      <c s="6" t="s">
        <v>4074</v>
      </c>
      <c s="36" t="s">
        <v>52</v>
      </c>
      <c s="37">
        <v>91</v>
      </c>
      <c s="36">
        <v>0</v>
      </c>
      <c s="36">
        <f>ROUND(G211*H211,6)</f>
      </c>
      <c r="L211" s="38">
        <v>0</v>
      </c>
      <c s="32">
        <f>ROUND(ROUND(L211,2)*ROUND(G211,3),2)</f>
      </c>
      <c s="36" t="s">
        <v>53</v>
      </c>
      <c>
        <f>(M211*21)/100</f>
      </c>
      <c t="s">
        <v>27</v>
      </c>
    </row>
    <row r="212" spans="1:5" ht="12.75">
      <c r="A212" s="35" t="s">
        <v>54</v>
      </c>
      <c r="E212" s="39" t="s">
        <v>5</v>
      </c>
    </row>
    <row r="213" spans="1:5" ht="25.5">
      <c r="A213" s="35" t="s">
        <v>55</v>
      </c>
      <c r="E213" s="40" t="s">
        <v>5458</v>
      </c>
    </row>
    <row r="214" spans="1:5" ht="51">
      <c r="A214" t="s">
        <v>56</v>
      </c>
      <c r="E214" s="39" t="s">
        <v>3396</v>
      </c>
    </row>
    <row r="215" spans="1:13" ht="12.75">
      <c r="A215" t="s">
        <v>46</v>
      </c>
      <c r="C215" s="31" t="s">
        <v>77</v>
      </c>
      <c r="E215" s="33" t="s">
        <v>1338</v>
      </c>
      <c r="J215" s="32">
        <f>0</f>
      </c>
      <c s="32">
        <f>0</f>
      </c>
      <c s="32">
        <f>0+L216+L220+L224+L228</f>
      </c>
      <c s="32">
        <f>0+M216+M220+M224+M228</f>
      </c>
    </row>
    <row r="216" spans="1:16" ht="25.5">
      <c r="A216" t="s">
        <v>49</v>
      </c>
      <c s="34" t="s">
        <v>359</v>
      </c>
      <c s="34" t="s">
        <v>4590</v>
      </c>
      <c s="35" t="s">
        <v>5</v>
      </c>
      <c s="6" t="s">
        <v>4591</v>
      </c>
      <c s="36" t="s">
        <v>52</v>
      </c>
      <c s="37">
        <v>401.8</v>
      </c>
      <c s="36">
        <v>0</v>
      </c>
      <c s="36">
        <f>ROUND(G216*H216,6)</f>
      </c>
      <c r="L216" s="38">
        <v>0</v>
      </c>
      <c s="32">
        <f>ROUND(ROUND(L216,2)*ROUND(G216,3),2)</f>
      </c>
      <c s="36" t="s">
        <v>4592</v>
      </c>
      <c>
        <f>(M216*21)/100</f>
      </c>
      <c t="s">
        <v>27</v>
      </c>
    </row>
    <row r="217" spans="1:5" ht="102">
      <c r="A217" s="35" t="s">
        <v>54</v>
      </c>
      <c r="E217" s="39" t="s">
        <v>5459</v>
      </c>
    </row>
    <row r="218" spans="1:5" ht="12.75">
      <c r="A218" s="35" t="s">
        <v>55</v>
      </c>
      <c r="E218" s="40" t="s">
        <v>5460</v>
      </c>
    </row>
    <row r="219" spans="1:5" ht="409.5">
      <c r="A219" t="s">
        <v>56</v>
      </c>
      <c r="E219" s="39" t="s">
        <v>5461</v>
      </c>
    </row>
    <row r="220" spans="1:16" ht="25.5">
      <c r="A220" t="s">
        <v>49</v>
      </c>
      <c s="34" t="s">
        <v>359</v>
      </c>
      <c s="34" t="s">
        <v>4723</v>
      </c>
      <c s="35" t="s">
        <v>5</v>
      </c>
      <c s="6" t="s">
        <v>4724</v>
      </c>
      <c s="36" t="s">
        <v>52</v>
      </c>
      <c s="37">
        <v>209.63</v>
      </c>
      <c s="36">
        <v>0</v>
      </c>
      <c s="36">
        <f>ROUND(G220*H220,6)</f>
      </c>
      <c r="L220" s="38">
        <v>0</v>
      </c>
      <c s="32">
        <f>ROUND(ROUND(L220,2)*ROUND(G220,3),2)</f>
      </c>
      <c s="36" t="s">
        <v>4592</v>
      </c>
      <c>
        <f>(M220*21)/100</f>
      </c>
      <c t="s">
        <v>27</v>
      </c>
    </row>
    <row r="221" spans="1:5" ht="76.5">
      <c r="A221" s="35" t="s">
        <v>54</v>
      </c>
      <c r="E221" s="39" t="s">
        <v>5462</v>
      </c>
    </row>
    <row r="222" spans="1:5" ht="12.75">
      <c r="A222" s="35" t="s">
        <v>55</v>
      </c>
      <c r="E222" s="40" t="s">
        <v>5463</v>
      </c>
    </row>
    <row r="223" spans="1:5" ht="409.5">
      <c r="A223" t="s">
        <v>56</v>
      </c>
      <c r="E223" s="39" t="s">
        <v>5461</v>
      </c>
    </row>
    <row r="224" spans="1:16" ht="25.5">
      <c r="A224" t="s">
        <v>49</v>
      </c>
      <c s="34" t="s">
        <v>359</v>
      </c>
      <c s="34" t="s">
        <v>4727</v>
      </c>
      <c s="35" t="s">
        <v>5</v>
      </c>
      <c s="6" t="s">
        <v>4728</v>
      </c>
      <c s="36" t="s">
        <v>52</v>
      </c>
      <c s="37">
        <v>93.09</v>
      </c>
      <c s="36">
        <v>0</v>
      </c>
      <c s="36">
        <f>ROUND(G224*H224,6)</f>
      </c>
      <c r="L224" s="38">
        <v>0</v>
      </c>
      <c s="32">
        <f>ROUND(ROUND(L224,2)*ROUND(G224,3),2)</f>
      </c>
      <c s="36" t="s">
        <v>4592</v>
      </c>
      <c>
        <f>(M224*21)/100</f>
      </c>
      <c t="s">
        <v>27</v>
      </c>
    </row>
    <row r="225" spans="1:5" ht="89.25">
      <c r="A225" s="35" t="s">
        <v>54</v>
      </c>
      <c r="E225" s="39" t="s">
        <v>5464</v>
      </c>
    </row>
    <row r="226" spans="1:5" ht="12.75">
      <c r="A226" s="35" t="s">
        <v>55</v>
      </c>
      <c r="E226" s="40" t="s">
        <v>5465</v>
      </c>
    </row>
    <row r="227" spans="1:5" ht="409.5">
      <c r="A227" t="s">
        <v>56</v>
      </c>
      <c r="E227" s="39" t="s">
        <v>5461</v>
      </c>
    </row>
    <row r="228" spans="1:16" ht="12.75">
      <c r="A228" t="s">
        <v>49</v>
      </c>
      <c s="34" t="s">
        <v>363</v>
      </c>
      <c s="34" t="s">
        <v>4731</v>
      </c>
      <c s="35" t="s">
        <v>5</v>
      </c>
      <c s="6" t="s">
        <v>4732</v>
      </c>
      <c s="36" t="s">
        <v>52</v>
      </c>
      <c s="37">
        <v>414.1</v>
      </c>
      <c s="36">
        <v>0</v>
      </c>
      <c s="36">
        <f>ROUND(G228*H228,6)</f>
      </c>
      <c r="L228" s="38">
        <v>0</v>
      </c>
      <c s="32">
        <f>ROUND(ROUND(L228,2)*ROUND(G228,3),2)</f>
      </c>
      <c s="36" t="s">
        <v>53</v>
      </c>
      <c>
        <f>(M228*21)/100</f>
      </c>
      <c t="s">
        <v>27</v>
      </c>
    </row>
    <row r="229" spans="1:5" ht="63.75">
      <c r="A229" s="35" t="s">
        <v>54</v>
      </c>
      <c r="E229" s="39" t="s">
        <v>5466</v>
      </c>
    </row>
    <row r="230" spans="1:5" ht="38.25">
      <c r="A230" s="35" t="s">
        <v>55</v>
      </c>
      <c r="E230" s="40" t="s">
        <v>5467</v>
      </c>
    </row>
    <row r="231" spans="1:5" ht="409.5">
      <c r="A231" t="s">
        <v>56</v>
      </c>
      <c r="E231" s="39" t="s">
        <v>5461</v>
      </c>
    </row>
    <row r="232" spans="1:13" ht="12.75">
      <c r="A232" t="s">
        <v>46</v>
      </c>
      <c r="C232" s="31" t="s">
        <v>82</v>
      </c>
      <c r="E232" s="33" t="s">
        <v>2448</v>
      </c>
      <c r="J232" s="32">
        <f>0</f>
      </c>
      <c s="32">
        <f>0</f>
      </c>
      <c s="32">
        <f>0+L233+L237+L241+L245</f>
      </c>
      <c s="32">
        <f>0+M233+M237+M241+M245</f>
      </c>
    </row>
    <row r="233" spans="1:16" ht="12.75">
      <c r="A233" t="s">
        <v>49</v>
      </c>
      <c s="34" t="s">
        <v>231</v>
      </c>
      <c s="34" t="s">
        <v>4735</v>
      </c>
      <c s="35" t="s">
        <v>5</v>
      </c>
      <c s="6" t="s">
        <v>4736</v>
      </c>
      <c s="36" t="s">
        <v>75</v>
      </c>
      <c s="37">
        <v>4.8</v>
      </c>
      <c s="36">
        <v>0</v>
      </c>
      <c s="36">
        <f>ROUND(G233*H233,6)</f>
      </c>
      <c r="L233" s="38">
        <v>0</v>
      </c>
      <c s="32">
        <f>ROUND(ROUND(L233,2)*ROUND(G233,3),2)</f>
      </c>
      <c s="36" t="s">
        <v>53</v>
      </c>
      <c>
        <f>(M233*21)/100</f>
      </c>
      <c t="s">
        <v>27</v>
      </c>
    </row>
    <row r="234" spans="1:5" ht="12.75">
      <c r="A234" s="35" t="s">
        <v>54</v>
      </c>
      <c r="E234" s="39" t="s">
        <v>4737</v>
      </c>
    </row>
    <row r="235" spans="1:5" ht="12.75">
      <c r="A235" s="35" t="s">
        <v>55</v>
      </c>
      <c r="E235" s="40" t="s">
        <v>4738</v>
      </c>
    </row>
    <row r="236" spans="1:5" ht="280.5">
      <c r="A236" t="s">
        <v>56</v>
      </c>
      <c r="E236" s="39" t="s">
        <v>4739</v>
      </c>
    </row>
    <row r="237" spans="1:16" ht="12.75">
      <c r="A237" t="s">
        <v>49</v>
      </c>
      <c s="34" t="s">
        <v>235</v>
      </c>
      <c s="34" t="s">
        <v>4333</v>
      </c>
      <c s="35" t="s">
        <v>5</v>
      </c>
      <c s="6" t="s">
        <v>4334</v>
      </c>
      <c s="36" t="s">
        <v>75</v>
      </c>
      <c s="37">
        <v>37.8</v>
      </c>
      <c s="36">
        <v>0</v>
      </c>
      <c s="36">
        <f>ROUND(G237*H237,6)</f>
      </c>
      <c r="L237" s="38">
        <v>0</v>
      </c>
      <c s="32">
        <f>ROUND(ROUND(L237,2)*ROUND(G237,3),2)</f>
      </c>
      <c s="36" t="s">
        <v>53</v>
      </c>
      <c>
        <f>(M237*21)/100</f>
      </c>
      <c t="s">
        <v>27</v>
      </c>
    </row>
    <row r="238" spans="1:5" ht="12.75">
      <c r="A238" s="35" t="s">
        <v>54</v>
      </c>
      <c r="E238" s="39" t="s">
        <v>4740</v>
      </c>
    </row>
    <row r="239" spans="1:5" ht="12.75">
      <c r="A239" s="35" t="s">
        <v>55</v>
      </c>
      <c r="E239" s="40" t="s">
        <v>5468</v>
      </c>
    </row>
    <row r="240" spans="1:5" ht="267.75">
      <c r="A240" t="s">
        <v>56</v>
      </c>
      <c r="E240" s="39" t="s">
        <v>4336</v>
      </c>
    </row>
    <row r="241" spans="1:16" ht="12.75">
      <c r="A241" t="s">
        <v>49</v>
      </c>
      <c s="34" t="s">
        <v>239</v>
      </c>
      <c s="34" t="s">
        <v>4742</v>
      </c>
      <c s="35" t="s">
        <v>5</v>
      </c>
      <c s="6" t="s">
        <v>4743</v>
      </c>
      <c s="36" t="s">
        <v>75</v>
      </c>
      <c s="37">
        <v>12</v>
      </c>
      <c s="36">
        <v>0</v>
      </c>
      <c s="36">
        <f>ROUND(G241*H241,6)</f>
      </c>
      <c r="L241" s="38">
        <v>0</v>
      </c>
      <c s="32">
        <f>ROUND(ROUND(L241,2)*ROUND(G241,3),2)</f>
      </c>
      <c s="36" t="s">
        <v>53</v>
      </c>
      <c>
        <f>(M241*21)/100</f>
      </c>
      <c t="s">
        <v>27</v>
      </c>
    </row>
    <row r="242" spans="1:5" ht="12.75">
      <c r="A242" s="35" t="s">
        <v>54</v>
      </c>
      <c r="E242" s="39" t="s">
        <v>5</v>
      </c>
    </row>
    <row r="243" spans="1:5" ht="12.75">
      <c r="A243" s="35" t="s">
        <v>55</v>
      </c>
      <c r="E243" s="40" t="s">
        <v>5469</v>
      </c>
    </row>
    <row r="244" spans="1:5" ht="178.5">
      <c r="A244" t="s">
        <v>56</v>
      </c>
      <c r="E244" s="39" t="s">
        <v>4745</v>
      </c>
    </row>
    <row r="245" spans="1:16" ht="12.75">
      <c r="A245" t="s">
        <v>49</v>
      </c>
      <c s="34" t="s">
        <v>243</v>
      </c>
      <c s="34" t="s">
        <v>4746</v>
      </c>
      <c s="35" t="s">
        <v>5</v>
      </c>
      <c s="6" t="s">
        <v>4747</v>
      </c>
      <c s="36" t="s">
        <v>75</v>
      </c>
      <c s="37">
        <v>53.6</v>
      </c>
      <c s="36">
        <v>0</v>
      </c>
      <c s="36">
        <f>ROUND(G245*H245,6)</f>
      </c>
      <c r="L245" s="38">
        <v>0</v>
      </c>
      <c s="32">
        <f>ROUND(ROUND(L245,2)*ROUND(G245,3),2)</f>
      </c>
      <c s="36" t="s">
        <v>53</v>
      </c>
      <c>
        <f>(M245*21)/100</f>
      </c>
      <c t="s">
        <v>27</v>
      </c>
    </row>
    <row r="246" spans="1:5" ht="12.75">
      <c r="A246" s="35" t="s">
        <v>54</v>
      </c>
      <c r="E246" s="39" t="s">
        <v>5</v>
      </c>
    </row>
    <row r="247" spans="1:5" ht="12.75">
      <c r="A247" s="35" t="s">
        <v>55</v>
      </c>
      <c r="E247" s="40" t="s">
        <v>5470</v>
      </c>
    </row>
    <row r="248" spans="1:5" ht="178.5">
      <c r="A248" t="s">
        <v>56</v>
      </c>
      <c r="E248" s="39" t="s">
        <v>4745</v>
      </c>
    </row>
    <row r="249" spans="1:13" ht="12.75">
      <c r="A249" t="s">
        <v>46</v>
      </c>
      <c r="C249" s="31" t="s">
        <v>86</v>
      </c>
      <c r="E249" s="33" t="s">
        <v>2079</v>
      </c>
      <c r="J249" s="32">
        <f>0</f>
      </c>
      <c s="32">
        <f>0</f>
      </c>
      <c s="32">
        <f>0+L250+L254+L258+L262+L266+L270+L274+L278+L282+L286+L290+L294</f>
      </c>
      <c s="32">
        <f>0+M250+M254+M258+M262+M266+M270+M274+M278+M282+M286+M290+M294</f>
      </c>
    </row>
    <row r="250" spans="1:16" ht="12.75">
      <c r="A250" t="s">
        <v>49</v>
      </c>
      <c s="34" t="s">
        <v>247</v>
      </c>
      <c s="34" t="s">
        <v>4341</v>
      </c>
      <c s="35" t="s">
        <v>5</v>
      </c>
      <c s="6" t="s">
        <v>4342</v>
      </c>
      <c s="36" t="s">
        <v>75</v>
      </c>
      <c s="37">
        <v>88</v>
      </c>
      <c s="36">
        <v>0</v>
      </c>
      <c s="36">
        <f>ROUND(G250*H250,6)</f>
      </c>
      <c r="L250" s="38">
        <v>0</v>
      </c>
      <c s="32">
        <f>ROUND(ROUND(L250,2)*ROUND(G250,3),2)</f>
      </c>
      <c s="36" t="s">
        <v>53</v>
      </c>
      <c>
        <f>(M250*21)/100</f>
      </c>
      <c t="s">
        <v>27</v>
      </c>
    </row>
    <row r="251" spans="1:5" ht="12.75">
      <c r="A251" s="35" t="s">
        <v>54</v>
      </c>
      <c r="E251" s="39" t="s">
        <v>5</v>
      </c>
    </row>
    <row r="252" spans="1:5" ht="12.75">
      <c r="A252" s="35" t="s">
        <v>55</v>
      </c>
      <c r="E252" s="40" t="s">
        <v>5471</v>
      </c>
    </row>
    <row r="253" spans="1:5" ht="63.75">
      <c r="A253" t="s">
        <v>56</v>
      </c>
      <c r="E253" s="39" t="s">
        <v>4344</v>
      </c>
    </row>
    <row r="254" spans="1:16" ht="12.75">
      <c r="A254" t="s">
        <v>49</v>
      </c>
      <c s="34" t="s">
        <v>251</v>
      </c>
      <c s="34" t="s">
        <v>4750</v>
      </c>
      <c s="35" t="s">
        <v>5</v>
      </c>
      <c s="6" t="s">
        <v>4751</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4752</v>
      </c>
    </row>
    <row r="257" spans="1:5" ht="38.25">
      <c r="A257" t="s">
        <v>56</v>
      </c>
      <c r="E257" s="39" t="s">
        <v>4753</v>
      </c>
    </row>
    <row r="258" spans="1:16" ht="12.75">
      <c r="A258" t="s">
        <v>49</v>
      </c>
      <c s="34" t="s">
        <v>255</v>
      </c>
      <c s="34" t="s">
        <v>5472</v>
      </c>
      <c s="35" t="s">
        <v>5</v>
      </c>
      <c s="6" t="s">
        <v>5473</v>
      </c>
      <c s="36" t="s">
        <v>75</v>
      </c>
      <c s="37">
        <v>38.24</v>
      </c>
      <c s="36">
        <v>0</v>
      </c>
      <c s="36">
        <f>ROUND(G258*H258,6)</f>
      </c>
      <c r="L258" s="38">
        <v>0</v>
      </c>
      <c s="32">
        <f>ROUND(ROUND(L258,2)*ROUND(G258,3),2)</f>
      </c>
      <c s="36" t="s">
        <v>53</v>
      </c>
      <c>
        <f>(M258*21)/100</f>
      </c>
      <c t="s">
        <v>27</v>
      </c>
    </row>
    <row r="259" spans="1:5" ht="12.75">
      <c r="A259" s="35" t="s">
        <v>54</v>
      </c>
      <c r="E259" s="39" t="s">
        <v>5</v>
      </c>
    </row>
    <row r="260" spans="1:5" ht="12.75">
      <c r="A260" s="35" t="s">
        <v>55</v>
      </c>
      <c r="E260" s="40" t="s">
        <v>5474</v>
      </c>
    </row>
    <row r="261" spans="1:5" ht="293.25">
      <c r="A261" t="s">
        <v>56</v>
      </c>
      <c r="E261" s="39" t="s">
        <v>4757</v>
      </c>
    </row>
    <row r="262" spans="1:16" ht="12.75">
      <c r="A262" t="s">
        <v>49</v>
      </c>
      <c s="34" t="s">
        <v>259</v>
      </c>
      <c s="34" t="s">
        <v>4754</v>
      </c>
      <c s="35" t="s">
        <v>5</v>
      </c>
      <c s="6" t="s">
        <v>4755</v>
      </c>
      <c s="36" t="s">
        <v>75</v>
      </c>
      <c s="37">
        <v>10.54</v>
      </c>
      <c s="36">
        <v>0</v>
      </c>
      <c s="36">
        <f>ROUND(G262*H262,6)</f>
      </c>
      <c r="L262" s="38">
        <v>0</v>
      </c>
      <c s="32">
        <f>ROUND(ROUND(L262,2)*ROUND(G262,3),2)</f>
      </c>
      <c s="36" t="s">
        <v>53</v>
      </c>
      <c>
        <f>(M262*21)/100</f>
      </c>
      <c t="s">
        <v>27</v>
      </c>
    </row>
    <row r="263" spans="1:5" ht="12.75">
      <c r="A263" s="35" t="s">
        <v>54</v>
      </c>
      <c r="E263" s="39" t="s">
        <v>5</v>
      </c>
    </row>
    <row r="264" spans="1:5" ht="12.75">
      <c r="A264" s="35" t="s">
        <v>55</v>
      </c>
      <c r="E264" s="40" t="s">
        <v>5475</v>
      </c>
    </row>
    <row r="265" spans="1:5" ht="293.25">
      <c r="A265" t="s">
        <v>56</v>
      </c>
      <c r="E265" s="39" t="s">
        <v>4757</v>
      </c>
    </row>
    <row r="266" spans="1:16" ht="12.75">
      <c r="A266" t="s">
        <v>49</v>
      </c>
      <c s="34" t="s">
        <v>263</v>
      </c>
      <c s="34" t="s">
        <v>4607</v>
      </c>
      <c s="35" t="s">
        <v>5</v>
      </c>
      <c s="6" t="s">
        <v>4608</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40.25">
      <c r="A269" t="s">
        <v>56</v>
      </c>
      <c r="E269" s="39" t="s">
        <v>4609</v>
      </c>
    </row>
    <row r="270" spans="1:16" ht="12.75">
      <c r="A270" t="s">
        <v>49</v>
      </c>
      <c s="34" t="s">
        <v>267</v>
      </c>
      <c s="34" t="s">
        <v>4360</v>
      </c>
      <c s="35" t="s">
        <v>5</v>
      </c>
      <c s="6" t="s">
        <v>4361</v>
      </c>
      <c s="36" t="s">
        <v>4036</v>
      </c>
      <c s="37">
        <v>12</v>
      </c>
      <c s="36">
        <v>0</v>
      </c>
      <c s="36">
        <f>ROUND(G270*H270,6)</f>
      </c>
      <c r="L270" s="38">
        <v>0</v>
      </c>
      <c s="32">
        <f>ROUND(ROUND(L270,2)*ROUND(G270,3),2)</f>
      </c>
      <c s="36" t="s">
        <v>53</v>
      </c>
      <c>
        <f>(M270*21)/100</f>
      </c>
      <c t="s">
        <v>27</v>
      </c>
    </row>
    <row r="271" spans="1:5" ht="12.75">
      <c r="A271" s="35" t="s">
        <v>54</v>
      </c>
      <c r="E271" s="39" t="s">
        <v>4502</v>
      </c>
    </row>
    <row r="272" spans="1:5" ht="12.75">
      <c r="A272" s="35" t="s">
        <v>55</v>
      </c>
      <c r="E272" s="40" t="s">
        <v>4762</v>
      </c>
    </row>
    <row r="273" spans="1:5" ht="409.5">
      <c r="A273" t="s">
        <v>56</v>
      </c>
      <c r="E273" s="39" t="s">
        <v>4363</v>
      </c>
    </row>
    <row r="274" spans="1:16" ht="12.75">
      <c r="A274" t="s">
        <v>49</v>
      </c>
      <c s="34" t="s">
        <v>271</v>
      </c>
      <c s="34" t="s">
        <v>4763</v>
      </c>
      <c s="35" t="s">
        <v>5</v>
      </c>
      <c s="6" t="s">
        <v>4764</v>
      </c>
      <c s="36" t="s">
        <v>80</v>
      </c>
      <c s="37">
        <v>20</v>
      </c>
      <c s="36">
        <v>0</v>
      </c>
      <c s="36">
        <f>ROUND(G274*H274,6)</f>
      </c>
      <c r="L274" s="38">
        <v>0</v>
      </c>
      <c s="32">
        <f>ROUND(ROUND(L274,2)*ROUND(G274,3),2)</f>
      </c>
      <c s="36" t="s">
        <v>53</v>
      </c>
      <c>
        <f>(M274*21)/100</f>
      </c>
      <c t="s">
        <v>27</v>
      </c>
    </row>
    <row r="275" spans="1:5" ht="12.75">
      <c r="A275" s="35" t="s">
        <v>54</v>
      </c>
      <c r="E275" s="39" t="s">
        <v>5</v>
      </c>
    </row>
    <row r="276" spans="1:5" ht="12.75">
      <c r="A276" s="35" t="s">
        <v>55</v>
      </c>
      <c r="E276" s="40" t="s">
        <v>5476</v>
      </c>
    </row>
    <row r="277" spans="1:5" ht="267.75">
      <c r="A277" t="s">
        <v>56</v>
      </c>
      <c r="E277" s="39" t="s">
        <v>4766</v>
      </c>
    </row>
    <row r="278" spans="1:16" ht="12.75">
      <c r="A278" t="s">
        <v>49</v>
      </c>
      <c s="34" t="s">
        <v>275</v>
      </c>
      <c s="34" t="s">
        <v>3896</v>
      </c>
      <c s="35" t="s">
        <v>5</v>
      </c>
      <c s="6" t="s">
        <v>3897</v>
      </c>
      <c s="36" t="s">
        <v>60</v>
      </c>
      <c s="37">
        <v>55</v>
      </c>
      <c s="36">
        <v>0</v>
      </c>
      <c s="36">
        <f>ROUND(G278*H278,6)</f>
      </c>
      <c r="L278" s="38">
        <v>0</v>
      </c>
      <c s="32">
        <f>ROUND(ROUND(L278,2)*ROUND(G278,3),2)</f>
      </c>
      <c s="36" t="s">
        <v>53</v>
      </c>
      <c>
        <f>(M278*21)/100</f>
      </c>
      <c t="s">
        <v>27</v>
      </c>
    </row>
    <row r="279" spans="1:5" ht="12.75">
      <c r="A279" s="35" t="s">
        <v>54</v>
      </c>
      <c r="E279" s="39" t="s">
        <v>5</v>
      </c>
    </row>
    <row r="280" spans="1:5" ht="12.75">
      <c r="A280" s="35" t="s">
        <v>55</v>
      </c>
      <c r="E280" s="40" t="s">
        <v>5477</v>
      </c>
    </row>
    <row r="281" spans="1:5" ht="114.75">
      <c r="A281" t="s">
        <v>56</v>
      </c>
      <c r="E281" s="39" t="s">
        <v>4373</v>
      </c>
    </row>
    <row r="282" spans="1:16" ht="12.75">
      <c r="A282" t="s">
        <v>49</v>
      </c>
      <c s="34" t="s">
        <v>279</v>
      </c>
      <c s="34" t="s">
        <v>3900</v>
      </c>
      <c s="35" t="s">
        <v>5</v>
      </c>
      <c s="6" t="s">
        <v>3901</v>
      </c>
      <c s="36" t="s">
        <v>60</v>
      </c>
      <c s="37">
        <v>410</v>
      </c>
      <c s="36">
        <v>0</v>
      </c>
      <c s="36">
        <f>ROUND(G282*H282,6)</f>
      </c>
      <c r="L282" s="38">
        <v>0</v>
      </c>
      <c s="32">
        <f>ROUND(ROUND(L282,2)*ROUND(G282,3),2)</f>
      </c>
      <c s="36" t="s">
        <v>53</v>
      </c>
      <c>
        <f>(M282*21)/100</f>
      </c>
      <c t="s">
        <v>27</v>
      </c>
    </row>
    <row r="283" spans="1:5" ht="12.75">
      <c r="A283" s="35" t="s">
        <v>54</v>
      </c>
      <c r="E283" s="39" t="s">
        <v>5</v>
      </c>
    </row>
    <row r="284" spans="1:5" ht="12.75">
      <c r="A284" s="35" t="s">
        <v>55</v>
      </c>
      <c r="E284" s="40" t="s">
        <v>5478</v>
      </c>
    </row>
    <row r="285" spans="1:5" ht="114.75">
      <c r="A285" t="s">
        <v>56</v>
      </c>
      <c r="E285" s="39" t="s">
        <v>4373</v>
      </c>
    </row>
    <row r="286" spans="1:16" ht="12.75">
      <c r="A286" t="s">
        <v>49</v>
      </c>
      <c s="34" t="s">
        <v>283</v>
      </c>
      <c s="34" t="s">
        <v>4768</v>
      </c>
      <c s="35" t="s">
        <v>5</v>
      </c>
      <c s="6" t="s">
        <v>4769</v>
      </c>
      <c s="36" t="s">
        <v>60</v>
      </c>
      <c s="37">
        <v>8.112</v>
      </c>
      <c s="36">
        <v>0</v>
      </c>
      <c s="36">
        <f>ROUND(G286*H286,6)</f>
      </c>
      <c r="L286" s="38">
        <v>0</v>
      </c>
      <c s="32">
        <f>ROUND(ROUND(L286,2)*ROUND(G286,3),2)</f>
      </c>
      <c s="36" t="s">
        <v>53</v>
      </c>
      <c>
        <f>(M286*21)/100</f>
      </c>
      <c t="s">
        <v>27</v>
      </c>
    </row>
    <row r="287" spans="1:5" ht="12.75">
      <c r="A287" s="35" t="s">
        <v>54</v>
      </c>
      <c r="E287" s="39" t="s">
        <v>4770</v>
      </c>
    </row>
    <row r="288" spans="1:5" ht="12.75">
      <c r="A288" s="35" t="s">
        <v>55</v>
      </c>
      <c r="E288" s="40" t="s">
        <v>5479</v>
      </c>
    </row>
    <row r="289" spans="1:5" ht="114.75">
      <c r="A289" t="s">
        <v>56</v>
      </c>
      <c r="E289" s="39" t="s">
        <v>4373</v>
      </c>
    </row>
    <row r="290" spans="1:16" ht="12.75">
      <c r="A290" t="s">
        <v>49</v>
      </c>
      <c s="34" t="s">
        <v>287</v>
      </c>
      <c s="34" t="s">
        <v>4374</v>
      </c>
      <c s="35" t="s">
        <v>5</v>
      </c>
      <c s="6" t="s">
        <v>4375</v>
      </c>
      <c s="36" t="s">
        <v>2833</v>
      </c>
      <c s="37">
        <v>150</v>
      </c>
      <c s="36">
        <v>0</v>
      </c>
      <c s="36">
        <f>ROUND(G290*H290,6)</f>
      </c>
      <c r="L290" s="38">
        <v>0</v>
      </c>
      <c s="32">
        <f>ROUND(ROUND(L290,2)*ROUND(G290,3),2)</f>
      </c>
      <c s="36" t="s">
        <v>53</v>
      </c>
      <c>
        <f>(M290*21)/100</f>
      </c>
      <c t="s">
        <v>27</v>
      </c>
    </row>
    <row r="291" spans="1:5" ht="12.75">
      <c r="A291" s="35" t="s">
        <v>54</v>
      </c>
      <c r="E291" s="39" t="s">
        <v>5</v>
      </c>
    </row>
    <row r="292" spans="1:5" ht="12.75">
      <c r="A292" s="35" t="s">
        <v>55</v>
      </c>
      <c r="E292" s="40" t="s">
        <v>5480</v>
      </c>
    </row>
    <row r="293" spans="1:5" ht="114.75">
      <c r="A293" t="s">
        <v>56</v>
      </c>
      <c r="E293" s="39" t="s">
        <v>4378</v>
      </c>
    </row>
    <row r="294" spans="1:16" ht="12.75">
      <c r="A294" t="s">
        <v>49</v>
      </c>
      <c s="34" t="s">
        <v>308</v>
      </c>
      <c s="34" t="s">
        <v>3903</v>
      </c>
      <c s="35" t="s">
        <v>5</v>
      </c>
      <c s="6" t="s">
        <v>3904</v>
      </c>
      <c s="36" t="s">
        <v>80</v>
      </c>
      <c s="37">
        <v>2</v>
      </c>
      <c s="36">
        <v>0</v>
      </c>
      <c s="36">
        <f>ROUND(G294*H294,6)</f>
      </c>
      <c r="L294" s="38">
        <v>0</v>
      </c>
      <c s="32">
        <f>ROUND(ROUND(L294,2)*ROUND(G294,3),2)</f>
      </c>
      <c s="36" t="s">
        <v>419</v>
      </c>
      <c>
        <f>(M294*21)/100</f>
      </c>
      <c t="s">
        <v>27</v>
      </c>
    </row>
    <row r="295" spans="1:5" ht="12.75">
      <c r="A295" s="35" t="s">
        <v>54</v>
      </c>
      <c r="E295" s="39" t="s">
        <v>5</v>
      </c>
    </row>
    <row r="296" spans="1:5" ht="12.75">
      <c r="A296" s="35" t="s">
        <v>55</v>
      </c>
      <c r="E296" s="40" t="s">
        <v>5</v>
      </c>
    </row>
    <row r="297" spans="1:5" ht="12.75">
      <c r="A297" t="s">
        <v>56</v>
      </c>
      <c r="E2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5483</v>
      </c>
      <c r="E8" s="30" t="s">
        <v>5482</v>
      </c>
      <c r="J8" s="29">
        <f>0+J9+J18+J55+J76+J85+J114+J119+J132+J141</f>
      </c>
      <c s="29">
        <f>0+K9+K18+K55+K76+K85+K114+K119+K132+K141</f>
      </c>
      <c s="29">
        <f>0+L9+L18+L55+L76+L85+L114+L119+L132+L141</f>
      </c>
      <c s="29">
        <f>0+M9+M18+M55+M76+M85+M114+M119+M132+M141</f>
      </c>
    </row>
    <row r="9" spans="1:13" ht="12.75">
      <c r="A9" t="s">
        <v>46</v>
      </c>
      <c r="C9" s="31" t="s">
        <v>667</v>
      </c>
      <c r="E9" s="33" t="s">
        <v>668</v>
      </c>
      <c r="J9" s="32">
        <f>0</f>
      </c>
      <c s="32">
        <f>0</f>
      </c>
      <c s="32">
        <f>0+L10+L14</f>
      </c>
      <c s="32">
        <f>0+M10+M14</f>
      </c>
    </row>
    <row r="10" spans="1:16" ht="25.5">
      <c r="A10" t="s">
        <v>49</v>
      </c>
      <c s="34" t="s">
        <v>159</v>
      </c>
      <c s="34" t="s">
        <v>3530</v>
      </c>
      <c s="35" t="s">
        <v>3531</v>
      </c>
      <c s="6" t="s">
        <v>3815</v>
      </c>
      <c s="36" t="s">
        <v>2833</v>
      </c>
      <c s="37">
        <v>806.658</v>
      </c>
      <c s="36">
        <v>0</v>
      </c>
      <c s="36">
        <f>ROUND(G10*H10,6)</f>
      </c>
      <c r="L10" s="38">
        <v>0</v>
      </c>
      <c s="32">
        <f>ROUND(ROUND(L10,2)*ROUND(G10,3),2)</f>
      </c>
      <c s="36" t="s">
        <v>419</v>
      </c>
      <c>
        <f>(M10*21)/100</f>
      </c>
      <c t="s">
        <v>27</v>
      </c>
    </row>
    <row r="11" spans="1:5" ht="12.75">
      <c r="A11" s="35" t="s">
        <v>54</v>
      </c>
      <c r="E11" s="39" t="s">
        <v>2839</v>
      </c>
    </row>
    <row r="12" spans="1:5" ht="38.25">
      <c r="A12" s="35" t="s">
        <v>55</v>
      </c>
      <c r="E12" s="40" t="s">
        <v>5484</v>
      </c>
    </row>
    <row r="13" spans="1:5" ht="165.75">
      <c r="A13" t="s">
        <v>56</v>
      </c>
      <c r="E13" s="39" t="s">
        <v>3817</v>
      </c>
    </row>
    <row r="14" spans="1:16" ht="25.5">
      <c r="A14" t="s">
        <v>49</v>
      </c>
      <c s="34" t="s">
        <v>163</v>
      </c>
      <c s="34" t="s">
        <v>3100</v>
      </c>
      <c s="35" t="s">
        <v>3101</v>
      </c>
      <c s="6" t="s">
        <v>3822</v>
      </c>
      <c s="36" t="s">
        <v>2833</v>
      </c>
      <c s="37">
        <v>64.8</v>
      </c>
      <c s="36">
        <v>0</v>
      </c>
      <c s="36">
        <f>ROUND(G14*H14,6)</f>
      </c>
      <c r="L14" s="38">
        <v>0</v>
      </c>
      <c s="32">
        <f>ROUND(ROUND(L14,2)*ROUND(G14,3),2)</f>
      </c>
      <c s="36" t="s">
        <v>419</v>
      </c>
      <c>
        <f>(M14*21)/100</f>
      </c>
      <c t="s">
        <v>27</v>
      </c>
    </row>
    <row r="15" spans="1:5" ht="12.75">
      <c r="A15" s="35" t="s">
        <v>54</v>
      </c>
      <c r="E15" s="39" t="s">
        <v>2839</v>
      </c>
    </row>
    <row r="16" spans="1:5" ht="12.75">
      <c r="A16" s="35" t="s">
        <v>55</v>
      </c>
      <c r="E16" s="40" t="s">
        <v>5485</v>
      </c>
    </row>
    <row r="17" spans="1:5" ht="165.75">
      <c r="A17" t="s">
        <v>56</v>
      </c>
      <c r="E17" s="39" t="s">
        <v>3817</v>
      </c>
    </row>
    <row r="18" spans="1:13" ht="12.75">
      <c r="A18" t="s">
        <v>46</v>
      </c>
      <c r="C18" s="31" t="s">
        <v>47</v>
      </c>
      <c r="E18" s="33" t="s">
        <v>48</v>
      </c>
      <c r="J18" s="32">
        <f>0</f>
      </c>
      <c s="32">
        <f>0</f>
      </c>
      <c s="32">
        <f>0+L19+L23+L27+L31+L35+L39+L43+L47+L51</f>
      </c>
      <c s="32">
        <f>0+M19+M23+M27+M31+M35+M39+M43+M47+M51</f>
      </c>
    </row>
    <row r="19" spans="1:16" ht="12.75">
      <c r="A19" t="s">
        <v>49</v>
      </c>
      <c s="34" t="s">
        <v>47</v>
      </c>
      <c s="34" t="s">
        <v>3824</v>
      </c>
      <c s="35" t="s">
        <v>5</v>
      </c>
      <c s="6" t="s">
        <v>3825</v>
      </c>
      <c s="36" t="s">
        <v>60</v>
      </c>
      <c s="37">
        <v>408.48</v>
      </c>
      <c s="36">
        <v>0</v>
      </c>
      <c s="36">
        <f>ROUND(G19*H19,6)</f>
      </c>
      <c r="L19" s="38">
        <v>0</v>
      </c>
      <c s="32">
        <f>ROUND(ROUND(L19,2)*ROUND(G19,3),2)</f>
      </c>
      <c s="36" t="s">
        <v>53</v>
      </c>
      <c>
        <f>(M19*21)/100</f>
      </c>
      <c t="s">
        <v>27</v>
      </c>
    </row>
    <row r="20" spans="1:5" ht="12.75">
      <c r="A20" s="35" t="s">
        <v>54</v>
      </c>
      <c r="E20" s="39" t="s">
        <v>3826</v>
      </c>
    </row>
    <row r="21" spans="1:5" ht="25.5">
      <c r="A21" s="35" t="s">
        <v>55</v>
      </c>
      <c r="E21" s="40" t="s">
        <v>5486</v>
      </c>
    </row>
    <row r="22" spans="1:5" ht="318.75">
      <c r="A22" t="s">
        <v>56</v>
      </c>
      <c r="E22" s="39" t="s">
        <v>4224</v>
      </c>
    </row>
    <row r="23" spans="1:16" ht="12.75">
      <c r="A23" t="s">
        <v>49</v>
      </c>
      <c s="34" t="s">
        <v>27</v>
      </c>
      <c s="34" t="s">
        <v>3829</v>
      </c>
      <c s="35" t="s">
        <v>5</v>
      </c>
      <c s="6" t="s">
        <v>3830</v>
      </c>
      <c s="36" t="s">
        <v>60</v>
      </c>
      <c s="37">
        <v>424.557</v>
      </c>
      <c s="36">
        <v>0</v>
      </c>
      <c s="36">
        <f>ROUND(G23*H23,6)</f>
      </c>
      <c r="L23" s="38">
        <v>0</v>
      </c>
      <c s="32">
        <f>ROUND(ROUND(L23,2)*ROUND(G23,3),2)</f>
      </c>
      <c s="36" t="s">
        <v>53</v>
      </c>
      <c>
        <f>(M23*21)/100</f>
      </c>
      <c t="s">
        <v>27</v>
      </c>
    </row>
    <row r="24" spans="1:5" ht="12.75">
      <c r="A24" s="35" t="s">
        <v>54</v>
      </c>
      <c r="E24" s="39" t="s">
        <v>5</v>
      </c>
    </row>
    <row r="25" spans="1:5" ht="38.25">
      <c r="A25" s="35" t="s">
        <v>55</v>
      </c>
      <c r="E25" s="40" t="s">
        <v>5487</v>
      </c>
    </row>
    <row r="26" spans="1:5" ht="191.25">
      <c r="A26" t="s">
        <v>56</v>
      </c>
      <c r="E26" s="39" t="s">
        <v>4226</v>
      </c>
    </row>
    <row r="27" spans="1:16" ht="12.75">
      <c r="A27" t="s">
        <v>49</v>
      </c>
      <c s="34" t="s">
        <v>26</v>
      </c>
      <c s="34" t="s">
        <v>3833</v>
      </c>
      <c s="35" t="s">
        <v>5</v>
      </c>
      <c s="6" t="s">
        <v>3834</v>
      </c>
      <c s="36" t="s">
        <v>60</v>
      </c>
      <c s="37">
        <v>278.72</v>
      </c>
      <c s="36">
        <v>0</v>
      </c>
      <c s="36">
        <f>ROUND(G27*H27,6)</f>
      </c>
      <c r="L27" s="38">
        <v>0</v>
      </c>
      <c s="32">
        <f>ROUND(ROUND(L27,2)*ROUND(G27,3),2)</f>
      </c>
      <c s="36" t="s">
        <v>53</v>
      </c>
      <c>
        <f>(M27*21)/100</f>
      </c>
      <c t="s">
        <v>27</v>
      </c>
    </row>
    <row r="28" spans="1:5" ht="12.75">
      <c r="A28" s="35" t="s">
        <v>54</v>
      </c>
      <c r="E28" s="39" t="s">
        <v>5</v>
      </c>
    </row>
    <row r="29" spans="1:5" ht="12.75">
      <c r="A29" s="35" t="s">
        <v>55</v>
      </c>
      <c r="E29" s="40" t="s">
        <v>5488</v>
      </c>
    </row>
    <row r="30" spans="1:5" ht="293.25">
      <c r="A30" t="s">
        <v>56</v>
      </c>
      <c r="E30" s="39" t="s">
        <v>4228</v>
      </c>
    </row>
    <row r="31" spans="1:16" ht="12.75">
      <c r="A31" t="s">
        <v>49</v>
      </c>
      <c s="34" t="s">
        <v>316</v>
      </c>
      <c s="34" t="s">
        <v>4412</v>
      </c>
      <c s="35" t="s">
        <v>5</v>
      </c>
      <c s="6" t="s">
        <v>4413</v>
      </c>
      <c s="36" t="s">
        <v>2833</v>
      </c>
      <c s="37">
        <v>2.163</v>
      </c>
      <c s="36">
        <v>0</v>
      </c>
      <c s="36">
        <f>ROUND(G31*H31,6)</f>
      </c>
      <c r="L31" s="38">
        <v>0</v>
      </c>
      <c s="32">
        <f>ROUND(ROUND(L31,2)*ROUND(G31,3),2)</f>
      </c>
      <c s="36" t="s">
        <v>53</v>
      </c>
      <c>
        <f>(M31*0)/100</f>
      </c>
      <c t="s">
        <v>667</v>
      </c>
    </row>
    <row r="32" spans="1:5" ht="12.75">
      <c r="A32" s="35" t="s">
        <v>54</v>
      </c>
      <c r="E32" s="39" t="s">
        <v>5</v>
      </c>
    </row>
    <row r="33" spans="1:5" ht="25.5">
      <c r="A33" s="35" t="s">
        <v>55</v>
      </c>
      <c r="E33" s="40" t="s">
        <v>5489</v>
      </c>
    </row>
    <row r="34" spans="1:5" ht="38.25">
      <c r="A34" t="s">
        <v>56</v>
      </c>
      <c r="E34" s="39" t="s">
        <v>4415</v>
      </c>
    </row>
    <row r="35" spans="1:16" ht="12.75">
      <c r="A35" t="s">
        <v>49</v>
      </c>
      <c s="34" t="s">
        <v>320</v>
      </c>
      <c s="34" t="s">
        <v>4416</v>
      </c>
      <c s="35" t="s">
        <v>5</v>
      </c>
      <c s="6" t="s">
        <v>4417</v>
      </c>
      <c s="36" t="s">
        <v>80</v>
      </c>
      <c s="37">
        <v>16</v>
      </c>
      <c s="36">
        <v>0</v>
      </c>
      <c s="36">
        <f>ROUND(G35*H35,6)</f>
      </c>
      <c r="L35" s="38">
        <v>0</v>
      </c>
      <c s="32">
        <f>ROUND(ROUND(L35,2)*ROUND(G35,3),2)</f>
      </c>
      <c s="36" t="s">
        <v>53</v>
      </c>
      <c>
        <f>(M35*0)/100</f>
      </c>
      <c t="s">
        <v>667</v>
      </c>
    </row>
    <row r="36" spans="1:5" ht="12.75">
      <c r="A36" s="35" t="s">
        <v>54</v>
      </c>
      <c r="E36" s="39" t="s">
        <v>5</v>
      </c>
    </row>
    <row r="37" spans="1:5" ht="12.75">
      <c r="A37" s="35" t="s">
        <v>55</v>
      </c>
      <c r="E37" s="40" t="s">
        <v>5490</v>
      </c>
    </row>
    <row r="38" spans="1:5" ht="12.75">
      <c r="A38" t="s">
        <v>56</v>
      </c>
      <c r="E38" s="39" t="s">
        <v>4419</v>
      </c>
    </row>
    <row r="39" spans="1:16" ht="12.75">
      <c r="A39" t="s">
        <v>49</v>
      </c>
      <c s="34" t="s">
        <v>324</v>
      </c>
      <c s="34" t="s">
        <v>4545</v>
      </c>
      <c s="35" t="s">
        <v>5</v>
      </c>
      <c s="6" t="s">
        <v>4546</v>
      </c>
      <c s="36" t="s">
        <v>52</v>
      </c>
      <c s="37">
        <v>27</v>
      </c>
      <c s="36">
        <v>0</v>
      </c>
      <c s="36">
        <f>ROUND(G39*H39,6)</f>
      </c>
      <c r="L39" s="38">
        <v>0</v>
      </c>
      <c s="32">
        <f>ROUND(ROUND(L39,2)*ROUND(G39,3),2)</f>
      </c>
      <c s="36" t="s">
        <v>53</v>
      </c>
      <c>
        <f>(M39*0)/100</f>
      </c>
      <c t="s">
        <v>667</v>
      </c>
    </row>
    <row r="40" spans="1:5" ht="12.75">
      <c r="A40" s="35" t="s">
        <v>54</v>
      </c>
      <c r="E40" s="39" t="s">
        <v>5</v>
      </c>
    </row>
    <row r="41" spans="1:5" ht="12.75">
      <c r="A41" s="35" t="s">
        <v>55</v>
      </c>
      <c r="E41" s="40" t="s">
        <v>5491</v>
      </c>
    </row>
    <row r="42" spans="1:5" ht="331.5">
      <c r="A42" t="s">
        <v>56</v>
      </c>
      <c r="E42" s="39" t="s">
        <v>4548</v>
      </c>
    </row>
    <row r="43" spans="1:16" ht="12.75">
      <c r="A43" t="s">
        <v>49</v>
      </c>
      <c s="34" t="s">
        <v>328</v>
      </c>
      <c s="34" t="s">
        <v>4654</v>
      </c>
      <c s="35" t="s">
        <v>5</v>
      </c>
      <c s="6" t="s">
        <v>4655</v>
      </c>
      <c s="36" t="s">
        <v>52</v>
      </c>
      <c s="37">
        <v>27</v>
      </c>
      <c s="36">
        <v>0</v>
      </c>
      <c s="36">
        <f>ROUND(G43*H43,6)</f>
      </c>
      <c r="L43" s="38">
        <v>0</v>
      </c>
      <c s="32">
        <f>ROUND(ROUND(L43,2)*ROUND(G43,3),2)</f>
      </c>
      <c s="36" t="s">
        <v>53</v>
      </c>
      <c>
        <f>(M43*0)/100</f>
      </c>
      <c t="s">
        <v>667</v>
      </c>
    </row>
    <row r="44" spans="1:5" ht="12.75">
      <c r="A44" s="35" t="s">
        <v>54</v>
      </c>
      <c r="E44" s="39" t="s">
        <v>5</v>
      </c>
    </row>
    <row r="45" spans="1:5" ht="12.75">
      <c r="A45" s="35" t="s">
        <v>55</v>
      </c>
      <c r="E45" s="40" t="s">
        <v>5492</v>
      </c>
    </row>
    <row r="46" spans="1:5" ht="12.75">
      <c r="A46" t="s">
        <v>56</v>
      </c>
      <c r="E46" s="39" t="s">
        <v>4792</v>
      </c>
    </row>
    <row r="47" spans="1:16" ht="12.75">
      <c r="A47" t="s">
        <v>49</v>
      </c>
      <c s="34" t="s">
        <v>332</v>
      </c>
      <c s="34" t="s">
        <v>4549</v>
      </c>
      <c s="35" t="s">
        <v>5</v>
      </c>
      <c s="6" t="s">
        <v>4550</v>
      </c>
      <c s="36" t="s">
        <v>75</v>
      </c>
      <c s="37">
        <v>162</v>
      </c>
      <c s="36">
        <v>0</v>
      </c>
      <c s="36">
        <f>ROUND(G47*H47,6)</f>
      </c>
      <c r="L47" s="38">
        <v>0</v>
      </c>
      <c s="32">
        <f>ROUND(ROUND(L47,2)*ROUND(G47,3),2)</f>
      </c>
      <c s="36" t="s">
        <v>53</v>
      </c>
      <c>
        <f>(M47*0)/100</f>
      </c>
      <c t="s">
        <v>667</v>
      </c>
    </row>
    <row r="48" spans="1:5" ht="12.75">
      <c r="A48" s="35" t="s">
        <v>54</v>
      </c>
      <c r="E48" s="39" t="s">
        <v>5</v>
      </c>
    </row>
    <row r="49" spans="1:5" ht="25.5">
      <c r="A49" s="35" t="s">
        <v>55</v>
      </c>
      <c r="E49" s="40" t="s">
        <v>5493</v>
      </c>
    </row>
    <row r="50" spans="1:5" ht="63.75">
      <c r="A50" t="s">
        <v>56</v>
      </c>
      <c r="E50" s="39" t="s">
        <v>4551</v>
      </c>
    </row>
    <row r="51" spans="1:16" ht="12.75">
      <c r="A51" t="s">
        <v>49</v>
      </c>
      <c s="34" t="s">
        <v>335</v>
      </c>
      <c s="34" t="s">
        <v>4668</v>
      </c>
      <c s="35" t="s">
        <v>5</v>
      </c>
      <c s="6" t="s">
        <v>4669</v>
      </c>
      <c s="36" t="s">
        <v>80</v>
      </c>
      <c s="37">
        <v>36</v>
      </c>
      <c s="36">
        <v>0</v>
      </c>
      <c s="36">
        <f>ROUND(G51*H51,6)</f>
      </c>
      <c r="L51" s="38">
        <v>0</v>
      </c>
      <c s="32">
        <f>ROUND(ROUND(L51,2)*ROUND(G51,3),2)</f>
      </c>
      <c s="36" t="s">
        <v>53</v>
      </c>
      <c>
        <f>(M51*0)/100</f>
      </c>
      <c t="s">
        <v>667</v>
      </c>
    </row>
    <row r="52" spans="1:5" ht="12.75">
      <c r="A52" s="35" t="s">
        <v>54</v>
      </c>
      <c r="E52" s="39" t="s">
        <v>5</v>
      </c>
    </row>
    <row r="53" spans="1:5" ht="12.75">
      <c r="A53" s="35" t="s">
        <v>55</v>
      </c>
      <c r="E53" s="40" t="s">
        <v>5494</v>
      </c>
    </row>
    <row r="54" spans="1:5" ht="38.25">
      <c r="A54" t="s">
        <v>56</v>
      </c>
      <c r="E54" s="39" t="s">
        <v>4542</v>
      </c>
    </row>
    <row r="55" spans="1:13" ht="12.75">
      <c r="A55" t="s">
        <v>46</v>
      </c>
      <c r="C55" s="31" t="s">
        <v>27</v>
      </c>
      <c r="E55" s="33" t="s">
        <v>2416</v>
      </c>
      <c r="J55" s="32">
        <f>0</f>
      </c>
      <c s="32">
        <f>0</f>
      </c>
      <c s="32">
        <f>0+L56+L60+L64+L68+L72</f>
      </c>
      <c s="32">
        <f>0+M56+M60+M64+M68+M72</f>
      </c>
    </row>
    <row r="56" spans="1:16" ht="12.75">
      <c r="A56" t="s">
        <v>49</v>
      </c>
      <c s="34" t="s">
        <v>65</v>
      </c>
      <c s="34" t="s">
        <v>4785</v>
      </c>
      <c s="35" t="s">
        <v>5</v>
      </c>
      <c s="6" t="s">
        <v>4786</v>
      </c>
      <c s="36" t="s">
        <v>60</v>
      </c>
      <c s="37">
        <v>4.28</v>
      </c>
      <c s="36">
        <v>0</v>
      </c>
      <c s="36">
        <f>ROUND(G56*H56,6)</f>
      </c>
      <c r="L56" s="38">
        <v>0</v>
      </c>
      <c s="32">
        <f>ROUND(ROUND(L56,2)*ROUND(G56,3),2)</f>
      </c>
      <c s="36" t="s">
        <v>53</v>
      </c>
      <c>
        <f>(M56*21)/100</f>
      </c>
      <c t="s">
        <v>27</v>
      </c>
    </row>
    <row r="57" spans="1:5" ht="12.75">
      <c r="A57" s="35" t="s">
        <v>54</v>
      </c>
      <c r="E57" s="39" t="s">
        <v>5</v>
      </c>
    </row>
    <row r="58" spans="1:5" ht="12.75">
      <c r="A58" s="35" t="s">
        <v>55</v>
      </c>
      <c r="E58" s="40" t="s">
        <v>5495</v>
      </c>
    </row>
    <row r="59" spans="1:5" ht="51">
      <c r="A59" t="s">
        <v>56</v>
      </c>
      <c r="E59" s="39" t="s">
        <v>4788</v>
      </c>
    </row>
    <row r="60" spans="1:16" ht="12.75">
      <c r="A60" t="s">
        <v>49</v>
      </c>
      <c s="34" t="s">
        <v>69</v>
      </c>
      <c s="34" t="s">
        <v>3484</v>
      </c>
      <c s="35" t="s">
        <v>5</v>
      </c>
      <c s="6" t="s">
        <v>3485</v>
      </c>
      <c s="36" t="s">
        <v>2833</v>
      </c>
      <c s="37">
        <v>0.765</v>
      </c>
      <c s="36">
        <v>0</v>
      </c>
      <c s="36">
        <f>ROUND(G60*H60,6)</f>
      </c>
      <c r="L60" s="38">
        <v>0</v>
      </c>
      <c s="32">
        <f>ROUND(ROUND(L60,2)*ROUND(G60,3),2)</f>
      </c>
      <c s="36" t="s">
        <v>53</v>
      </c>
      <c>
        <f>(M60*21)/100</f>
      </c>
      <c t="s">
        <v>27</v>
      </c>
    </row>
    <row r="61" spans="1:5" ht="12.75">
      <c r="A61" s="35" t="s">
        <v>54</v>
      </c>
      <c r="E61" s="39" t="s">
        <v>5</v>
      </c>
    </row>
    <row r="62" spans="1:5" ht="38.25">
      <c r="A62" s="35" t="s">
        <v>55</v>
      </c>
      <c r="E62" s="40" t="s">
        <v>5496</v>
      </c>
    </row>
    <row r="63" spans="1:5" ht="38.25">
      <c r="A63" t="s">
        <v>56</v>
      </c>
      <c r="E63" s="39" t="s">
        <v>3838</v>
      </c>
    </row>
    <row r="64" spans="1:16" ht="12.75">
      <c r="A64" t="s">
        <v>49</v>
      </c>
      <c s="34" t="s">
        <v>72</v>
      </c>
      <c s="34" t="s">
        <v>3489</v>
      </c>
      <c s="35" t="s">
        <v>5</v>
      </c>
      <c s="6" t="s">
        <v>3490</v>
      </c>
      <c s="36" t="s">
        <v>52</v>
      </c>
      <c s="37">
        <v>40</v>
      </c>
      <c s="36">
        <v>0</v>
      </c>
      <c s="36">
        <f>ROUND(G64*H64,6)</f>
      </c>
      <c r="L64" s="38">
        <v>0</v>
      </c>
      <c s="32">
        <f>ROUND(ROUND(L64,2)*ROUND(G64,3),2)</f>
      </c>
      <c s="36" t="s">
        <v>53</v>
      </c>
      <c>
        <f>(M64*21)/100</f>
      </c>
      <c t="s">
        <v>27</v>
      </c>
    </row>
    <row r="65" spans="1:5" ht="12.75">
      <c r="A65" s="35" t="s">
        <v>54</v>
      </c>
      <c r="E65" s="39" t="s">
        <v>5</v>
      </c>
    </row>
    <row r="66" spans="1:5" ht="12.75">
      <c r="A66" s="35" t="s">
        <v>55</v>
      </c>
      <c r="E66" s="40" t="s">
        <v>5497</v>
      </c>
    </row>
    <row r="67" spans="1:5" ht="25.5">
      <c r="A67" t="s">
        <v>56</v>
      </c>
      <c r="E67" s="39" t="s">
        <v>3492</v>
      </c>
    </row>
    <row r="68" spans="1:16" ht="12.75">
      <c r="A68" t="s">
        <v>49</v>
      </c>
      <c s="34" t="s">
        <v>77</v>
      </c>
      <c s="34" t="s">
        <v>4793</v>
      </c>
      <c s="35" t="s">
        <v>5</v>
      </c>
      <c s="6" t="s">
        <v>4794</v>
      </c>
      <c s="36" t="s">
        <v>75</v>
      </c>
      <c s="37">
        <v>13.6</v>
      </c>
      <c s="36">
        <v>0</v>
      </c>
      <c s="36">
        <f>ROUND(G68*H68,6)</f>
      </c>
      <c r="L68" s="38">
        <v>0</v>
      </c>
      <c s="32">
        <f>ROUND(ROUND(L68,2)*ROUND(G68,3),2)</f>
      </c>
      <c s="36" t="s">
        <v>53</v>
      </c>
      <c>
        <f>(M68*21)/100</f>
      </c>
      <c t="s">
        <v>27</v>
      </c>
    </row>
    <row r="69" spans="1:5" ht="12.75">
      <c r="A69" s="35" t="s">
        <v>54</v>
      </c>
      <c r="E69" s="39" t="s">
        <v>4795</v>
      </c>
    </row>
    <row r="70" spans="1:5" ht="12.75">
      <c r="A70" s="35" t="s">
        <v>55</v>
      </c>
      <c r="E70" s="40" t="s">
        <v>5498</v>
      </c>
    </row>
    <row r="71" spans="1:5" ht="63.75">
      <c r="A71" t="s">
        <v>56</v>
      </c>
      <c r="E71" s="39" t="s">
        <v>4797</v>
      </c>
    </row>
    <row r="72" spans="1:16" ht="12.75">
      <c r="A72" t="s">
        <v>49</v>
      </c>
      <c s="34" t="s">
        <v>82</v>
      </c>
      <c s="34" t="s">
        <v>3844</v>
      </c>
      <c s="35" t="s">
        <v>5</v>
      </c>
      <c s="6" t="s">
        <v>3845</v>
      </c>
      <c s="36" t="s">
        <v>75</v>
      </c>
      <c s="37">
        <v>64</v>
      </c>
      <c s="36">
        <v>0</v>
      </c>
      <c s="36">
        <f>ROUND(G72*H72,6)</f>
      </c>
      <c r="L72" s="38">
        <v>0</v>
      </c>
      <c s="32">
        <f>ROUND(ROUND(L72,2)*ROUND(G72,3),2)</f>
      </c>
      <c s="36" t="s">
        <v>53</v>
      </c>
      <c>
        <f>(M72*21)/100</f>
      </c>
      <c t="s">
        <v>27</v>
      </c>
    </row>
    <row r="73" spans="1:5" ht="12.75">
      <c r="A73" s="35" t="s">
        <v>54</v>
      </c>
      <c r="E73" s="39" t="s">
        <v>5</v>
      </c>
    </row>
    <row r="74" spans="1:5" ht="25.5">
      <c r="A74" s="35" t="s">
        <v>55</v>
      </c>
      <c r="E74" s="40" t="s">
        <v>5499</v>
      </c>
    </row>
    <row r="75" spans="1:5" ht="191.25">
      <c r="A75" t="s">
        <v>56</v>
      </c>
      <c r="E75" s="39" t="s">
        <v>4234</v>
      </c>
    </row>
    <row r="76" spans="1:13" ht="12.75">
      <c r="A76" t="s">
        <v>46</v>
      </c>
      <c r="C76" s="31" t="s">
        <v>26</v>
      </c>
      <c r="E76" s="33" t="s">
        <v>3774</v>
      </c>
      <c r="J76" s="32">
        <f>0</f>
      </c>
      <c s="32">
        <f>0</f>
      </c>
      <c s="32">
        <f>0+L77+L81</f>
      </c>
      <c s="32">
        <f>0+M77+M81</f>
      </c>
    </row>
    <row r="77" spans="1:16" ht="12.75">
      <c r="A77" t="s">
        <v>49</v>
      </c>
      <c s="34" t="s">
        <v>86</v>
      </c>
      <c s="34" t="s">
        <v>4248</v>
      </c>
      <c s="35" t="s">
        <v>5</v>
      </c>
      <c s="6" t="s">
        <v>4249</v>
      </c>
      <c s="36" t="s">
        <v>60</v>
      </c>
      <c s="37">
        <v>10.554</v>
      </c>
      <c s="36">
        <v>0</v>
      </c>
      <c s="36">
        <f>ROUND(G77*H77,6)</f>
      </c>
      <c r="L77" s="38">
        <v>0</v>
      </c>
      <c s="32">
        <f>ROUND(ROUND(L77,2)*ROUND(G77,3),2)</f>
      </c>
      <c s="36" t="s">
        <v>53</v>
      </c>
      <c>
        <f>(M77*21)/100</f>
      </c>
      <c t="s">
        <v>27</v>
      </c>
    </row>
    <row r="78" spans="1:5" ht="12.75">
      <c r="A78" s="35" t="s">
        <v>54</v>
      </c>
      <c r="E78" s="39" t="s">
        <v>5357</v>
      </c>
    </row>
    <row r="79" spans="1:5" ht="12.75">
      <c r="A79" s="35" t="s">
        <v>55</v>
      </c>
      <c r="E79" s="40" t="s">
        <v>5500</v>
      </c>
    </row>
    <row r="80" spans="1:5" ht="382.5">
      <c r="A80" t="s">
        <v>56</v>
      </c>
      <c r="E80" s="39" t="s">
        <v>4252</v>
      </c>
    </row>
    <row r="81" spans="1:16" ht="12.75">
      <c r="A81" t="s">
        <v>49</v>
      </c>
      <c s="34" t="s">
        <v>90</v>
      </c>
      <c s="34" t="s">
        <v>5501</v>
      </c>
      <c s="35" t="s">
        <v>5</v>
      </c>
      <c s="6" t="s">
        <v>5502</v>
      </c>
      <c s="36" t="s">
        <v>60</v>
      </c>
      <c s="37">
        <v>12.75</v>
      </c>
      <c s="36">
        <v>0</v>
      </c>
      <c s="36">
        <f>ROUND(G81*H81,6)</f>
      </c>
      <c r="L81" s="38">
        <v>0</v>
      </c>
      <c s="32">
        <f>ROUND(ROUND(L81,2)*ROUND(G81,3),2)</f>
      </c>
      <c s="36" t="s">
        <v>53</v>
      </c>
      <c>
        <f>(M81*21)/100</f>
      </c>
      <c t="s">
        <v>27</v>
      </c>
    </row>
    <row r="82" spans="1:5" ht="12.75">
      <c r="A82" s="35" t="s">
        <v>54</v>
      </c>
      <c r="E82" s="39" t="s">
        <v>5503</v>
      </c>
    </row>
    <row r="83" spans="1:5" ht="12.75">
      <c r="A83" s="35" t="s">
        <v>55</v>
      </c>
      <c r="E83" s="40" t="s">
        <v>5504</v>
      </c>
    </row>
    <row r="84" spans="1:5" ht="51">
      <c r="A84" t="s">
        <v>56</v>
      </c>
      <c r="E84" s="39" t="s">
        <v>4256</v>
      </c>
    </row>
    <row r="85" spans="1:13" ht="12.75">
      <c r="A85" t="s">
        <v>46</v>
      </c>
      <c r="C85" s="31" t="s">
        <v>65</v>
      </c>
      <c r="E85" s="33" t="s">
        <v>3340</v>
      </c>
      <c r="J85" s="32">
        <f>0</f>
      </c>
      <c s="32">
        <f>0</f>
      </c>
      <c s="32">
        <f>0+L86+L90+L94+L98+L102+L106+L110</f>
      </c>
      <c s="32">
        <f>0+M86+M90+M94+M98+M102+M106+M110</f>
      </c>
    </row>
    <row r="86" spans="1:16" ht="12.75">
      <c r="A86" t="s">
        <v>49</v>
      </c>
      <c s="34" t="s">
        <v>94</v>
      </c>
      <c s="34" t="s">
        <v>4807</v>
      </c>
      <c s="35" t="s">
        <v>5</v>
      </c>
      <c s="6" t="s">
        <v>4808</v>
      </c>
      <c s="36" t="s">
        <v>60</v>
      </c>
      <c s="37">
        <v>75.02</v>
      </c>
      <c s="36">
        <v>0</v>
      </c>
      <c s="36">
        <f>ROUND(G86*H86,6)</f>
      </c>
      <c r="L86" s="38">
        <v>0</v>
      </c>
      <c s="32">
        <f>ROUND(ROUND(L86,2)*ROUND(G86,3),2)</f>
      </c>
      <c s="36" t="s">
        <v>53</v>
      </c>
      <c>
        <f>(M86*21)/100</f>
      </c>
      <c t="s">
        <v>27</v>
      </c>
    </row>
    <row r="87" spans="1:5" ht="12.75">
      <c r="A87" s="35" t="s">
        <v>54</v>
      </c>
      <c r="E87" s="39" t="s">
        <v>5</v>
      </c>
    </row>
    <row r="88" spans="1:5" ht="12.75">
      <c r="A88" s="35" t="s">
        <v>55</v>
      </c>
      <c r="E88" s="40" t="s">
        <v>5505</v>
      </c>
    </row>
    <row r="89" spans="1:5" ht="369.75">
      <c r="A89" t="s">
        <v>56</v>
      </c>
      <c r="E89" s="39" t="s">
        <v>3344</v>
      </c>
    </row>
    <row r="90" spans="1:16" ht="12.75">
      <c r="A90" t="s">
        <v>49</v>
      </c>
      <c s="34" t="s">
        <v>98</v>
      </c>
      <c s="34" t="s">
        <v>4272</v>
      </c>
      <c s="35" t="s">
        <v>5</v>
      </c>
      <c s="6" t="s">
        <v>4273</v>
      </c>
      <c s="36" t="s">
        <v>2833</v>
      </c>
      <c s="37">
        <v>8.376</v>
      </c>
      <c s="36">
        <v>0</v>
      </c>
      <c s="36">
        <f>ROUND(G90*H90,6)</f>
      </c>
      <c r="L90" s="38">
        <v>0</v>
      </c>
      <c s="32">
        <f>ROUND(ROUND(L90,2)*ROUND(G90,3),2)</f>
      </c>
      <c s="36" t="s">
        <v>53</v>
      </c>
      <c>
        <f>(M90*21)/100</f>
      </c>
      <c t="s">
        <v>27</v>
      </c>
    </row>
    <row r="91" spans="1:5" ht="12.75">
      <c r="A91" s="35" t="s">
        <v>54</v>
      </c>
      <c r="E91" s="39" t="s">
        <v>5</v>
      </c>
    </row>
    <row r="92" spans="1:5" ht="12.75">
      <c r="A92" s="35" t="s">
        <v>55</v>
      </c>
      <c r="E92" s="40" t="s">
        <v>5506</v>
      </c>
    </row>
    <row r="93" spans="1:5" ht="267.75">
      <c r="A93" t="s">
        <v>56</v>
      </c>
      <c r="E93" s="39" t="s">
        <v>4275</v>
      </c>
    </row>
    <row r="94" spans="1:16" ht="12.75">
      <c r="A94" t="s">
        <v>49</v>
      </c>
      <c s="34" t="s">
        <v>103</v>
      </c>
      <c s="34" t="s">
        <v>4811</v>
      </c>
      <c s="35" t="s">
        <v>5</v>
      </c>
      <c s="6" t="s">
        <v>4812</v>
      </c>
      <c s="36" t="s">
        <v>60</v>
      </c>
      <c s="37">
        <v>19.91</v>
      </c>
      <c s="36">
        <v>0</v>
      </c>
      <c s="36">
        <f>ROUND(G94*H94,6)</f>
      </c>
      <c r="L94" s="38">
        <v>0</v>
      </c>
      <c s="32">
        <f>ROUND(ROUND(L94,2)*ROUND(G94,3),2)</f>
      </c>
      <c s="36" t="s">
        <v>53</v>
      </c>
      <c>
        <f>(M94*21)/100</f>
      </c>
      <c t="s">
        <v>27</v>
      </c>
    </row>
    <row r="95" spans="1:5" ht="12.75">
      <c r="A95" s="35" t="s">
        <v>54</v>
      </c>
      <c r="E95" s="39" t="s">
        <v>5</v>
      </c>
    </row>
    <row r="96" spans="1:5" ht="38.25">
      <c r="A96" s="35" t="s">
        <v>55</v>
      </c>
      <c r="E96" s="40" t="s">
        <v>5507</v>
      </c>
    </row>
    <row r="97" spans="1:5" ht="369.75">
      <c r="A97" t="s">
        <v>56</v>
      </c>
      <c r="E97" s="39" t="s">
        <v>3344</v>
      </c>
    </row>
    <row r="98" spans="1:16" ht="12.75">
      <c r="A98" t="s">
        <v>49</v>
      </c>
      <c s="34" t="s">
        <v>106</v>
      </c>
      <c s="34" t="s">
        <v>3357</v>
      </c>
      <c s="35" t="s">
        <v>5</v>
      </c>
      <c s="6" t="s">
        <v>3358</v>
      </c>
      <c s="36" t="s">
        <v>60</v>
      </c>
      <c s="37">
        <v>19.716</v>
      </c>
      <c s="36">
        <v>0</v>
      </c>
      <c s="36">
        <f>ROUND(G98*H98,6)</f>
      </c>
      <c r="L98" s="38">
        <v>0</v>
      </c>
      <c s="32">
        <f>ROUND(ROUND(L98,2)*ROUND(G98,3),2)</f>
      </c>
      <c s="36" t="s">
        <v>53</v>
      </c>
      <c>
        <f>(M98*21)/100</f>
      </c>
      <c t="s">
        <v>27</v>
      </c>
    </row>
    <row r="99" spans="1:5" ht="12.75">
      <c r="A99" s="35" t="s">
        <v>54</v>
      </c>
      <c r="E99" s="39" t="s">
        <v>5</v>
      </c>
    </row>
    <row r="100" spans="1:5" ht="12.75">
      <c r="A100" s="35" t="s">
        <v>55</v>
      </c>
      <c r="E100" s="40" t="s">
        <v>5508</v>
      </c>
    </row>
    <row r="101" spans="1:5" ht="38.25">
      <c r="A101" t="s">
        <v>56</v>
      </c>
      <c r="E101" s="39" t="s">
        <v>3352</v>
      </c>
    </row>
    <row r="102" spans="1:16" ht="12.75">
      <c r="A102" t="s">
        <v>49</v>
      </c>
      <c s="34" t="s">
        <v>110</v>
      </c>
      <c s="34" t="s">
        <v>4293</v>
      </c>
      <c s="35" t="s">
        <v>5</v>
      </c>
      <c s="6" t="s">
        <v>4294</v>
      </c>
      <c s="36" t="s">
        <v>60</v>
      </c>
      <c s="37">
        <v>21</v>
      </c>
      <c s="36">
        <v>0</v>
      </c>
      <c s="36">
        <f>ROUND(G102*H102,6)</f>
      </c>
      <c r="L102" s="38">
        <v>0</v>
      </c>
      <c s="32">
        <f>ROUND(ROUND(L102,2)*ROUND(G102,3),2)</f>
      </c>
      <c s="36" t="s">
        <v>53</v>
      </c>
      <c>
        <f>(M102*21)/100</f>
      </c>
      <c t="s">
        <v>27</v>
      </c>
    </row>
    <row r="103" spans="1:5" ht="12.75">
      <c r="A103" s="35" t="s">
        <v>54</v>
      </c>
      <c r="E103" s="39" t="s">
        <v>4295</v>
      </c>
    </row>
    <row r="104" spans="1:5" ht="12.75">
      <c r="A104" s="35" t="s">
        <v>55</v>
      </c>
      <c r="E104" s="40" t="s">
        <v>5509</v>
      </c>
    </row>
    <row r="105" spans="1:5" ht="409.5">
      <c r="A105" t="s">
        <v>56</v>
      </c>
      <c r="E105" s="39" t="s">
        <v>4297</v>
      </c>
    </row>
    <row r="106" spans="1:16" ht="12.75">
      <c r="A106" t="s">
        <v>49</v>
      </c>
      <c s="34" t="s">
        <v>113</v>
      </c>
      <c s="34" t="s">
        <v>3866</v>
      </c>
      <c s="35" t="s">
        <v>5</v>
      </c>
      <c s="6" t="s">
        <v>3867</v>
      </c>
      <c s="36" t="s">
        <v>60</v>
      </c>
      <c s="37">
        <v>7.82</v>
      </c>
      <c s="36">
        <v>0</v>
      </c>
      <c s="36">
        <f>ROUND(G106*H106,6)</f>
      </c>
      <c r="L106" s="38">
        <v>0</v>
      </c>
      <c s="32">
        <f>ROUND(ROUND(L106,2)*ROUND(G106,3),2)</f>
      </c>
      <c s="36" t="s">
        <v>53</v>
      </c>
      <c>
        <f>(M106*21)/100</f>
      </c>
      <c t="s">
        <v>27</v>
      </c>
    </row>
    <row r="107" spans="1:5" ht="12.75">
      <c r="A107" s="35" t="s">
        <v>54</v>
      </c>
      <c r="E107" s="39" t="s">
        <v>5</v>
      </c>
    </row>
    <row r="108" spans="1:5" ht="12.75">
      <c r="A108" s="35" t="s">
        <v>55</v>
      </c>
      <c r="E108" s="40" t="s">
        <v>5510</v>
      </c>
    </row>
    <row r="109" spans="1:5" ht="114.75">
      <c r="A109" t="s">
        <v>56</v>
      </c>
      <c r="E109" s="39" t="s">
        <v>4303</v>
      </c>
    </row>
    <row r="110" spans="1:16" ht="12.75">
      <c r="A110" t="s">
        <v>49</v>
      </c>
      <c s="34" t="s">
        <v>117</v>
      </c>
      <c s="34" t="s">
        <v>5511</v>
      </c>
      <c s="35" t="s">
        <v>5</v>
      </c>
      <c s="6" t="s">
        <v>5512</v>
      </c>
      <c s="36" t="s">
        <v>60</v>
      </c>
      <c s="37">
        <v>42</v>
      </c>
      <c s="36">
        <v>0</v>
      </c>
      <c s="36">
        <f>ROUND(G110*H110,6)</f>
      </c>
      <c r="L110" s="38">
        <v>0</v>
      </c>
      <c s="32">
        <f>ROUND(ROUND(L110,2)*ROUND(G110,3),2)</f>
      </c>
      <c s="36" t="s">
        <v>53</v>
      </c>
      <c>
        <f>(M110*21)/100</f>
      </c>
      <c t="s">
        <v>27</v>
      </c>
    </row>
    <row r="111" spans="1:5" ht="12.75">
      <c r="A111" s="35" t="s">
        <v>54</v>
      </c>
      <c r="E111" s="39" t="s">
        <v>5</v>
      </c>
    </row>
    <row r="112" spans="1:5" ht="12.75">
      <c r="A112" s="35" t="s">
        <v>55</v>
      </c>
      <c r="E112" s="40" t="s">
        <v>5513</v>
      </c>
    </row>
    <row r="113" spans="1:5" ht="102">
      <c r="A113" t="s">
        <v>56</v>
      </c>
      <c r="E113" s="39" t="s">
        <v>5514</v>
      </c>
    </row>
    <row r="114" spans="1:13" ht="12.75">
      <c r="A114" t="s">
        <v>46</v>
      </c>
      <c r="C114" s="31" t="s">
        <v>72</v>
      </c>
      <c r="E114" s="33" t="s">
        <v>633</v>
      </c>
      <c r="J114" s="32">
        <f>0</f>
      </c>
      <c s="32">
        <f>0</f>
      </c>
      <c s="32">
        <f>0+L115</f>
      </c>
      <c s="32">
        <f>0+M115</f>
      </c>
    </row>
    <row r="115" spans="1:16" ht="12.75">
      <c r="A115" t="s">
        <v>49</v>
      </c>
      <c s="34" t="s">
        <v>121</v>
      </c>
      <c s="34" t="s">
        <v>4576</v>
      </c>
      <c s="35" t="s">
        <v>5</v>
      </c>
      <c s="6" t="s">
        <v>4577</v>
      </c>
      <c s="36" t="s">
        <v>52</v>
      </c>
      <c s="37">
        <v>186.43</v>
      </c>
      <c s="36">
        <v>0</v>
      </c>
      <c s="36">
        <f>ROUND(G115*H115,6)</f>
      </c>
      <c r="L115" s="38">
        <v>0</v>
      </c>
      <c s="32">
        <f>ROUND(ROUND(L115,2)*ROUND(G115,3),2)</f>
      </c>
      <c s="36" t="s">
        <v>53</v>
      </c>
      <c>
        <f>(M115*21)/100</f>
      </c>
      <c t="s">
        <v>27</v>
      </c>
    </row>
    <row r="116" spans="1:5" ht="12.75">
      <c r="A116" s="35" t="s">
        <v>54</v>
      </c>
      <c r="E116" s="39" t="s">
        <v>5</v>
      </c>
    </row>
    <row r="117" spans="1:5" ht="12.75">
      <c r="A117" s="35" t="s">
        <v>55</v>
      </c>
      <c r="E117" s="40" t="s">
        <v>5515</v>
      </c>
    </row>
    <row r="118" spans="1:5" ht="63.75">
      <c r="A118" t="s">
        <v>56</v>
      </c>
      <c r="E118" s="39" t="s">
        <v>4580</v>
      </c>
    </row>
    <row r="119" spans="1:13" ht="12.75">
      <c r="A119" t="s">
        <v>46</v>
      </c>
      <c r="C119" s="31" t="s">
        <v>77</v>
      </c>
      <c r="E119" s="33" t="s">
        <v>1338</v>
      </c>
      <c r="J119" s="32">
        <f>0</f>
      </c>
      <c s="32">
        <f>0</f>
      </c>
      <c s="32">
        <f>0+L120+L124+L128</f>
      </c>
      <c s="32">
        <f>0+M120+M124+M128</f>
      </c>
    </row>
    <row r="120" spans="1:16" ht="25.5">
      <c r="A120" t="s">
        <v>49</v>
      </c>
      <c s="34" t="s">
        <v>125</v>
      </c>
      <c s="34" t="s">
        <v>4909</v>
      </c>
      <c s="35" t="s">
        <v>5</v>
      </c>
      <c s="6" t="s">
        <v>4910</v>
      </c>
      <c s="36" t="s">
        <v>52</v>
      </c>
      <c s="37">
        <v>357</v>
      </c>
      <c s="36">
        <v>0</v>
      </c>
      <c s="36">
        <f>ROUND(G120*H120,6)</f>
      </c>
      <c r="L120" s="38">
        <v>0</v>
      </c>
      <c s="32">
        <f>ROUND(ROUND(L120,2)*ROUND(G120,3),2)</f>
      </c>
      <c s="36" t="s">
        <v>53</v>
      </c>
      <c>
        <f>(M120*21)/100</f>
      </c>
      <c t="s">
        <v>27</v>
      </c>
    </row>
    <row r="121" spans="1:5" ht="12.75">
      <c r="A121" s="35" t="s">
        <v>54</v>
      </c>
      <c r="E121" s="39" t="s">
        <v>5</v>
      </c>
    </row>
    <row r="122" spans="1:5" ht="38.25">
      <c r="A122" s="35" t="s">
        <v>55</v>
      </c>
      <c r="E122" s="40" t="s">
        <v>5516</v>
      </c>
    </row>
    <row r="123" spans="1:5" ht="191.25">
      <c r="A123" t="s">
        <v>56</v>
      </c>
      <c r="E123" s="39" t="s">
        <v>4321</v>
      </c>
    </row>
    <row r="124" spans="1:16" ht="12.75">
      <c r="A124" t="s">
        <v>49</v>
      </c>
      <c s="34" t="s">
        <v>132</v>
      </c>
      <c s="34" t="s">
        <v>4912</v>
      </c>
      <c s="35" t="s">
        <v>5</v>
      </c>
      <c s="6" t="s">
        <v>4913</v>
      </c>
      <c s="36" t="s">
        <v>52</v>
      </c>
      <c s="37">
        <v>350</v>
      </c>
      <c s="36">
        <v>0</v>
      </c>
      <c s="36">
        <f>ROUND(G124*H124,6)</f>
      </c>
      <c r="L124" s="38">
        <v>0</v>
      </c>
      <c s="32">
        <f>ROUND(ROUND(L124,2)*ROUND(G124,3),2)</f>
      </c>
      <c s="36" t="s">
        <v>53</v>
      </c>
      <c>
        <f>(M124*21)/100</f>
      </c>
      <c t="s">
        <v>27</v>
      </c>
    </row>
    <row r="125" spans="1:5" ht="12.75">
      <c r="A125" s="35" t="s">
        <v>54</v>
      </c>
      <c r="E125" s="39" t="s">
        <v>5</v>
      </c>
    </row>
    <row r="126" spans="1:5" ht="12.75">
      <c r="A126" s="35" t="s">
        <v>55</v>
      </c>
      <c r="E126" s="40" t="s">
        <v>5517</v>
      </c>
    </row>
    <row r="127" spans="1:5" ht="38.25">
      <c r="A127" t="s">
        <v>56</v>
      </c>
      <c r="E127" s="39" t="s">
        <v>4328</v>
      </c>
    </row>
    <row r="128" spans="1:16" ht="12.75">
      <c r="A128" t="s">
        <v>49</v>
      </c>
      <c s="34" t="s">
        <v>136</v>
      </c>
      <c s="34" t="s">
        <v>4915</v>
      </c>
      <c s="35" t="s">
        <v>5</v>
      </c>
      <c s="6" t="s">
        <v>4916</v>
      </c>
      <c s="36" t="s">
        <v>52</v>
      </c>
      <c s="37">
        <v>357</v>
      </c>
      <c s="36">
        <v>0</v>
      </c>
      <c s="36">
        <f>ROUND(G128*H128,6)</f>
      </c>
      <c r="L128" s="38">
        <v>0</v>
      </c>
      <c s="32">
        <f>ROUND(ROUND(L128,2)*ROUND(G128,3),2)</f>
      </c>
      <c s="36" t="s">
        <v>53</v>
      </c>
      <c>
        <f>(M128*21)/100</f>
      </c>
      <c t="s">
        <v>27</v>
      </c>
    </row>
    <row r="129" spans="1:5" ht="12.75">
      <c r="A129" s="35" t="s">
        <v>54</v>
      </c>
      <c r="E129" s="39" t="s">
        <v>5</v>
      </c>
    </row>
    <row r="130" spans="1:5" ht="38.25">
      <c r="A130" s="35" t="s">
        <v>55</v>
      </c>
      <c r="E130" s="40" t="s">
        <v>5516</v>
      </c>
    </row>
    <row r="131" spans="1:5" ht="38.25">
      <c r="A131" t="s">
        <v>56</v>
      </c>
      <c r="E131" s="39" t="s">
        <v>4328</v>
      </c>
    </row>
    <row r="132" spans="1:13" ht="12.75">
      <c r="A132" t="s">
        <v>46</v>
      </c>
      <c r="C132" s="31" t="s">
        <v>82</v>
      </c>
      <c r="E132" s="33" t="s">
        <v>2448</v>
      </c>
      <c r="J132" s="32">
        <f>0</f>
      </c>
      <c s="32">
        <f>0</f>
      </c>
      <c s="32">
        <f>0+L133+L137</f>
      </c>
      <c s="32">
        <f>0+M133+M137</f>
      </c>
    </row>
    <row r="133" spans="1:16" ht="12.75">
      <c r="A133" t="s">
        <v>49</v>
      </c>
      <c s="34" t="s">
        <v>139</v>
      </c>
      <c s="34" t="s">
        <v>4823</v>
      </c>
      <c s="35" t="s">
        <v>5</v>
      </c>
      <c s="6" t="s">
        <v>4824</v>
      </c>
      <c s="36" t="s">
        <v>75</v>
      </c>
      <c s="37">
        <v>13.6</v>
      </c>
      <c s="36">
        <v>0</v>
      </c>
      <c s="36">
        <f>ROUND(G133*H133,6)</f>
      </c>
      <c r="L133" s="38">
        <v>0</v>
      </c>
      <c s="32">
        <f>ROUND(ROUND(L133,2)*ROUND(G133,3),2)</f>
      </c>
      <c s="36" t="s">
        <v>53</v>
      </c>
      <c>
        <f>(M133*21)/100</f>
      </c>
      <c t="s">
        <v>27</v>
      </c>
    </row>
    <row r="134" spans="1:5" ht="12.75">
      <c r="A134" s="35" t="s">
        <v>54</v>
      </c>
      <c r="E134" s="39" t="s">
        <v>5</v>
      </c>
    </row>
    <row r="135" spans="1:5" ht="12.75">
      <c r="A135" s="35" t="s">
        <v>55</v>
      </c>
      <c r="E135" s="40" t="s">
        <v>5498</v>
      </c>
    </row>
    <row r="136" spans="1:5" ht="242.25">
      <c r="A136" t="s">
        <v>56</v>
      </c>
      <c r="E136" s="39" t="s">
        <v>4340</v>
      </c>
    </row>
    <row r="137" spans="1:16" ht="12.75">
      <c r="A137" t="s">
        <v>49</v>
      </c>
      <c s="34" t="s">
        <v>143</v>
      </c>
      <c s="34" t="s">
        <v>4337</v>
      </c>
      <c s="35" t="s">
        <v>5</v>
      </c>
      <c s="6" t="s">
        <v>4338</v>
      </c>
      <c s="36" t="s">
        <v>75</v>
      </c>
      <c s="37">
        <v>29.2</v>
      </c>
      <c s="36">
        <v>0</v>
      </c>
      <c s="36">
        <f>ROUND(G137*H137,6)</f>
      </c>
      <c r="L137" s="38">
        <v>0</v>
      </c>
      <c s="32">
        <f>ROUND(ROUND(L137,2)*ROUND(G137,3),2)</f>
      </c>
      <c s="36" t="s">
        <v>53</v>
      </c>
      <c>
        <f>(M137*21)/100</f>
      </c>
      <c t="s">
        <v>27</v>
      </c>
    </row>
    <row r="138" spans="1:5" ht="12.75">
      <c r="A138" s="35" t="s">
        <v>54</v>
      </c>
      <c r="E138" s="39" t="s">
        <v>5</v>
      </c>
    </row>
    <row r="139" spans="1:5" ht="12.75">
      <c r="A139" s="35" t="s">
        <v>55</v>
      </c>
      <c r="E139" s="40" t="s">
        <v>5518</v>
      </c>
    </row>
    <row r="140" spans="1:5" ht="242.25">
      <c r="A140" t="s">
        <v>56</v>
      </c>
      <c r="E140" s="39" t="s">
        <v>4340</v>
      </c>
    </row>
    <row r="141" spans="1:13" ht="12.75">
      <c r="A141" t="s">
        <v>46</v>
      </c>
      <c r="C141" s="31" t="s">
        <v>86</v>
      </c>
      <c r="E141" s="33" t="s">
        <v>2079</v>
      </c>
      <c r="J141" s="32">
        <f>0</f>
      </c>
      <c s="32">
        <f>0</f>
      </c>
      <c s="32">
        <f>0+L142+L146+L150+L154+L158</f>
      </c>
      <c s="32">
        <f>0+M142+M146+M150+M154+M158</f>
      </c>
    </row>
    <row r="142" spans="1:16" ht="12.75">
      <c r="A142" t="s">
        <v>49</v>
      </c>
      <c s="34" t="s">
        <v>146</v>
      </c>
      <c s="34" t="s">
        <v>4341</v>
      </c>
      <c s="35" t="s">
        <v>5</v>
      </c>
      <c s="6" t="s">
        <v>4342</v>
      </c>
      <c s="36" t="s">
        <v>75</v>
      </c>
      <c s="37">
        <v>41.4</v>
      </c>
      <c s="36">
        <v>0</v>
      </c>
      <c s="36">
        <f>ROUND(G142*H142,6)</f>
      </c>
      <c r="L142" s="38">
        <v>0</v>
      </c>
      <c s="32">
        <f>ROUND(ROUND(L142,2)*ROUND(G142,3),2)</f>
      </c>
      <c s="36" t="s">
        <v>53</v>
      </c>
      <c>
        <f>(M142*21)/100</f>
      </c>
      <c t="s">
        <v>27</v>
      </c>
    </row>
    <row r="143" spans="1:5" ht="12.75">
      <c r="A143" s="35" t="s">
        <v>54</v>
      </c>
      <c r="E143" s="39" t="s">
        <v>5</v>
      </c>
    </row>
    <row r="144" spans="1:5" ht="12.75">
      <c r="A144" s="35" t="s">
        <v>55</v>
      </c>
      <c r="E144" s="40" t="s">
        <v>5519</v>
      </c>
    </row>
    <row r="145" spans="1:5" ht="63.75">
      <c r="A145" t="s">
        <v>56</v>
      </c>
      <c r="E145" s="39" t="s">
        <v>4344</v>
      </c>
    </row>
    <row r="146" spans="1:16" ht="12.75">
      <c r="A146" t="s">
        <v>49</v>
      </c>
      <c s="34" t="s">
        <v>787</v>
      </c>
      <c s="34" t="s">
        <v>4345</v>
      </c>
      <c s="35" t="s">
        <v>5</v>
      </c>
      <c s="6" t="s">
        <v>4346</v>
      </c>
      <c s="36" t="s">
        <v>75</v>
      </c>
      <c s="37">
        <v>17.4</v>
      </c>
      <c s="36">
        <v>0</v>
      </c>
      <c s="36">
        <f>ROUND(G146*H146,6)</f>
      </c>
      <c r="L146" s="38">
        <v>0</v>
      </c>
      <c s="32">
        <f>ROUND(ROUND(L146,2)*ROUND(G146,3),2)</f>
      </c>
      <c s="36" t="s">
        <v>53</v>
      </c>
      <c>
        <f>(M146*21)/100</f>
      </c>
      <c t="s">
        <v>27</v>
      </c>
    </row>
    <row r="147" spans="1:5" ht="12.75">
      <c r="A147" s="35" t="s">
        <v>54</v>
      </c>
      <c r="E147" s="39" t="s">
        <v>5</v>
      </c>
    </row>
    <row r="148" spans="1:5" ht="12.75">
      <c r="A148" s="35" t="s">
        <v>55</v>
      </c>
      <c r="E148" s="40" t="s">
        <v>5520</v>
      </c>
    </row>
    <row r="149" spans="1:5" ht="38.25">
      <c r="A149" t="s">
        <v>56</v>
      </c>
      <c r="E149" s="39" t="s">
        <v>4127</v>
      </c>
    </row>
    <row r="150" spans="1:16" ht="12.75">
      <c r="A150" t="s">
        <v>49</v>
      </c>
      <c s="34" t="s">
        <v>151</v>
      </c>
      <c s="34" t="s">
        <v>4610</v>
      </c>
      <c s="35" t="s">
        <v>5</v>
      </c>
      <c s="6" t="s">
        <v>4611</v>
      </c>
      <c s="36" t="s">
        <v>52</v>
      </c>
      <c s="37">
        <v>288.26</v>
      </c>
      <c s="36">
        <v>0</v>
      </c>
      <c s="36">
        <f>ROUND(G150*H150,6)</f>
      </c>
      <c r="L150" s="38">
        <v>0</v>
      </c>
      <c s="32">
        <f>ROUND(ROUND(L150,2)*ROUND(G150,3),2)</f>
      </c>
      <c s="36" t="s">
        <v>53</v>
      </c>
      <c>
        <f>(M150*21)/100</f>
      </c>
      <c t="s">
        <v>27</v>
      </c>
    </row>
    <row r="151" spans="1:5" ht="12.75">
      <c r="A151" s="35" t="s">
        <v>54</v>
      </c>
      <c r="E151" s="39" t="s">
        <v>5</v>
      </c>
    </row>
    <row r="152" spans="1:5" ht="12.75">
      <c r="A152" s="35" t="s">
        <v>55</v>
      </c>
      <c r="E152" s="40" t="s">
        <v>4817</v>
      </c>
    </row>
    <row r="153" spans="1:5" ht="25.5">
      <c r="A153" t="s">
        <v>56</v>
      </c>
      <c r="E153" s="39" t="s">
        <v>4366</v>
      </c>
    </row>
    <row r="154" spans="1:16" ht="12.75">
      <c r="A154" t="s">
        <v>49</v>
      </c>
      <c s="34" t="s">
        <v>155</v>
      </c>
      <c s="34" t="s">
        <v>3900</v>
      </c>
      <c s="35" t="s">
        <v>5</v>
      </c>
      <c s="6" t="s">
        <v>3901</v>
      </c>
      <c s="36" t="s">
        <v>60</v>
      </c>
      <c s="37">
        <v>25.92</v>
      </c>
      <c s="36">
        <v>0</v>
      </c>
      <c s="36">
        <f>ROUND(G154*H154,6)</f>
      </c>
      <c r="L154" s="38">
        <v>0</v>
      </c>
      <c s="32">
        <f>ROUND(ROUND(L154,2)*ROUND(G154,3),2)</f>
      </c>
      <c s="36" t="s">
        <v>53</v>
      </c>
      <c>
        <f>(M154*21)/100</f>
      </c>
      <c t="s">
        <v>27</v>
      </c>
    </row>
    <row r="155" spans="1:5" ht="12.75">
      <c r="A155" s="35" t="s">
        <v>54</v>
      </c>
      <c r="E155" s="39" t="s">
        <v>5</v>
      </c>
    </row>
    <row r="156" spans="1:5" ht="12.75">
      <c r="A156" s="35" t="s">
        <v>55</v>
      </c>
      <c r="E156" s="40" t="s">
        <v>5521</v>
      </c>
    </row>
    <row r="157" spans="1:5" ht="114.75">
      <c r="A157" t="s">
        <v>56</v>
      </c>
      <c r="E157" s="39" t="s">
        <v>4373</v>
      </c>
    </row>
    <row r="158" spans="1:16" ht="12.75">
      <c r="A158" t="s">
        <v>49</v>
      </c>
      <c s="34" t="s">
        <v>171</v>
      </c>
      <c s="34" t="s">
        <v>3903</v>
      </c>
      <c s="35" t="s">
        <v>5</v>
      </c>
      <c s="6" t="s">
        <v>3904</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12.75">
      <c r="A161" t="s">
        <v>56</v>
      </c>
      <c r="E1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5524</v>
      </c>
      <c r="E8" s="30" t="s">
        <v>5523</v>
      </c>
      <c r="J8" s="29">
        <f>0+J9+J42+J71+J140+J161+J210+J215+J232+J249</f>
      </c>
      <c s="29">
        <f>0+K9+K42+K71+K140+K161+K210+K215+K232+K249</f>
      </c>
      <c s="29">
        <f>0+L9+L42+L71+L140+L161+L210+L215+L232+L249</f>
      </c>
      <c s="29">
        <f>0+M9+M42+M71+M140+M161+M210+M215+M232+M249</f>
      </c>
    </row>
    <row r="9" spans="1:13" ht="12.75">
      <c r="A9" t="s">
        <v>46</v>
      </c>
      <c r="C9" s="31" t="s">
        <v>667</v>
      </c>
      <c r="E9" s="33" t="s">
        <v>668</v>
      </c>
      <c r="J9" s="32">
        <f>0</f>
      </c>
      <c s="32">
        <f>0</f>
      </c>
      <c s="32">
        <f>0+L10+L14+L18+L22+L26+L30+L34+L38</f>
      </c>
      <c s="32">
        <f>0+M10+M14+M18+M22+M26+M30+M34+M38</f>
      </c>
    </row>
    <row r="10" spans="1:16" ht="12.75">
      <c r="A10" t="s">
        <v>49</v>
      </c>
      <c s="34" t="s">
        <v>47</v>
      </c>
      <c s="34" t="s">
        <v>4508</v>
      </c>
      <c s="35" t="s">
        <v>5</v>
      </c>
      <c s="6" t="s">
        <v>4509</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4981</v>
      </c>
    </row>
    <row r="13" spans="1:5" ht="25.5">
      <c r="A13" t="s">
        <v>56</v>
      </c>
      <c r="E13" s="39" t="s">
        <v>4511</v>
      </c>
    </row>
    <row r="14" spans="1:16" ht="12.75">
      <c r="A14" t="s">
        <v>49</v>
      </c>
      <c s="34" t="s">
        <v>27</v>
      </c>
      <c s="34" t="s">
        <v>4512</v>
      </c>
      <c s="35" t="s">
        <v>5</v>
      </c>
      <c s="6" t="s">
        <v>4513</v>
      </c>
      <c s="36" t="s">
        <v>682</v>
      </c>
      <c s="37">
        <v>1</v>
      </c>
      <c s="36">
        <v>0</v>
      </c>
      <c s="36">
        <f>ROUND(G14*H14,6)</f>
      </c>
      <c r="L14" s="38">
        <v>0</v>
      </c>
      <c s="32">
        <f>ROUND(ROUND(L14,2)*ROUND(G14,3),2)</f>
      </c>
      <c s="36" t="s">
        <v>4592</v>
      </c>
      <c>
        <f>(M14*21)/100</f>
      </c>
      <c t="s">
        <v>27</v>
      </c>
    </row>
    <row r="15" spans="1:5" ht="12.75">
      <c r="A15" s="35" t="s">
        <v>54</v>
      </c>
      <c r="E15" s="39" t="s">
        <v>5</v>
      </c>
    </row>
    <row r="16" spans="1:5" ht="12.75">
      <c r="A16" s="35" t="s">
        <v>55</v>
      </c>
      <c r="E16" s="40" t="s">
        <v>5</v>
      </c>
    </row>
    <row r="17" spans="1:5" ht="12.75">
      <c r="A17" t="s">
        <v>56</v>
      </c>
      <c r="E17" s="39" t="s">
        <v>1779</v>
      </c>
    </row>
    <row r="18" spans="1:16" ht="12.75">
      <c r="A18" t="s">
        <v>49</v>
      </c>
      <c s="34" t="s">
        <v>26</v>
      </c>
      <c s="34" t="s">
        <v>4629</v>
      </c>
      <c s="35" t="s">
        <v>5</v>
      </c>
      <c s="6" t="s">
        <v>4630</v>
      </c>
      <c s="36" t="s">
        <v>682</v>
      </c>
      <c s="37">
        <v>1</v>
      </c>
      <c s="36">
        <v>0</v>
      </c>
      <c s="36">
        <f>ROUND(G18*H18,6)</f>
      </c>
      <c r="L18" s="38">
        <v>0</v>
      </c>
      <c s="32">
        <f>ROUND(ROUND(L18,2)*ROUND(G18,3),2)</f>
      </c>
      <c s="36" t="s">
        <v>4592</v>
      </c>
      <c>
        <f>(M18*21)/100</f>
      </c>
      <c t="s">
        <v>27</v>
      </c>
    </row>
    <row r="19" spans="1:5" ht="76.5">
      <c r="A19" s="35" t="s">
        <v>54</v>
      </c>
      <c r="E19" s="39" t="s">
        <v>5525</v>
      </c>
    </row>
    <row r="20" spans="1:5" ht="12.75">
      <c r="A20" s="35" t="s">
        <v>55</v>
      </c>
      <c r="E20" s="40" t="s">
        <v>5</v>
      </c>
    </row>
    <row r="21" spans="1:5" ht="12.75">
      <c r="A21" t="s">
        <v>56</v>
      </c>
      <c r="E21" s="39" t="s">
        <v>4211</v>
      </c>
    </row>
    <row r="22" spans="1:16" ht="25.5">
      <c r="A22" t="s">
        <v>49</v>
      </c>
      <c s="34" t="s">
        <v>275</v>
      </c>
      <c s="34" t="s">
        <v>3530</v>
      </c>
      <c s="35" t="s">
        <v>3531</v>
      </c>
      <c s="6" t="s">
        <v>3815</v>
      </c>
      <c s="36" t="s">
        <v>2833</v>
      </c>
      <c s="37">
        <v>5144.548</v>
      </c>
      <c s="36">
        <v>0</v>
      </c>
      <c s="36">
        <f>ROUND(G22*H22,6)</f>
      </c>
      <c r="L22" s="38">
        <v>0</v>
      </c>
      <c s="32">
        <f>ROUND(ROUND(L22,2)*ROUND(G22,3),2)</f>
      </c>
      <c s="36" t="s">
        <v>419</v>
      </c>
      <c>
        <f>(M22*21)/100</f>
      </c>
      <c t="s">
        <v>27</v>
      </c>
    </row>
    <row r="23" spans="1:5" ht="12.75">
      <c r="A23" s="35" t="s">
        <v>54</v>
      </c>
      <c r="E23" s="39" t="s">
        <v>2839</v>
      </c>
    </row>
    <row r="24" spans="1:5" ht="89.25">
      <c r="A24" s="35" t="s">
        <v>55</v>
      </c>
      <c r="E24" s="40" t="s">
        <v>5526</v>
      </c>
    </row>
    <row r="25" spans="1:5" ht="165.75">
      <c r="A25" t="s">
        <v>56</v>
      </c>
      <c r="E25" s="39" t="s">
        <v>4383</v>
      </c>
    </row>
    <row r="26" spans="1:16" ht="25.5">
      <c r="A26" t="s">
        <v>49</v>
      </c>
      <c s="34" t="s">
        <v>279</v>
      </c>
      <c s="34" t="s">
        <v>3818</v>
      </c>
      <c s="35" t="s">
        <v>3819</v>
      </c>
      <c s="6" t="s">
        <v>3820</v>
      </c>
      <c s="36" t="s">
        <v>2833</v>
      </c>
      <c s="37">
        <v>60</v>
      </c>
      <c s="36">
        <v>0</v>
      </c>
      <c s="36">
        <f>ROUND(G26*H26,6)</f>
      </c>
      <c r="L26" s="38">
        <v>0</v>
      </c>
      <c s="32">
        <f>ROUND(ROUND(L26,2)*ROUND(G26,3),2)</f>
      </c>
      <c s="36" t="s">
        <v>419</v>
      </c>
      <c>
        <f>(M26*21)/100</f>
      </c>
      <c t="s">
        <v>27</v>
      </c>
    </row>
    <row r="27" spans="1:5" ht="12.75">
      <c r="A27" s="35" t="s">
        <v>54</v>
      </c>
      <c r="E27" s="39" t="s">
        <v>2839</v>
      </c>
    </row>
    <row r="28" spans="1:5" ht="12.75">
      <c r="A28" s="35" t="s">
        <v>55</v>
      </c>
      <c r="E28" s="40" t="s">
        <v>5527</v>
      </c>
    </row>
    <row r="29" spans="1:5" ht="165.75">
      <c r="A29" t="s">
        <v>56</v>
      </c>
      <c r="E29" s="39" t="s">
        <v>3817</v>
      </c>
    </row>
    <row r="30" spans="1:16" ht="25.5">
      <c r="A30" t="s">
        <v>49</v>
      </c>
      <c s="34" t="s">
        <v>283</v>
      </c>
      <c s="34" t="s">
        <v>3100</v>
      </c>
      <c s="35" t="s">
        <v>3101</v>
      </c>
      <c s="6" t="s">
        <v>3822</v>
      </c>
      <c s="36" t="s">
        <v>2833</v>
      </c>
      <c s="37">
        <v>709.7</v>
      </c>
      <c s="36">
        <v>0</v>
      </c>
      <c s="36">
        <f>ROUND(G30*H30,6)</f>
      </c>
      <c r="L30" s="38">
        <v>0</v>
      </c>
      <c s="32">
        <f>ROUND(ROUND(L30,2)*ROUND(G30,3),2)</f>
      </c>
      <c s="36" t="s">
        <v>419</v>
      </c>
      <c>
        <f>(M30*21)/100</f>
      </c>
      <c t="s">
        <v>27</v>
      </c>
    </row>
    <row r="31" spans="1:5" ht="12.75">
      <c r="A31" s="35" t="s">
        <v>54</v>
      </c>
      <c r="E31" s="39" t="s">
        <v>2839</v>
      </c>
    </row>
    <row r="32" spans="1:5" ht="12.75">
      <c r="A32" s="35" t="s">
        <v>55</v>
      </c>
      <c r="E32" s="40" t="s">
        <v>5528</v>
      </c>
    </row>
    <row r="33" spans="1:5" ht="165.75">
      <c r="A33" t="s">
        <v>56</v>
      </c>
      <c r="E33" s="39" t="s">
        <v>4383</v>
      </c>
    </row>
    <row r="34" spans="1:16" ht="38.25">
      <c r="A34" t="s">
        <v>49</v>
      </c>
      <c s="34" t="s">
        <v>287</v>
      </c>
      <c s="34" t="s">
        <v>3090</v>
      </c>
      <c s="35" t="s">
        <v>3091</v>
      </c>
      <c s="6" t="s">
        <v>4634</v>
      </c>
      <c s="36" t="s">
        <v>2833</v>
      </c>
      <c s="37">
        <v>13.759</v>
      </c>
      <c s="36">
        <v>0</v>
      </c>
      <c s="36">
        <f>ROUND(G34*H34,6)</f>
      </c>
      <c r="L34" s="38">
        <v>0</v>
      </c>
      <c s="32">
        <f>ROUND(ROUND(L34,2)*ROUND(G34,3),2)</f>
      </c>
      <c s="36" t="s">
        <v>419</v>
      </c>
      <c>
        <f>(M34*21)/100</f>
      </c>
      <c t="s">
        <v>27</v>
      </c>
    </row>
    <row r="35" spans="1:5" ht="12.75">
      <c r="A35" s="35" t="s">
        <v>54</v>
      </c>
      <c r="E35" s="39" t="s">
        <v>2839</v>
      </c>
    </row>
    <row r="36" spans="1:5" ht="12.75">
      <c r="A36" s="35" t="s">
        <v>55</v>
      </c>
      <c r="E36" s="40" t="s">
        <v>5529</v>
      </c>
    </row>
    <row r="37" spans="1:5" ht="165.75">
      <c r="A37" t="s">
        <v>56</v>
      </c>
      <c r="E37" s="39" t="s">
        <v>4860</v>
      </c>
    </row>
    <row r="38" spans="1:16" ht="12.75">
      <c r="A38" t="s">
        <v>49</v>
      </c>
      <c s="34" t="s">
        <v>312</v>
      </c>
      <c s="34" t="s">
        <v>4384</v>
      </c>
      <c s="35" t="s">
        <v>5</v>
      </c>
      <c s="6" t="s">
        <v>4385</v>
      </c>
      <c s="36" t="s">
        <v>682</v>
      </c>
      <c s="37">
        <v>1</v>
      </c>
      <c s="36">
        <v>0</v>
      </c>
      <c s="36">
        <f>ROUND(G38*H38,6)</f>
      </c>
      <c r="L38" s="38">
        <v>0</v>
      </c>
      <c s="32">
        <f>ROUND(ROUND(L38,2)*ROUND(G38,3),2)</f>
      </c>
      <c s="36" t="s">
        <v>53</v>
      </c>
      <c>
        <f>(M38*21)/100</f>
      </c>
      <c t="s">
        <v>27</v>
      </c>
    </row>
    <row r="39" spans="1:5" ht="12.75">
      <c r="A39" s="35" t="s">
        <v>54</v>
      </c>
      <c r="E39" s="39" t="s">
        <v>4386</v>
      </c>
    </row>
    <row r="40" spans="1:5" ht="12.75">
      <c r="A40" s="35" t="s">
        <v>55</v>
      </c>
      <c r="E40" s="40" t="s">
        <v>5</v>
      </c>
    </row>
    <row r="41" spans="1:5" ht="12.75">
      <c r="A41" t="s">
        <v>56</v>
      </c>
      <c r="E41" s="39" t="s">
        <v>4211</v>
      </c>
    </row>
    <row r="42" spans="1:13" ht="12.75">
      <c r="A42" t="s">
        <v>46</v>
      </c>
      <c r="C42" s="31" t="s">
        <v>47</v>
      </c>
      <c r="E42" s="33" t="s">
        <v>48</v>
      </c>
      <c r="J42" s="32">
        <f>0</f>
      </c>
      <c s="32">
        <f>0</f>
      </c>
      <c s="32">
        <f>0+L43+L47+L51+L55+L59+L63+L67</f>
      </c>
      <c s="32">
        <f>0+M43+M47+M51+M55+M59+M63+M67</f>
      </c>
    </row>
    <row r="43" spans="1:16" ht="12.75">
      <c r="A43" t="s">
        <v>49</v>
      </c>
      <c s="34" t="s">
        <v>65</v>
      </c>
      <c s="34" t="s">
        <v>4637</v>
      </c>
      <c s="35" t="s">
        <v>5</v>
      </c>
      <c s="6" t="s">
        <v>4638</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4639</v>
      </c>
    </row>
    <row r="46" spans="1:5" ht="38.25">
      <c r="A46" t="s">
        <v>56</v>
      </c>
      <c r="E46" s="39" t="s">
        <v>4640</v>
      </c>
    </row>
    <row r="47" spans="1:16" ht="12.75">
      <c r="A47" t="s">
        <v>49</v>
      </c>
      <c s="34" t="s">
        <v>69</v>
      </c>
      <c s="34" t="s">
        <v>4641</v>
      </c>
      <c s="35" t="s">
        <v>5</v>
      </c>
      <c s="6" t="s">
        <v>4642</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4993</v>
      </c>
    </row>
    <row r="50" spans="1:5" ht="38.25">
      <c r="A50" t="s">
        <v>56</v>
      </c>
      <c r="E50" s="39" t="s">
        <v>4994</v>
      </c>
    </row>
    <row r="51" spans="1:16" ht="12.75">
      <c r="A51" t="s">
        <v>49</v>
      </c>
      <c s="34" t="s">
        <v>72</v>
      </c>
      <c s="34" t="s">
        <v>4518</v>
      </c>
      <c s="35" t="s">
        <v>5</v>
      </c>
      <c s="6" t="s">
        <v>4519</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4981</v>
      </c>
    </row>
    <row r="54" spans="1:5" ht="306">
      <c r="A54" t="s">
        <v>56</v>
      </c>
      <c r="E54" s="39" t="s">
        <v>4995</v>
      </c>
    </row>
    <row r="55" spans="1:16" ht="12.75">
      <c r="A55" t="s">
        <v>49</v>
      </c>
      <c s="34" t="s">
        <v>77</v>
      </c>
      <c s="34" t="s">
        <v>3824</v>
      </c>
      <c s="35" t="s">
        <v>5</v>
      </c>
      <c s="6" t="s">
        <v>3825</v>
      </c>
      <c s="36" t="s">
        <v>60</v>
      </c>
      <c s="37">
        <v>2600</v>
      </c>
      <c s="36">
        <v>0</v>
      </c>
      <c s="36">
        <f>ROUND(G55*H55,6)</f>
      </c>
      <c r="L55" s="38">
        <v>0</v>
      </c>
      <c s="32">
        <f>ROUND(ROUND(L55,2)*ROUND(G55,3),2)</f>
      </c>
      <c s="36" t="s">
        <v>53</v>
      </c>
      <c>
        <f>(M55*21)/100</f>
      </c>
      <c t="s">
        <v>27</v>
      </c>
    </row>
    <row r="56" spans="1:5" ht="12.75">
      <c r="A56" s="35" t="s">
        <v>54</v>
      </c>
      <c r="E56" s="39" t="s">
        <v>3826</v>
      </c>
    </row>
    <row r="57" spans="1:5" ht="12.75">
      <c r="A57" s="35" t="s">
        <v>55</v>
      </c>
      <c r="E57" s="40" t="s">
        <v>5530</v>
      </c>
    </row>
    <row r="58" spans="1:5" ht="318.75">
      <c r="A58" t="s">
        <v>56</v>
      </c>
      <c r="E58" s="39" t="s">
        <v>4392</v>
      </c>
    </row>
    <row r="59" spans="1:16" ht="12.75">
      <c r="A59" t="s">
        <v>49</v>
      </c>
      <c s="34" t="s">
        <v>82</v>
      </c>
      <c s="34" t="s">
        <v>3767</v>
      </c>
      <c s="35" t="s">
        <v>5</v>
      </c>
      <c s="6" t="s">
        <v>3768</v>
      </c>
      <c s="36" t="s">
        <v>60</v>
      </c>
      <c s="37">
        <v>300</v>
      </c>
      <c s="36">
        <v>0</v>
      </c>
      <c s="36">
        <f>ROUND(G59*H59,6)</f>
      </c>
      <c r="L59" s="38">
        <v>0</v>
      </c>
      <c s="32">
        <f>ROUND(ROUND(L59,2)*ROUND(G59,3),2)</f>
      </c>
      <c s="36" t="s">
        <v>53</v>
      </c>
      <c>
        <f>(M59*21)/100</f>
      </c>
      <c t="s">
        <v>27</v>
      </c>
    </row>
    <row r="60" spans="1:5" ht="12.75">
      <c r="A60" s="35" t="s">
        <v>54</v>
      </c>
      <c r="E60" s="39" t="s">
        <v>5</v>
      </c>
    </row>
    <row r="61" spans="1:5" ht="25.5">
      <c r="A61" s="35" t="s">
        <v>55</v>
      </c>
      <c r="E61" s="40" t="s">
        <v>5531</v>
      </c>
    </row>
    <row r="62" spans="1:5" ht="280.5">
      <c r="A62" t="s">
        <v>56</v>
      </c>
      <c r="E62" s="39" t="s">
        <v>5532</v>
      </c>
    </row>
    <row r="63" spans="1:16" ht="12.75">
      <c r="A63" t="s">
        <v>49</v>
      </c>
      <c s="34" t="s">
        <v>86</v>
      </c>
      <c s="34" t="s">
        <v>3829</v>
      </c>
      <c s="35" t="s">
        <v>5</v>
      </c>
      <c s="6" t="s">
        <v>3830</v>
      </c>
      <c s="36" t="s">
        <v>60</v>
      </c>
      <c s="37">
        <v>2707.657</v>
      </c>
      <c s="36">
        <v>0</v>
      </c>
      <c s="36">
        <f>ROUND(G63*H63,6)</f>
      </c>
      <c r="L63" s="38">
        <v>0</v>
      </c>
      <c s="32">
        <f>ROUND(ROUND(L63,2)*ROUND(G63,3),2)</f>
      </c>
      <c s="36" t="s">
        <v>53</v>
      </c>
      <c>
        <f>(M63*21)/100</f>
      </c>
      <c t="s">
        <v>27</v>
      </c>
    </row>
    <row r="64" spans="1:5" ht="12.75">
      <c r="A64" s="35" t="s">
        <v>54</v>
      </c>
      <c r="E64" s="39" t="s">
        <v>5</v>
      </c>
    </row>
    <row r="65" spans="1:5" ht="89.25">
      <c r="A65" s="35" t="s">
        <v>55</v>
      </c>
      <c r="E65" s="40" t="s">
        <v>5533</v>
      </c>
    </row>
    <row r="66" spans="1:5" ht="191.25">
      <c r="A66" t="s">
        <v>56</v>
      </c>
      <c r="E66" s="39" t="s">
        <v>4187</v>
      </c>
    </row>
    <row r="67" spans="1:16" ht="12.75">
      <c r="A67" t="s">
        <v>49</v>
      </c>
      <c s="34" t="s">
        <v>94</v>
      </c>
      <c s="34" t="s">
        <v>4524</v>
      </c>
      <c s="35" t="s">
        <v>5</v>
      </c>
      <c s="6" t="s">
        <v>4525</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4981</v>
      </c>
    </row>
    <row r="70" spans="1:5" ht="38.25">
      <c r="A70" t="s">
        <v>56</v>
      </c>
      <c r="E70" s="39" t="s">
        <v>4998</v>
      </c>
    </row>
    <row r="71" spans="1:13" ht="12.75">
      <c r="A71" t="s">
        <v>46</v>
      </c>
      <c r="C71" s="31" t="s">
        <v>27</v>
      </c>
      <c r="E71" s="33" t="s">
        <v>2416</v>
      </c>
      <c r="J71" s="32">
        <f>0</f>
      </c>
      <c s="32">
        <f>0</f>
      </c>
      <c s="32">
        <f>0+L72+L76+L80+L84+L88+L92+L96+L100+L104+L108+L112+L116+L120+L124+L128+L132+L136</f>
      </c>
      <c s="32">
        <f>0+M72+M76+M80+M84+M88+M92+M96+M100+M104+M108+M112+M116+M120+M124+M128+M132+M136</f>
      </c>
    </row>
    <row r="72" spans="1:16" ht="12.75">
      <c r="A72" t="s">
        <v>49</v>
      </c>
      <c s="34" t="s">
        <v>98</v>
      </c>
      <c s="34" t="s">
        <v>3484</v>
      </c>
      <c s="35" t="s">
        <v>5</v>
      </c>
      <c s="6" t="s">
        <v>3485</v>
      </c>
      <c s="36" t="s">
        <v>2833</v>
      </c>
      <c s="37">
        <v>15.815</v>
      </c>
      <c s="36">
        <v>0</v>
      </c>
      <c s="36">
        <f>ROUND(G72*H72,6)</f>
      </c>
      <c r="L72" s="38">
        <v>0</v>
      </c>
      <c s="32">
        <f>ROUND(ROUND(L72,2)*ROUND(G72,3),2)</f>
      </c>
      <c s="36" t="s">
        <v>53</v>
      </c>
      <c>
        <f>(M72*21)/100</f>
      </c>
      <c t="s">
        <v>27</v>
      </c>
    </row>
    <row r="73" spans="1:5" ht="12.75">
      <c r="A73" s="35" t="s">
        <v>54</v>
      </c>
      <c r="E73" s="39" t="s">
        <v>5</v>
      </c>
    </row>
    <row r="74" spans="1:5" ht="12.75">
      <c r="A74" s="35" t="s">
        <v>55</v>
      </c>
      <c r="E74" s="40" t="s">
        <v>5534</v>
      </c>
    </row>
    <row r="75" spans="1:5" ht="38.25">
      <c r="A75" t="s">
        <v>56</v>
      </c>
      <c r="E75" s="39" t="s">
        <v>3838</v>
      </c>
    </row>
    <row r="76" spans="1:16" ht="12.75">
      <c r="A76" t="s">
        <v>49</v>
      </c>
      <c s="34" t="s">
        <v>103</v>
      </c>
      <c s="34" t="s">
        <v>3489</v>
      </c>
      <c s="35" t="s">
        <v>5</v>
      </c>
      <c s="6" t="s">
        <v>3490</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5000</v>
      </c>
    </row>
    <row r="79" spans="1:5" ht="25.5">
      <c r="A79" t="s">
        <v>56</v>
      </c>
      <c r="E79" s="39" t="s">
        <v>3492</v>
      </c>
    </row>
    <row r="80" spans="1:16" ht="12.75">
      <c r="A80" t="s">
        <v>49</v>
      </c>
      <c s="34" t="s">
        <v>106</v>
      </c>
      <c s="34" t="s">
        <v>3576</v>
      </c>
      <c s="35" t="s">
        <v>5</v>
      </c>
      <c s="6" t="s">
        <v>3577</v>
      </c>
      <c s="36" t="s">
        <v>75</v>
      </c>
      <c s="37">
        <v>120</v>
      </c>
      <c s="36">
        <v>0</v>
      </c>
      <c s="36">
        <f>ROUND(G80*H80,6)</f>
      </c>
      <c r="L80" s="38">
        <v>0</v>
      </c>
      <c s="32">
        <f>ROUND(ROUND(L80,2)*ROUND(G80,3),2)</f>
      </c>
      <c s="36" t="s">
        <v>53</v>
      </c>
      <c>
        <f>(M80*21)/100</f>
      </c>
      <c t="s">
        <v>27</v>
      </c>
    </row>
    <row r="81" spans="1:5" ht="12.75">
      <c r="A81" s="35" t="s">
        <v>54</v>
      </c>
      <c r="E81" s="39" t="s">
        <v>5</v>
      </c>
    </row>
    <row r="82" spans="1:5" ht="12.75">
      <c r="A82" s="35" t="s">
        <v>55</v>
      </c>
      <c r="E82" s="40" t="s">
        <v>5535</v>
      </c>
    </row>
    <row r="83" spans="1:5" ht="51">
      <c r="A83" t="s">
        <v>56</v>
      </c>
      <c r="E83" s="39" t="s">
        <v>5002</v>
      </c>
    </row>
    <row r="84" spans="1:16" ht="25.5">
      <c r="A84" t="s">
        <v>49</v>
      </c>
      <c s="34" t="s">
        <v>113</v>
      </c>
      <c s="34" t="s">
        <v>5003</v>
      </c>
      <c s="35" t="s">
        <v>5</v>
      </c>
      <c s="6" t="s">
        <v>5004</v>
      </c>
      <c s="36" t="s">
        <v>75</v>
      </c>
      <c s="37">
        <v>120</v>
      </c>
      <c s="36">
        <v>0</v>
      </c>
      <c s="36">
        <f>ROUND(G84*H84,6)</f>
      </c>
      <c r="L84" s="38">
        <v>0</v>
      </c>
      <c s="32">
        <f>ROUND(ROUND(L84,2)*ROUND(G84,3),2)</f>
      </c>
      <c s="36" t="s">
        <v>53</v>
      </c>
      <c>
        <f>(M84*21)/100</f>
      </c>
      <c t="s">
        <v>27</v>
      </c>
    </row>
    <row r="85" spans="1:5" ht="12.75">
      <c r="A85" s="35" t="s">
        <v>54</v>
      </c>
      <c r="E85" s="39" t="s">
        <v>5</v>
      </c>
    </row>
    <row r="86" spans="1:5" ht="12.75">
      <c r="A86" s="35" t="s">
        <v>55</v>
      </c>
      <c r="E86" s="40" t="s">
        <v>5535</v>
      </c>
    </row>
    <row r="87" spans="1:5" ht="63.75">
      <c r="A87" t="s">
        <v>56</v>
      </c>
      <c r="E87" s="39" t="s">
        <v>4398</v>
      </c>
    </row>
    <row r="88" spans="1:16" ht="12.75">
      <c r="A88" t="s">
        <v>49</v>
      </c>
      <c s="34" t="s">
        <v>117</v>
      </c>
      <c s="34" t="s">
        <v>3844</v>
      </c>
      <c s="35" t="s">
        <v>5</v>
      </c>
      <c s="6" t="s">
        <v>3845</v>
      </c>
      <c s="36" t="s">
        <v>75</v>
      </c>
      <c s="37">
        <v>252</v>
      </c>
      <c s="36">
        <v>0</v>
      </c>
      <c s="36">
        <f>ROUND(G88*H88,6)</f>
      </c>
      <c r="L88" s="38">
        <v>0</v>
      </c>
      <c s="32">
        <f>ROUND(ROUND(L88,2)*ROUND(G88,3),2)</f>
      </c>
      <c s="36" t="s">
        <v>53</v>
      </c>
      <c>
        <f>(M88*21)/100</f>
      </c>
      <c t="s">
        <v>27</v>
      </c>
    </row>
    <row r="89" spans="1:5" ht="12.75">
      <c r="A89" s="35" t="s">
        <v>54</v>
      </c>
      <c r="E89" s="39" t="s">
        <v>5</v>
      </c>
    </row>
    <row r="90" spans="1:5" ht="140.25">
      <c r="A90" s="35" t="s">
        <v>55</v>
      </c>
      <c r="E90" s="40" t="s">
        <v>5536</v>
      </c>
    </row>
    <row r="91" spans="1:5" ht="191.25">
      <c r="A91" t="s">
        <v>56</v>
      </c>
      <c r="E91" s="39" t="s">
        <v>4400</v>
      </c>
    </row>
    <row r="92" spans="1:16" ht="12.75">
      <c r="A92" t="s">
        <v>49</v>
      </c>
      <c s="34" t="s">
        <v>121</v>
      </c>
      <c s="34" t="s">
        <v>3848</v>
      </c>
      <c s="35" t="s">
        <v>5</v>
      </c>
      <c s="6" t="s">
        <v>3849</v>
      </c>
      <c s="36" t="s">
        <v>60</v>
      </c>
      <c s="37">
        <v>202.26</v>
      </c>
      <c s="36">
        <v>0</v>
      </c>
      <c s="36">
        <f>ROUND(G92*H92,6)</f>
      </c>
      <c r="L92" s="38">
        <v>0</v>
      </c>
      <c s="32">
        <f>ROUND(ROUND(L92,2)*ROUND(G92,3),2)</f>
      </c>
      <c s="36" t="s">
        <v>53</v>
      </c>
      <c>
        <f>(M92*21)/100</f>
      </c>
      <c t="s">
        <v>27</v>
      </c>
    </row>
    <row r="93" spans="1:5" ht="12.75">
      <c r="A93" s="35" t="s">
        <v>54</v>
      </c>
      <c r="E93" s="39" t="s">
        <v>4665</v>
      </c>
    </row>
    <row r="94" spans="1:5" ht="25.5">
      <c r="A94" s="35" t="s">
        <v>55</v>
      </c>
      <c r="E94" s="40" t="s">
        <v>5537</v>
      </c>
    </row>
    <row r="95" spans="1:5" ht="369.75">
      <c r="A95" t="s">
        <v>56</v>
      </c>
      <c r="E95" s="39" t="s">
        <v>4402</v>
      </c>
    </row>
    <row r="96" spans="1:16" ht="12.75">
      <c r="A96" t="s">
        <v>49</v>
      </c>
      <c s="34" t="s">
        <v>128</v>
      </c>
      <c s="34" t="s">
        <v>3606</v>
      </c>
      <c s="35" t="s">
        <v>5</v>
      </c>
      <c s="6" t="s">
        <v>3607</v>
      </c>
      <c s="36" t="s">
        <v>75</v>
      </c>
      <c s="37">
        <v>232</v>
      </c>
      <c s="36">
        <v>0</v>
      </c>
      <c s="36">
        <f>ROUND(G96*H96,6)</f>
      </c>
      <c r="L96" s="38">
        <v>0</v>
      </c>
      <c s="32">
        <f>ROUND(ROUND(L96,2)*ROUND(G96,3),2)</f>
      </c>
      <c s="36" t="s">
        <v>53</v>
      </c>
      <c>
        <f>(M96*21)/100</f>
      </c>
      <c t="s">
        <v>27</v>
      </c>
    </row>
    <row r="97" spans="1:5" ht="12.75">
      <c r="A97" s="35" t="s">
        <v>54</v>
      </c>
      <c r="E97" s="39" t="s">
        <v>5</v>
      </c>
    </row>
    <row r="98" spans="1:5" ht="12.75">
      <c r="A98" s="35" t="s">
        <v>55</v>
      </c>
      <c r="E98" s="40" t="s">
        <v>5538</v>
      </c>
    </row>
    <row r="99" spans="1:5" ht="38.25">
      <c r="A99" t="s">
        <v>56</v>
      </c>
      <c r="E99" s="39" t="s">
        <v>4408</v>
      </c>
    </row>
    <row r="100" spans="1:16" ht="12.75">
      <c r="A100" t="s">
        <v>49</v>
      </c>
      <c s="34" t="s">
        <v>132</v>
      </c>
      <c s="34" t="s">
        <v>4676</v>
      </c>
      <c s="35" t="s">
        <v>5</v>
      </c>
      <c s="6" t="s">
        <v>4677</v>
      </c>
      <c s="36" t="s">
        <v>60</v>
      </c>
      <c s="37">
        <v>1560</v>
      </c>
      <c s="36">
        <v>0</v>
      </c>
      <c s="36">
        <f>ROUND(G100*H100,6)</f>
      </c>
      <c r="L100" s="38">
        <v>0</v>
      </c>
      <c s="32">
        <f>ROUND(ROUND(L100,2)*ROUND(G100,3),2)</f>
      </c>
      <c s="36" t="s">
        <v>53</v>
      </c>
      <c>
        <f>(M100*21)/100</f>
      </c>
      <c t="s">
        <v>27</v>
      </c>
    </row>
    <row r="101" spans="1:5" ht="12.75">
      <c r="A101" s="35" t="s">
        <v>54</v>
      </c>
      <c r="E101" s="39" t="s">
        <v>5</v>
      </c>
    </row>
    <row r="102" spans="1:5" ht="12.75">
      <c r="A102" s="35" t="s">
        <v>55</v>
      </c>
      <c r="E102" s="40" t="s">
        <v>5539</v>
      </c>
    </row>
    <row r="103" spans="1:5" ht="38.25">
      <c r="A103" t="s">
        <v>56</v>
      </c>
      <c r="E103" s="39" t="s">
        <v>3356</v>
      </c>
    </row>
    <row r="104" spans="1:16" ht="12.75">
      <c r="A104" t="s">
        <v>49</v>
      </c>
      <c s="34" t="s">
        <v>316</v>
      </c>
      <c s="34" t="s">
        <v>4412</v>
      </c>
      <c s="35" t="s">
        <v>5</v>
      </c>
      <c s="6" t="s">
        <v>4413</v>
      </c>
      <c s="36" t="s">
        <v>2833</v>
      </c>
      <c s="37">
        <v>27.775</v>
      </c>
      <c s="36">
        <v>0</v>
      </c>
      <c s="36">
        <f>ROUND(G104*H104,6)</f>
      </c>
      <c r="L104" s="38">
        <v>0</v>
      </c>
      <c s="32">
        <f>ROUND(ROUND(L104,2)*ROUND(G104,3),2)</f>
      </c>
      <c s="36" t="s">
        <v>53</v>
      </c>
      <c>
        <f>(M104*21)/100</f>
      </c>
      <c t="s">
        <v>27</v>
      </c>
    </row>
    <row r="105" spans="1:5" ht="12.75">
      <c r="A105" s="35" t="s">
        <v>54</v>
      </c>
      <c r="E105" s="39" t="s">
        <v>5</v>
      </c>
    </row>
    <row r="106" spans="1:5" ht="12.75">
      <c r="A106" s="35" t="s">
        <v>55</v>
      </c>
      <c r="E106" s="40" t="s">
        <v>5540</v>
      </c>
    </row>
    <row r="107" spans="1:5" ht="38.25">
      <c r="A107" t="s">
        <v>56</v>
      </c>
      <c r="E107" s="39" t="s">
        <v>4415</v>
      </c>
    </row>
    <row r="108" spans="1:16" ht="12.75">
      <c r="A108" t="s">
        <v>49</v>
      </c>
      <c s="34" t="s">
        <v>320</v>
      </c>
      <c s="34" t="s">
        <v>4416</v>
      </c>
      <c s="35" t="s">
        <v>5</v>
      </c>
      <c s="6" t="s">
        <v>4417</v>
      </c>
      <c s="36" t="s">
        <v>80</v>
      </c>
      <c s="37">
        <v>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5541</v>
      </c>
    </row>
    <row r="111" spans="1:5" ht="12.75">
      <c r="A111" t="s">
        <v>56</v>
      </c>
      <c r="E111" s="39" t="s">
        <v>4419</v>
      </c>
    </row>
    <row r="112" spans="1:16" ht="12.75">
      <c r="A112" t="s">
        <v>49</v>
      </c>
      <c s="34" t="s">
        <v>324</v>
      </c>
      <c s="34" t="s">
        <v>4545</v>
      </c>
      <c s="35" t="s">
        <v>5</v>
      </c>
      <c s="6" t="s">
        <v>4546</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5542</v>
      </c>
    </row>
    <row r="115" spans="1:5" ht="344.25">
      <c r="A115" t="s">
        <v>56</v>
      </c>
      <c r="E115" s="39" t="s">
        <v>4653</v>
      </c>
    </row>
    <row r="116" spans="1:16" ht="12.75">
      <c r="A116" t="s">
        <v>49</v>
      </c>
      <c s="34" t="s">
        <v>328</v>
      </c>
      <c s="34" t="s">
        <v>4654</v>
      </c>
      <c s="35" t="s">
        <v>5</v>
      </c>
      <c s="6" t="s">
        <v>4655</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5542</v>
      </c>
    </row>
    <row r="119" spans="1:5" ht="12.75">
      <c r="A119" t="s">
        <v>56</v>
      </c>
      <c r="E119" s="39" t="s">
        <v>4792</v>
      </c>
    </row>
    <row r="120" spans="1:16" ht="12.75">
      <c r="A120" t="s">
        <v>49</v>
      </c>
      <c s="34" t="s">
        <v>332</v>
      </c>
      <c s="34" t="s">
        <v>4662</v>
      </c>
      <c s="35" t="s">
        <v>5</v>
      </c>
      <c s="6" t="s">
        <v>4663</v>
      </c>
      <c s="36" t="s">
        <v>75</v>
      </c>
      <c s="37">
        <v>417</v>
      </c>
      <c s="36">
        <v>0</v>
      </c>
      <c s="36">
        <f>ROUND(G120*H120,6)</f>
      </c>
      <c r="L120" s="38">
        <v>0</v>
      </c>
      <c s="32">
        <f>ROUND(ROUND(L120,2)*ROUND(G120,3),2)</f>
      </c>
      <c s="36" t="s">
        <v>53</v>
      </c>
      <c>
        <f>(M120*21)/100</f>
      </c>
      <c t="s">
        <v>27</v>
      </c>
    </row>
    <row r="121" spans="1:5" ht="12.75">
      <c r="A121" s="35" t="s">
        <v>54</v>
      </c>
      <c r="E121" s="39" t="s">
        <v>5</v>
      </c>
    </row>
    <row r="122" spans="1:5" ht="140.25">
      <c r="A122" s="35" t="s">
        <v>55</v>
      </c>
      <c r="E122" s="40" t="s">
        <v>5543</v>
      </c>
    </row>
    <row r="123" spans="1:5" ht="191.25">
      <c r="A123" t="s">
        <v>56</v>
      </c>
      <c r="E123" s="39" t="s">
        <v>5012</v>
      </c>
    </row>
    <row r="124" spans="1:16" ht="12.75">
      <c r="A124" t="s">
        <v>49</v>
      </c>
      <c s="34" t="s">
        <v>335</v>
      </c>
      <c s="34" t="s">
        <v>4549</v>
      </c>
      <c s="35" t="s">
        <v>5</v>
      </c>
      <c s="6" t="s">
        <v>4550</v>
      </c>
      <c s="36" t="s">
        <v>75</v>
      </c>
      <c s="37">
        <v>300</v>
      </c>
      <c s="36">
        <v>0</v>
      </c>
      <c s="36">
        <f>ROUND(G124*H124,6)</f>
      </c>
      <c r="L124" s="38">
        <v>0</v>
      </c>
      <c s="32">
        <f>ROUND(ROUND(L124,2)*ROUND(G124,3),2)</f>
      </c>
      <c s="36" t="s">
        <v>53</v>
      </c>
      <c>
        <f>(M124*21)/100</f>
      </c>
      <c t="s">
        <v>27</v>
      </c>
    </row>
    <row r="125" spans="1:5" ht="12.75">
      <c r="A125" s="35" t="s">
        <v>54</v>
      </c>
      <c r="E125" s="39" t="s">
        <v>5</v>
      </c>
    </row>
    <row r="126" spans="1:5" ht="204">
      <c r="A126" s="35" t="s">
        <v>55</v>
      </c>
      <c r="E126" s="40" t="s">
        <v>5544</v>
      </c>
    </row>
    <row r="127" spans="1:5" ht="63.75">
      <c r="A127" t="s">
        <v>56</v>
      </c>
      <c r="E127" s="39" t="s">
        <v>5014</v>
      </c>
    </row>
    <row r="128" spans="1:16" ht="12.75">
      <c r="A128" t="s">
        <v>49</v>
      </c>
      <c s="34" t="s">
        <v>339</v>
      </c>
      <c s="34" t="s">
        <v>4658</v>
      </c>
      <c s="35" t="s">
        <v>5</v>
      </c>
      <c s="6" t="s">
        <v>4659</v>
      </c>
      <c s="36" t="s">
        <v>75</v>
      </c>
      <c s="37">
        <v>435</v>
      </c>
      <c s="36">
        <v>0</v>
      </c>
      <c s="36">
        <f>ROUND(G128*H128,6)</f>
      </c>
      <c r="L128" s="38">
        <v>0</v>
      </c>
      <c s="32">
        <f>ROUND(ROUND(L128,2)*ROUND(G128,3),2)</f>
      </c>
      <c s="36" t="s">
        <v>53</v>
      </c>
      <c>
        <f>(M128*21)/100</f>
      </c>
      <c t="s">
        <v>27</v>
      </c>
    </row>
    <row r="129" spans="1:5" ht="12.75">
      <c r="A129" s="35" t="s">
        <v>54</v>
      </c>
      <c r="E129" s="39" t="s">
        <v>5</v>
      </c>
    </row>
    <row r="130" spans="1:5" ht="191.25">
      <c r="A130" s="35" t="s">
        <v>55</v>
      </c>
      <c r="E130" s="40" t="s">
        <v>5545</v>
      </c>
    </row>
    <row r="131" spans="1:5" ht="63.75">
      <c r="A131" t="s">
        <v>56</v>
      </c>
      <c r="E131" s="39" t="s">
        <v>5014</v>
      </c>
    </row>
    <row r="132" spans="1:16" ht="12.75">
      <c r="A132" t="s">
        <v>49</v>
      </c>
      <c s="34" t="s">
        <v>343</v>
      </c>
      <c s="34" t="s">
        <v>4668</v>
      </c>
      <c s="35" t="s">
        <v>5</v>
      </c>
      <c s="6" t="s">
        <v>4669</v>
      </c>
      <c s="36" t="s">
        <v>80</v>
      </c>
      <c s="37">
        <v>30</v>
      </c>
      <c s="36">
        <v>0</v>
      </c>
      <c s="36">
        <f>ROUND(G132*H132,6)</f>
      </c>
      <c r="L132" s="38">
        <v>0</v>
      </c>
      <c s="32">
        <f>ROUND(ROUND(L132,2)*ROUND(G132,3),2)</f>
      </c>
      <c s="36" t="s">
        <v>53</v>
      </c>
      <c>
        <f>(M132*21)/100</f>
      </c>
      <c t="s">
        <v>27</v>
      </c>
    </row>
    <row r="133" spans="1:5" ht="12.75">
      <c r="A133" s="35" t="s">
        <v>54</v>
      </c>
      <c r="E133" s="39" t="s">
        <v>4670</v>
      </c>
    </row>
    <row r="134" spans="1:5" ht="25.5">
      <c r="A134" s="35" t="s">
        <v>55</v>
      </c>
      <c r="E134" s="40" t="s">
        <v>5546</v>
      </c>
    </row>
    <row r="135" spans="1:5" ht="38.25">
      <c r="A135" t="s">
        <v>56</v>
      </c>
      <c r="E135" s="39" t="s">
        <v>5017</v>
      </c>
    </row>
    <row r="136" spans="1:16" ht="12.75">
      <c r="A136" t="s">
        <v>49</v>
      </c>
      <c s="34" t="s">
        <v>347</v>
      </c>
      <c s="34" t="s">
        <v>3601</v>
      </c>
      <c s="35" t="s">
        <v>5</v>
      </c>
      <c s="6" t="s">
        <v>3602</v>
      </c>
      <c s="36" t="s">
        <v>80</v>
      </c>
      <c s="37">
        <v>46</v>
      </c>
      <c s="36">
        <v>0</v>
      </c>
      <c s="36">
        <f>ROUND(G136*H136,6)</f>
      </c>
      <c r="L136" s="38">
        <v>0</v>
      </c>
      <c s="32">
        <f>ROUND(ROUND(L136,2)*ROUND(G136,3),2)</f>
      </c>
      <c s="36" t="s">
        <v>53</v>
      </c>
      <c>
        <f>(M136*21)/100</f>
      </c>
      <c t="s">
        <v>27</v>
      </c>
    </row>
    <row r="137" spans="1:5" ht="12.75">
      <c r="A137" s="35" t="s">
        <v>54</v>
      </c>
      <c r="E137" s="39" t="s">
        <v>5</v>
      </c>
    </row>
    <row r="138" spans="1:5" ht="12.75">
      <c r="A138" s="35" t="s">
        <v>55</v>
      </c>
      <c r="E138" s="40" t="s">
        <v>5547</v>
      </c>
    </row>
    <row r="139" spans="1:5" ht="38.25">
      <c r="A139" t="s">
        <v>56</v>
      </c>
      <c r="E139" s="39" t="s">
        <v>5017</v>
      </c>
    </row>
    <row r="140" spans="1:13" ht="12.75">
      <c r="A140" t="s">
        <v>46</v>
      </c>
      <c r="C140" s="31" t="s">
        <v>26</v>
      </c>
      <c r="E140" s="33" t="s">
        <v>3774</v>
      </c>
      <c r="J140" s="32">
        <f>0</f>
      </c>
      <c s="32">
        <f>0</f>
      </c>
      <c s="32">
        <f>0+L141+L145+L149+L153+L157</f>
      </c>
      <c s="32">
        <f>0+M141+M145+M149+M153+M157</f>
      </c>
    </row>
    <row r="141" spans="1:16" ht="12.75">
      <c r="A141" t="s">
        <v>49</v>
      </c>
      <c s="34" t="s">
        <v>136</v>
      </c>
      <c s="34" t="s">
        <v>4248</v>
      </c>
      <c s="35" t="s">
        <v>5</v>
      </c>
      <c s="6" t="s">
        <v>4249</v>
      </c>
      <c s="36" t="s">
        <v>60</v>
      </c>
      <c s="37">
        <v>28.05</v>
      </c>
      <c s="36">
        <v>0</v>
      </c>
      <c s="36">
        <f>ROUND(G141*H141,6)</f>
      </c>
      <c r="L141" s="38">
        <v>0</v>
      </c>
      <c s="32">
        <f>ROUND(ROUND(L141,2)*ROUND(G141,3),2)</f>
      </c>
      <c s="36" t="s">
        <v>53</v>
      </c>
      <c>
        <f>(M141*21)/100</f>
      </c>
      <c t="s">
        <v>27</v>
      </c>
    </row>
    <row r="142" spans="1:5" ht="12.75">
      <c r="A142" s="35" t="s">
        <v>54</v>
      </c>
      <c r="E142" s="39" t="s">
        <v>5</v>
      </c>
    </row>
    <row r="143" spans="1:5" ht="12.75">
      <c r="A143" s="35" t="s">
        <v>55</v>
      </c>
      <c r="E143" s="40" t="s">
        <v>5548</v>
      </c>
    </row>
    <row r="144" spans="1:5" ht="382.5">
      <c r="A144" t="s">
        <v>56</v>
      </c>
      <c r="E144" s="39" t="s">
        <v>4891</v>
      </c>
    </row>
    <row r="145" spans="1:16" ht="12.75">
      <c r="A145" t="s">
        <v>49</v>
      </c>
      <c s="34" t="s">
        <v>139</v>
      </c>
      <c s="34" t="s">
        <v>4680</v>
      </c>
      <c s="35" t="s">
        <v>5</v>
      </c>
      <c s="6" t="s">
        <v>4681</v>
      </c>
      <c s="36" t="s">
        <v>2833</v>
      </c>
      <c s="37">
        <v>4.184</v>
      </c>
      <c s="36">
        <v>0</v>
      </c>
      <c s="36">
        <f>ROUND(G145*H145,6)</f>
      </c>
      <c r="L145" s="38">
        <v>0</v>
      </c>
      <c s="32">
        <f>ROUND(ROUND(L145,2)*ROUND(G145,3),2)</f>
      </c>
      <c s="36" t="s">
        <v>53</v>
      </c>
      <c>
        <f>(M145*21)/100</f>
      </c>
      <c t="s">
        <v>27</v>
      </c>
    </row>
    <row r="146" spans="1:5" ht="12.75">
      <c r="A146" s="35" t="s">
        <v>54</v>
      </c>
      <c r="E146" s="39" t="s">
        <v>5</v>
      </c>
    </row>
    <row r="147" spans="1:5" ht="12.75">
      <c r="A147" s="35" t="s">
        <v>55</v>
      </c>
      <c r="E147" s="40" t="s">
        <v>5549</v>
      </c>
    </row>
    <row r="148" spans="1:5" ht="242.25">
      <c r="A148" t="s">
        <v>56</v>
      </c>
      <c r="E148" s="39" t="s">
        <v>5021</v>
      </c>
    </row>
    <row r="149" spans="1:16" ht="12.75">
      <c r="A149" t="s">
        <v>49</v>
      </c>
      <c s="34" t="s">
        <v>143</v>
      </c>
      <c s="34" t="s">
        <v>4262</v>
      </c>
      <c s="35" t="s">
        <v>5</v>
      </c>
      <c s="6" t="s">
        <v>4263</v>
      </c>
      <c s="36" t="s">
        <v>60</v>
      </c>
      <c s="37">
        <v>322.125</v>
      </c>
      <c s="36">
        <v>0</v>
      </c>
      <c s="36">
        <f>ROUND(G149*H149,6)</f>
      </c>
      <c r="L149" s="38">
        <v>0</v>
      </c>
      <c s="32">
        <f>ROUND(ROUND(L149,2)*ROUND(G149,3),2)</f>
      </c>
      <c s="36" t="s">
        <v>53</v>
      </c>
      <c>
        <f>(M149*21)/100</f>
      </c>
      <c t="s">
        <v>27</v>
      </c>
    </row>
    <row r="150" spans="1:5" ht="12.75">
      <c r="A150" s="35" t="s">
        <v>54</v>
      </c>
      <c r="E150" s="39" t="s">
        <v>5</v>
      </c>
    </row>
    <row r="151" spans="1:5" ht="38.25">
      <c r="A151" s="35" t="s">
        <v>55</v>
      </c>
      <c r="E151" s="40" t="s">
        <v>5550</v>
      </c>
    </row>
    <row r="152" spans="1:5" ht="369.75">
      <c r="A152" t="s">
        <v>56</v>
      </c>
      <c r="E152" s="39" t="s">
        <v>4042</v>
      </c>
    </row>
    <row r="153" spans="1:16" ht="12.75">
      <c r="A153" t="s">
        <v>49</v>
      </c>
      <c s="34" t="s">
        <v>146</v>
      </c>
      <c s="34" t="s">
        <v>4265</v>
      </c>
      <c s="35" t="s">
        <v>5</v>
      </c>
      <c s="6" t="s">
        <v>4266</v>
      </c>
      <c s="36" t="s">
        <v>2833</v>
      </c>
      <c s="37">
        <v>68.137</v>
      </c>
      <c s="36">
        <v>0</v>
      </c>
      <c s="36">
        <f>ROUND(G153*H153,6)</f>
      </c>
      <c r="L153" s="38">
        <v>0</v>
      </c>
      <c s="32">
        <f>ROUND(ROUND(L153,2)*ROUND(G153,3),2)</f>
      </c>
      <c s="36" t="s">
        <v>53</v>
      </c>
      <c>
        <f>(M153*21)/100</f>
      </c>
      <c t="s">
        <v>27</v>
      </c>
    </row>
    <row r="154" spans="1:5" ht="12.75">
      <c r="A154" s="35" t="s">
        <v>54</v>
      </c>
      <c r="E154" s="39" t="s">
        <v>5</v>
      </c>
    </row>
    <row r="155" spans="1:5" ht="12.75">
      <c r="A155" s="35" t="s">
        <v>55</v>
      </c>
      <c r="E155" s="40" t="s">
        <v>5551</v>
      </c>
    </row>
    <row r="156" spans="1:5" ht="267.75">
      <c r="A156" t="s">
        <v>56</v>
      </c>
      <c r="E156" s="39" t="s">
        <v>4404</v>
      </c>
    </row>
    <row r="157" spans="1:16" ht="12.75">
      <c r="A157" t="s">
        <v>49</v>
      </c>
      <c s="34" t="s">
        <v>151</v>
      </c>
      <c s="34" t="s">
        <v>4034</v>
      </c>
      <c s="35" t="s">
        <v>5</v>
      </c>
      <c s="6" t="s">
        <v>4035</v>
      </c>
      <c s="36" t="s">
        <v>4036</v>
      </c>
      <c s="37">
        <v>3045</v>
      </c>
      <c s="36">
        <v>0</v>
      </c>
      <c s="36">
        <f>ROUND(G157*H157,6)</f>
      </c>
      <c r="L157" s="38">
        <v>0</v>
      </c>
      <c s="32">
        <f>ROUND(ROUND(L157,2)*ROUND(G157,3),2)</f>
      </c>
      <c s="36" t="s">
        <v>53</v>
      </c>
      <c>
        <f>(M157*21)/100</f>
      </c>
      <c t="s">
        <v>27</v>
      </c>
    </row>
    <row r="158" spans="1:5" ht="25.5">
      <c r="A158" s="35" t="s">
        <v>54</v>
      </c>
      <c r="E158" s="39" t="s">
        <v>5024</v>
      </c>
    </row>
    <row r="159" spans="1:5" ht="12.75">
      <c r="A159" s="35" t="s">
        <v>55</v>
      </c>
      <c r="E159" s="40" t="s">
        <v>5445</v>
      </c>
    </row>
    <row r="160" spans="1:5" ht="293.25">
      <c r="A160" t="s">
        <v>56</v>
      </c>
      <c r="E160" s="39" t="s">
        <v>4039</v>
      </c>
    </row>
    <row r="161" spans="1:13" ht="12.75">
      <c r="A161" t="s">
        <v>46</v>
      </c>
      <c r="C161" s="31" t="s">
        <v>65</v>
      </c>
      <c r="E161" s="33" t="s">
        <v>3340</v>
      </c>
      <c r="J161" s="32">
        <f>0</f>
      </c>
      <c s="32">
        <f>0</f>
      </c>
      <c s="32">
        <f>0+L162+L166+L170+L174+L178+L182+L186+L190+L194+L198+L202+L206</f>
      </c>
      <c s="32">
        <f>0+M162+M166+M170+M174+M178+M182+M186+M190+M194+M198+M202+M206</f>
      </c>
    </row>
    <row r="162" spans="1:16" ht="12.75">
      <c r="A162" t="s">
        <v>49</v>
      </c>
      <c s="34" t="s">
        <v>155</v>
      </c>
      <c s="34" t="s">
        <v>5552</v>
      </c>
      <c s="35" t="s">
        <v>5</v>
      </c>
      <c s="6" t="s">
        <v>5553</v>
      </c>
      <c s="36" t="s">
        <v>60</v>
      </c>
      <c s="37">
        <v>86.2</v>
      </c>
      <c s="36">
        <v>0</v>
      </c>
      <c s="36">
        <f>ROUND(G162*H162,6)</f>
      </c>
      <c r="L162" s="38">
        <v>0</v>
      </c>
      <c s="32">
        <f>ROUND(ROUND(L162,2)*ROUND(G162,3),2)</f>
      </c>
      <c s="36" t="s">
        <v>53</v>
      </c>
      <c>
        <f>(M162*21)/100</f>
      </c>
      <c t="s">
        <v>27</v>
      </c>
    </row>
    <row r="163" spans="1:5" ht="12.75">
      <c r="A163" s="35" t="s">
        <v>54</v>
      </c>
      <c r="E163" s="39" t="s">
        <v>5</v>
      </c>
    </row>
    <row r="164" spans="1:5" ht="12.75">
      <c r="A164" s="35" t="s">
        <v>55</v>
      </c>
      <c r="E164" s="40" t="s">
        <v>5554</v>
      </c>
    </row>
    <row r="165" spans="1:5" ht="369.75">
      <c r="A165" t="s">
        <v>56</v>
      </c>
      <c r="E165" s="39" t="s">
        <v>5042</v>
      </c>
    </row>
    <row r="166" spans="1:16" ht="12.75">
      <c r="A166" t="s">
        <v>49</v>
      </c>
      <c s="34" t="s">
        <v>159</v>
      </c>
      <c s="34" t="s">
        <v>4272</v>
      </c>
      <c s="35" t="s">
        <v>5</v>
      </c>
      <c s="6" t="s">
        <v>4273</v>
      </c>
      <c s="36" t="s">
        <v>2833</v>
      </c>
      <c s="37">
        <v>17.715</v>
      </c>
      <c s="36">
        <v>0</v>
      </c>
      <c s="36">
        <f>ROUND(G166*H166,6)</f>
      </c>
      <c r="L166" s="38">
        <v>0</v>
      </c>
      <c s="32">
        <f>ROUND(ROUND(L166,2)*ROUND(G166,3),2)</f>
      </c>
      <c s="36" t="s">
        <v>53</v>
      </c>
      <c>
        <f>(M166*21)/100</f>
      </c>
      <c t="s">
        <v>27</v>
      </c>
    </row>
    <row r="167" spans="1:5" ht="12.75">
      <c r="A167" s="35" t="s">
        <v>54</v>
      </c>
      <c r="E167" s="39" t="s">
        <v>5</v>
      </c>
    </row>
    <row r="168" spans="1:5" ht="12.75">
      <c r="A168" s="35" t="s">
        <v>55</v>
      </c>
      <c r="E168" s="40" t="s">
        <v>5555</v>
      </c>
    </row>
    <row r="169" spans="1:5" ht="267.75">
      <c r="A169" t="s">
        <v>56</v>
      </c>
      <c r="E169" s="39" t="s">
        <v>5028</v>
      </c>
    </row>
    <row r="170" spans="1:16" ht="12.75">
      <c r="A170" t="s">
        <v>49</v>
      </c>
      <c s="34" t="s">
        <v>167</v>
      </c>
      <c s="34" t="s">
        <v>5029</v>
      </c>
      <c s="35" t="s">
        <v>5</v>
      </c>
      <c s="6" t="s">
        <v>5030</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5031</v>
      </c>
    </row>
    <row r="174" spans="1:16" ht="12.75">
      <c r="A174" t="s">
        <v>49</v>
      </c>
      <c s="34" t="s">
        <v>171</v>
      </c>
      <c s="34" t="s">
        <v>5032</v>
      </c>
      <c s="35" t="s">
        <v>5</v>
      </c>
      <c s="6" t="s">
        <v>5033</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5031</v>
      </c>
    </row>
    <row r="178" spans="1:16" ht="12.75">
      <c r="A178" t="s">
        <v>49</v>
      </c>
      <c s="34" t="s">
        <v>179</v>
      </c>
      <c s="34" t="s">
        <v>3345</v>
      </c>
      <c s="35" t="s">
        <v>5</v>
      </c>
      <c s="6" t="s">
        <v>3346</v>
      </c>
      <c s="36" t="s">
        <v>60</v>
      </c>
      <c s="37">
        <v>10.712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5556</v>
      </c>
    </row>
    <row r="181" spans="1:5" ht="369.75">
      <c r="A181" t="s">
        <v>56</v>
      </c>
      <c r="E181" s="39" t="s">
        <v>4042</v>
      </c>
    </row>
    <row r="182" spans="1:16" ht="12.75">
      <c r="A182" t="s">
        <v>49</v>
      </c>
      <c s="34" t="s">
        <v>183</v>
      </c>
      <c s="34" t="s">
        <v>4701</v>
      </c>
      <c s="35" t="s">
        <v>5</v>
      </c>
      <c s="6" t="s">
        <v>4702</v>
      </c>
      <c s="36" t="s">
        <v>60</v>
      </c>
      <c s="37">
        <v>17.85</v>
      </c>
      <c s="36">
        <v>0</v>
      </c>
      <c s="36">
        <f>ROUND(G182*H182,6)</f>
      </c>
      <c r="L182" s="38">
        <v>0</v>
      </c>
      <c s="32">
        <f>ROUND(ROUND(L182,2)*ROUND(G182,3),2)</f>
      </c>
      <c s="36" t="s">
        <v>53</v>
      </c>
      <c>
        <f>(M182*21)/100</f>
      </c>
      <c t="s">
        <v>27</v>
      </c>
    </row>
    <row r="183" spans="1:5" ht="12.75">
      <c r="A183" s="35" t="s">
        <v>54</v>
      </c>
      <c r="E183" s="39" t="s">
        <v>4282</v>
      </c>
    </row>
    <row r="184" spans="1:5" ht="12.75">
      <c r="A184" s="35" t="s">
        <v>55</v>
      </c>
      <c r="E184" s="40" t="s">
        <v>5557</v>
      </c>
    </row>
    <row r="185" spans="1:5" ht="369.75">
      <c r="A185" t="s">
        <v>56</v>
      </c>
      <c r="E185" s="39" t="s">
        <v>5036</v>
      </c>
    </row>
    <row r="186" spans="1:16" ht="12.75">
      <c r="A186" t="s">
        <v>49</v>
      </c>
      <c s="34" t="s">
        <v>191</v>
      </c>
      <c s="34" t="s">
        <v>4298</v>
      </c>
      <c s="35" t="s">
        <v>5</v>
      </c>
      <c s="6" t="s">
        <v>4299</v>
      </c>
      <c s="36" t="s">
        <v>60</v>
      </c>
      <c s="37">
        <v>54</v>
      </c>
      <c s="36">
        <v>0</v>
      </c>
      <c s="36">
        <f>ROUND(G186*H186,6)</f>
      </c>
      <c r="L186" s="38">
        <v>0</v>
      </c>
      <c s="32">
        <f>ROUND(ROUND(L186,2)*ROUND(G186,3),2)</f>
      </c>
      <c s="36" t="s">
        <v>53</v>
      </c>
      <c>
        <f>(M186*21)/100</f>
      </c>
      <c t="s">
        <v>27</v>
      </c>
    </row>
    <row r="187" spans="1:5" ht="12.75">
      <c r="A187" s="35" t="s">
        <v>54</v>
      </c>
      <c r="E187" s="39" t="s">
        <v>5</v>
      </c>
    </row>
    <row r="188" spans="1:5" ht="12.75">
      <c r="A188" s="35" t="s">
        <v>55</v>
      </c>
      <c r="E188" s="40" t="s">
        <v>5558</v>
      </c>
    </row>
    <row r="189" spans="1:5" ht="51">
      <c r="A189" t="s">
        <v>56</v>
      </c>
      <c r="E189" s="39" t="s">
        <v>5038</v>
      </c>
    </row>
    <row r="190" spans="1:16" ht="12.75">
      <c r="A190" t="s">
        <v>49</v>
      </c>
      <c s="34" t="s">
        <v>195</v>
      </c>
      <c s="34" t="s">
        <v>3866</v>
      </c>
      <c s="35" t="s">
        <v>5</v>
      </c>
      <c s="6" t="s">
        <v>3867</v>
      </c>
      <c s="36" t="s">
        <v>60</v>
      </c>
      <c s="37">
        <v>23.8</v>
      </c>
      <c s="36">
        <v>0</v>
      </c>
      <c s="36">
        <f>ROUND(G190*H190,6)</f>
      </c>
      <c r="L190" s="38">
        <v>0</v>
      </c>
      <c s="32">
        <f>ROUND(ROUND(L190,2)*ROUND(G190,3),2)</f>
      </c>
      <c s="36" t="s">
        <v>53</v>
      </c>
      <c>
        <f>(M190*21)/100</f>
      </c>
      <c t="s">
        <v>27</v>
      </c>
    </row>
    <row r="191" spans="1:5" ht="12.75">
      <c r="A191" s="35" t="s">
        <v>54</v>
      </c>
      <c r="E191" s="39" t="s">
        <v>5</v>
      </c>
    </row>
    <row r="192" spans="1:5" ht="12.75">
      <c r="A192" s="35" t="s">
        <v>55</v>
      </c>
      <c r="E192" s="40" t="s">
        <v>5559</v>
      </c>
    </row>
    <row r="193" spans="1:5" ht="114.75">
      <c r="A193" t="s">
        <v>56</v>
      </c>
      <c r="E193" s="39" t="s">
        <v>4903</v>
      </c>
    </row>
    <row r="194" spans="1:16" ht="25.5">
      <c r="A194" t="s">
        <v>49</v>
      </c>
      <c s="34" t="s">
        <v>351</v>
      </c>
      <c s="34" t="s">
        <v>4690</v>
      </c>
      <c s="35" t="s">
        <v>5</v>
      </c>
      <c s="6" t="s">
        <v>4691</v>
      </c>
      <c s="36" t="s">
        <v>2833</v>
      </c>
      <c s="37">
        <v>161.068</v>
      </c>
      <c s="36">
        <v>0</v>
      </c>
      <c s="36">
        <f>ROUND(G194*H194,6)</f>
      </c>
      <c r="L194" s="38">
        <v>0</v>
      </c>
      <c s="32">
        <f>ROUND(ROUND(L194,2)*ROUND(G194,3),2)</f>
      </c>
      <c s="36" t="s">
        <v>4592</v>
      </c>
      <c>
        <f>(M194*21)/100</f>
      </c>
      <c t="s">
        <v>27</v>
      </c>
    </row>
    <row r="195" spans="1:5" ht="12.75">
      <c r="A195" s="35" t="s">
        <v>54</v>
      </c>
      <c r="E195" s="39" t="s">
        <v>5</v>
      </c>
    </row>
    <row r="196" spans="1:5" ht="12.75">
      <c r="A196" s="35" t="s">
        <v>55</v>
      </c>
      <c r="E196" s="40" t="s">
        <v>5560</v>
      </c>
    </row>
    <row r="197" spans="1:5" ht="293.25">
      <c r="A197" t="s">
        <v>56</v>
      </c>
      <c r="E197" s="39" t="s">
        <v>4279</v>
      </c>
    </row>
    <row r="198" spans="1:16" ht="25.5">
      <c r="A198" t="s">
        <v>49</v>
      </c>
      <c s="34" t="s">
        <v>355</v>
      </c>
      <c s="34" t="s">
        <v>4693</v>
      </c>
      <c s="35" t="s">
        <v>5</v>
      </c>
      <c s="6" t="s">
        <v>4694</v>
      </c>
      <c s="36" t="s">
        <v>2833</v>
      </c>
      <c s="37">
        <v>161.068</v>
      </c>
      <c s="36">
        <v>0</v>
      </c>
      <c s="36">
        <f>ROUND(G198*H198,6)</f>
      </c>
      <c r="L198" s="38">
        <v>0</v>
      </c>
      <c s="32">
        <f>ROUND(ROUND(L198,2)*ROUND(G198,3),2)</f>
      </c>
      <c s="36" t="s">
        <v>4592</v>
      </c>
      <c>
        <f>(M198*21)/100</f>
      </c>
      <c t="s">
        <v>27</v>
      </c>
    </row>
    <row r="199" spans="1:5" ht="12.75">
      <c r="A199" s="35" t="s">
        <v>54</v>
      </c>
      <c r="E199" s="39" t="s">
        <v>5</v>
      </c>
    </row>
    <row r="200" spans="1:5" ht="12.75">
      <c r="A200" s="35" t="s">
        <v>55</v>
      </c>
      <c r="E200" s="40" t="s">
        <v>5560</v>
      </c>
    </row>
    <row r="201" spans="1:5" ht="293.25">
      <c r="A201" t="s">
        <v>56</v>
      </c>
      <c r="E201" s="39" t="s">
        <v>4279</v>
      </c>
    </row>
    <row r="202" spans="1:16" ht="12.75">
      <c r="A202" t="s">
        <v>49</v>
      </c>
      <c s="34" t="s">
        <v>359</v>
      </c>
      <c s="34" t="s">
        <v>4706</v>
      </c>
      <c s="35" t="s">
        <v>5</v>
      </c>
      <c s="6" t="s">
        <v>4707</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5561</v>
      </c>
    </row>
    <row r="205" spans="1:5" ht="369.75">
      <c r="A205" t="s">
        <v>56</v>
      </c>
      <c r="E205" s="39" t="s">
        <v>5042</v>
      </c>
    </row>
    <row r="206" spans="1:16" ht="25.5">
      <c r="A206" t="s">
        <v>49</v>
      </c>
      <c s="34" t="s">
        <v>363</v>
      </c>
      <c s="34" t="s">
        <v>4709</v>
      </c>
      <c s="35" t="s">
        <v>5</v>
      </c>
      <c s="6" t="s">
        <v>4710</v>
      </c>
      <c s="36" t="s">
        <v>60</v>
      </c>
      <c s="37">
        <v>854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5562</v>
      </c>
    </row>
    <row r="209" spans="1:5" ht="38.25">
      <c r="A209" t="s">
        <v>56</v>
      </c>
      <c r="E209" s="39" t="s">
        <v>5044</v>
      </c>
    </row>
    <row r="210" spans="1:13" ht="12.75">
      <c r="A210" t="s">
        <v>46</v>
      </c>
      <c r="C210" s="31" t="s">
        <v>69</v>
      </c>
      <c r="E210" s="33" t="s">
        <v>3104</v>
      </c>
      <c r="J210" s="32">
        <f>0</f>
      </c>
      <c s="32">
        <f>0</f>
      </c>
      <c s="32">
        <f>0+L211</f>
      </c>
      <c s="32">
        <f>0+M211</f>
      </c>
    </row>
    <row r="211" spans="1:16" ht="12.75">
      <c r="A211" t="s">
        <v>49</v>
      </c>
      <c s="34" t="s">
        <v>199</v>
      </c>
      <c s="34" t="s">
        <v>3386</v>
      </c>
      <c s="35" t="s">
        <v>5</v>
      </c>
      <c s="6" t="s">
        <v>4719</v>
      </c>
      <c s="36" t="s">
        <v>52</v>
      </c>
      <c s="37">
        <v>652</v>
      </c>
      <c s="36">
        <v>0</v>
      </c>
      <c s="36">
        <f>ROUND(G211*H211,6)</f>
      </c>
      <c r="L211" s="38">
        <v>0</v>
      </c>
      <c s="32">
        <f>ROUND(ROUND(L211,2)*ROUND(G211,3),2)</f>
      </c>
      <c s="36" t="s">
        <v>53</v>
      </c>
      <c>
        <f>(M211*21)/100</f>
      </c>
      <c t="s">
        <v>27</v>
      </c>
    </row>
    <row r="212" spans="1:5" ht="12.75">
      <c r="A212" s="35" t="s">
        <v>54</v>
      </c>
      <c r="E212" s="39" t="s">
        <v>5</v>
      </c>
    </row>
    <row r="213" spans="1:5" ht="12.75">
      <c r="A213" s="35" t="s">
        <v>55</v>
      </c>
      <c r="E213" s="40" t="s">
        <v>5563</v>
      </c>
    </row>
    <row r="214" spans="1:5" ht="178.5">
      <c r="A214" t="s">
        <v>56</v>
      </c>
      <c r="E214" s="39" t="s">
        <v>5046</v>
      </c>
    </row>
    <row r="215" spans="1:13" ht="12.75">
      <c r="A215" t="s">
        <v>46</v>
      </c>
      <c r="C215" s="31" t="s">
        <v>77</v>
      </c>
      <c r="E215" s="33" t="s">
        <v>1338</v>
      </c>
      <c r="J215" s="32">
        <f>0</f>
      </c>
      <c s="32">
        <f>0</f>
      </c>
      <c s="32">
        <f>0+L216+L220+L224+L228</f>
      </c>
      <c s="32">
        <f>0+M216+M220+M224+M228</f>
      </c>
    </row>
    <row r="216" spans="1:16" ht="25.5">
      <c r="A216" t="s">
        <v>49</v>
      </c>
      <c s="34" t="s">
        <v>359</v>
      </c>
      <c s="34" t="s">
        <v>4590</v>
      </c>
      <c s="35" t="s">
        <v>5</v>
      </c>
      <c s="6" t="s">
        <v>4591</v>
      </c>
      <c s="36" t="s">
        <v>52</v>
      </c>
      <c s="37">
        <v>774</v>
      </c>
      <c s="36">
        <v>0</v>
      </c>
      <c s="36">
        <f>ROUND(G216*H216,6)</f>
      </c>
      <c r="L216" s="38">
        <v>0</v>
      </c>
      <c s="32">
        <f>ROUND(ROUND(L216,2)*ROUND(G216,3),2)</f>
      </c>
      <c s="36" t="s">
        <v>4592</v>
      </c>
      <c>
        <f>(M216*21)/100</f>
      </c>
      <c t="s">
        <v>27</v>
      </c>
    </row>
    <row r="217" spans="1:5" ht="102">
      <c r="A217" s="35" t="s">
        <v>54</v>
      </c>
      <c r="E217" s="39" t="s">
        <v>4721</v>
      </c>
    </row>
    <row r="218" spans="1:5" ht="12.75">
      <c r="A218" s="35" t="s">
        <v>55</v>
      </c>
      <c r="E218" s="40" t="s">
        <v>5564</v>
      </c>
    </row>
    <row r="219" spans="1:5" ht="409.5">
      <c r="A219" t="s">
        <v>56</v>
      </c>
      <c r="E219" s="39" t="s">
        <v>4594</v>
      </c>
    </row>
    <row r="220" spans="1:16" ht="25.5">
      <c r="A220" t="s">
        <v>49</v>
      </c>
      <c s="34" t="s">
        <v>359</v>
      </c>
      <c s="34" t="s">
        <v>4723</v>
      </c>
      <c s="35" t="s">
        <v>5</v>
      </c>
      <c s="6" t="s">
        <v>4724</v>
      </c>
      <c s="36" t="s">
        <v>52</v>
      </c>
      <c s="37">
        <v>493.2</v>
      </c>
      <c s="36">
        <v>0</v>
      </c>
      <c s="36">
        <f>ROUND(G220*H220,6)</f>
      </c>
      <c r="L220" s="38">
        <v>0</v>
      </c>
      <c s="32">
        <f>ROUND(ROUND(L220,2)*ROUND(G220,3),2)</f>
      </c>
      <c s="36" t="s">
        <v>4592</v>
      </c>
      <c>
        <f>(M220*21)/100</f>
      </c>
      <c t="s">
        <v>27</v>
      </c>
    </row>
    <row r="221" spans="1:5" ht="76.5">
      <c r="A221" s="35" t="s">
        <v>54</v>
      </c>
      <c r="E221" s="39" t="s">
        <v>4725</v>
      </c>
    </row>
    <row r="222" spans="1:5" ht="12.75">
      <c r="A222" s="35" t="s">
        <v>55</v>
      </c>
      <c r="E222" s="40" t="s">
        <v>5565</v>
      </c>
    </row>
    <row r="223" spans="1:5" ht="409.5">
      <c r="A223" t="s">
        <v>56</v>
      </c>
      <c r="E223" s="39" t="s">
        <v>4594</v>
      </c>
    </row>
    <row r="224" spans="1:16" ht="25.5">
      <c r="A224" t="s">
        <v>49</v>
      </c>
      <c s="34" t="s">
        <v>359</v>
      </c>
      <c s="34" t="s">
        <v>4727</v>
      </c>
      <c s="35" t="s">
        <v>5</v>
      </c>
      <c s="6" t="s">
        <v>4728</v>
      </c>
      <c s="36" t="s">
        <v>52</v>
      </c>
      <c s="37">
        <v>255.2</v>
      </c>
      <c s="36">
        <v>0</v>
      </c>
      <c s="36">
        <f>ROUND(G224*H224,6)</f>
      </c>
      <c r="L224" s="38">
        <v>0</v>
      </c>
      <c s="32">
        <f>ROUND(ROUND(L224,2)*ROUND(G224,3),2)</f>
      </c>
      <c s="36" t="s">
        <v>4592</v>
      </c>
      <c>
        <f>(M224*21)/100</f>
      </c>
      <c t="s">
        <v>27</v>
      </c>
    </row>
    <row r="225" spans="1:5" ht="89.25">
      <c r="A225" s="35" t="s">
        <v>54</v>
      </c>
      <c r="E225" s="39" t="s">
        <v>4729</v>
      </c>
    </row>
    <row r="226" spans="1:5" ht="12.75">
      <c r="A226" s="35" t="s">
        <v>55</v>
      </c>
      <c r="E226" s="40" t="s">
        <v>5566</v>
      </c>
    </row>
    <row r="227" spans="1:5" ht="409.5">
      <c r="A227" t="s">
        <v>56</v>
      </c>
      <c r="E227" s="39" t="s">
        <v>4594</v>
      </c>
    </row>
    <row r="228" spans="1:16" ht="12.75">
      <c r="A228" t="s">
        <v>49</v>
      </c>
      <c s="34" t="s">
        <v>363</v>
      </c>
      <c s="34" t="s">
        <v>4731</v>
      </c>
      <c s="35" t="s">
        <v>5</v>
      </c>
      <c s="6" t="s">
        <v>4732</v>
      </c>
      <c s="36" t="s">
        <v>52</v>
      </c>
      <c s="37">
        <v>435.538</v>
      </c>
      <c s="36">
        <v>0</v>
      </c>
      <c s="36">
        <f>ROUND(G228*H228,6)</f>
      </c>
      <c r="L228" s="38">
        <v>0</v>
      </c>
      <c s="32">
        <f>ROUND(ROUND(L228,2)*ROUND(G228,3),2)</f>
      </c>
      <c s="36" t="s">
        <v>53</v>
      </c>
      <c>
        <f>(M228*21)/100</f>
      </c>
      <c t="s">
        <v>27</v>
      </c>
    </row>
    <row r="229" spans="1:5" ht="63.75">
      <c r="A229" s="35" t="s">
        <v>54</v>
      </c>
      <c r="E229" s="39" t="s">
        <v>4733</v>
      </c>
    </row>
    <row r="230" spans="1:5" ht="12.75">
      <c r="A230" s="35" t="s">
        <v>55</v>
      </c>
      <c r="E230" s="40" t="s">
        <v>5567</v>
      </c>
    </row>
    <row r="231" spans="1:5" ht="409.5">
      <c r="A231" t="s">
        <v>56</v>
      </c>
      <c r="E231" s="39" t="s">
        <v>4594</v>
      </c>
    </row>
    <row r="232" spans="1:13" ht="12.75">
      <c r="A232" t="s">
        <v>46</v>
      </c>
      <c r="C232" s="31" t="s">
        <v>82</v>
      </c>
      <c r="E232" s="33" t="s">
        <v>2448</v>
      </c>
      <c r="J232" s="32">
        <f>0</f>
      </c>
      <c s="32">
        <f>0</f>
      </c>
      <c s="32">
        <f>0+L233+L237+L241+L245</f>
      </c>
      <c s="32">
        <f>0+M233+M237+M241+M245</f>
      </c>
    </row>
    <row r="233" spans="1:16" ht="12.75">
      <c r="A233" t="s">
        <v>49</v>
      </c>
      <c s="34" t="s">
        <v>219</v>
      </c>
      <c s="34" t="s">
        <v>4735</v>
      </c>
      <c s="35" t="s">
        <v>5</v>
      </c>
      <c s="6" t="s">
        <v>4736</v>
      </c>
      <c s="36" t="s">
        <v>75</v>
      </c>
      <c s="37">
        <v>4.8</v>
      </c>
      <c s="36">
        <v>0</v>
      </c>
      <c s="36">
        <f>ROUND(G233*H233,6)</f>
      </c>
      <c r="L233" s="38">
        <v>0</v>
      </c>
      <c s="32">
        <f>ROUND(ROUND(L233,2)*ROUND(G233,3),2)</f>
      </c>
      <c s="36" t="s">
        <v>53</v>
      </c>
      <c>
        <f>(M233*21)/100</f>
      </c>
      <c t="s">
        <v>27</v>
      </c>
    </row>
    <row r="234" spans="1:5" ht="12.75">
      <c r="A234" s="35" t="s">
        <v>54</v>
      </c>
      <c r="E234" s="39" t="s">
        <v>4737</v>
      </c>
    </row>
    <row r="235" spans="1:5" ht="12.75">
      <c r="A235" s="35" t="s">
        <v>55</v>
      </c>
      <c r="E235" s="40" t="s">
        <v>4738</v>
      </c>
    </row>
    <row r="236" spans="1:5" ht="280.5">
      <c r="A236" t="s">
        <v>56</v>
      </c>
      <c r="E236" s="39" t="s">
        <v>5051</v>
      </c>
    </row>
    <row r="237" spans="1:16" ht="12.75">
      <c r="A237" t="s">
        <v>49</v>
      </c>
      <c s="34" t="s">
        <v>223</v>
      </c>
      <c s="34" t="s">
        <v>4333</v>
      </c>
      <c s="35" t="s">
        <v>5</v>
      </c>
      <c s="6" t="s">
        <v>4334</v>
      </c>
      <c s="36" t="s">
        <v>75</v>
      </c>
      <c s="37">
        <v>39</v>
      </c>
      <c s="36">
        <v>0</v>
      </c>
      <c s="36">
        <f>ROUND(G237*H237,6)</f>
      </c>
      <c r="L237" s="38">
        <v>0</v>
      </c>
      <c s="32">
        <f>ROUND(ROUND(L237,2)*ROUND(G237,3),2)</f>
      </c>
      <c s="36" t="s">
        <v>53</v>
      </c>
      <c>
        <f>(M237*21)/100</f>
      </c>
      <c t="s">
        <v>27</v>
      </c>
    </row>
    <row r="238" spans="1:5" ht="12.75">
      <c r="A238" s="35" t="s">
        <v>54</v>
      </c>
      <c r="E238" s="39" t="s">
        <v>4740</v>
      </c>
    </row>
    <row r="239" spans="1:5" ht="12.75">
      <c r="A239" s="35" t="s">
        <v>55</v>
      </c>
      <c r="E239" s="40" t="s">
        <v>5052</v>
      </c>
    </row>
    <row r="240" spans="1:5" ht="267.75">
      <c r="A240" t="s">
        <v>56</v>
      </c>
      <c r="E240" s="39" t="s">
        <v>4485</v>
      </c>
    </row>
    <row r="241" spans="1:16" ht="12.75">
      <c r="A241" t="s">
        <v>49</v>
      </c>
      <c s="34" t="s">
        <v>227</v>
      </c>
      <c s="34" t="s">
        <v>4742</v>
      </c>
      <c s="35" t="s">
        <v>5</v>
      </c>
      <c s="6" t="s">
        <v>4743</v>
      </c>
      <c s="36" t="s">
        <v>75</v>
      </c>
      <c s="37">
        <v>18.9</v>
      </c>
      <c s="36">
        <v>0</v>
      </c>
      <c s="36">
        <f>ROUND(G241*H241,6)</f>
      </c>
      <c r="L241" s="38">
        <v>0</v>
      </c>
      <c s="32">
        <f>ROUND(ROUND(L241,2)*ROUND(G241,3),2)</f>
      </c>
      <c s="36" t="s">
        <v>53</v>
      </c>
      <c>
        <f>(M241*21)/100</f>
      </c>
      <c t="s">
        <v>27</v>
      </c>
    </row>
    <row r="242" spans="1:5" ht="12.75">
      <c r="A242" s="35" t="s">
        <v>54</v>
      </c>
      <c r="E242" s="39" t="s">
        <v>5</v>
      </c>
    </row>
    <row r="243" spans="1:5" ht="12.75">
      <c r="A243" s="35" t="s">
        <v>55</v>
      </c>
      <c r="E243" s="40" t="s">
        <v>5568</v>
      </c>
    </row>
    <row r="244" spans="1:5" ht="191.25">
      <c r="A244" t="s">
        <v>56</v>
      </c>
      <c r="E244" s="39" t="s">
        <v>5054</v>
      </c>
    </row>
    <row r="245" spans="1:16" ht="12.75">
      <c r="A245" t="s">
        <v>49</v>
      </c>
      <c s="34" t="s">
        <v>231</v>
      </c>
      <c s="34" t="s">
        <v>4746</v>
      </c>
      <c s="35" t="s">
        <v>5</v>
      </c>
      <c s="6" t="s">
        <v>4747</v>
      </c>
      <c s="36" t="s">
        <v>75</v>
      </c>
      <c s="37">
        <v>49.7</v>
      </c>
      <c s="36">
        <v>0</v>
      </c>
      <c s="36">
        <f>ROUND(G245*H245,6)</f>
      </c>
      <c r="L245" s="38">
        <v>0</v>
      </c>
      <c s="32">
        <f>ROUND(ROUND(L245,2)*ROUND(G245,3),2)</f>
      </c>
      <c s="36" t="s">
        <v>53</v>
      </c>
      <c>
        <f>(M245*21)/100</f>
      </c>
      <c t="s">
        <v>27</v>
      </c>
    </row>
    <row r="246" spans="1:5" ht="12.75">
      <c r="A246" s="35" t="s">
        <v>54</v>
      </c>
      <c r="E246" s="39" t="s">
        <v>5</v>
      </c>
    </row>
    <row r="247" spans="1:5" ht="12.75">
      <c r="A247" s="35" t="s">
        <v>55</v>
      </c>
      <c r="E247" s="40" t="s">
        <v>5569</v>
      </c>
    </row>
    <row r="248" spans="1:5" ht="191.25">
      <c r="A248" t="s">
        <v>56</v>
      </c>
      <c r="E248" s="39" t="s">
        <v>5054</v>
      </c>
    </row>
    <row r="249" spans="1:13" ht="12.75">
      <c r="A249" t="s">
        <v>46</v>
      </c>
      <c r="C249" s="31" t="s">
        <v>86</v>
      </c>
      <c r="E249" s="33" t="s">
        <v>2079</v>
      </c>
      <c r="J249" s="32">
        <f>0</f>
      </c>
      <c s="32">
        <f>0</f>
      </c>
      <c s="32">
        <f>0+L250+L254+L258+L262+L266+L270+L274+L278+L282+L286+L290</f>
      </c>
      <c s="32">
        <f>0+M250+M254+M258+M262+M266+M270+M274+M278+M282+M286+M290</f>
      </c>
    </row>
    <row r="250" spans="1:16" ht="12.75">
      <c r="A250" t="s">
        <v>49</v>
      </c>
      <c s="34" t="s">
        <v>235</v>
      </c>
      <c s="34" t="s">
        <v>4341</v>
      </c>
      <c s="35" t="s">
        <v>5</v>
      </c>
      <c s="6" t="s">
        <v>4342</v>
      </c>
      <c s="36" t="s">
        <v>75</v>
      </c>
      <c s="37">
        <v>51.4</v>
      </c>
      <c s="36">
        <v>0</v>
      </c>
      <c s="36">
        <f>ROUND(G250*H250,6)</f>
      </c>
      <c r="L250" s="38">
        <v>0</v>
      </c>
      <c s="32">
        <f>ROUND(ROUND(L250,2)*ROUND(G250,3),2)</f>
      </c>
      <c s="36" t="s">
        <v>53</v>
      </c>
      <c>
        <f>(M250*21)/100</f>
      </c>
      <c t="s">
        <v>27</v>
      </c>
    </row>
    <row r="251" spans="1:5" ht="12.75">
      <c r="A251" s="35" t="s">
        <v>54</v>
      </c>
      <c r="E251" s="39" t="s">
        <v>5</v>
      </c>
    </row>
    <row r="252" spans="1:5" ht="12.75">
      <c r="A252" s="35" t="s">
        <v>55</v>
      </c>
      <c r="E252" s="40" t="s">
        <v>5570</v>
      </c>
    </row>
    <row r="253" spans="1:5" ht="63.75">
      <c r="A253" t="s">
        <v>56</v>
      </c>
      <c r="E253" s="39" t="s">
        <v>4929</v>
      </c>
    </row>
    <row r="254" spans="1:16" ht="12.75">
      <c r="A254" t="s">
        <v>49</v>
      </c>
      <c s="34" t="s">
        <v>239</v>
      </c>
      <c s="34" t="s">
        <v>4750</v>
      </c>
      <c s="35" t="s">
        <v>5</v>
      </c>
      <c s="6" t="s">
        <v>4751</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4752</v>
      </c>
    </row>
    <row r="257" spans="1:5" ht="38.25">
      <c r="A257" t="s">
        <v>56</v>
      </c>
      <c r="E257" s="39" t="s">
        <v>5057</v>
      </c>
    </row>
    <row r="258" spans="1:16" ht="12.75">
      <c r="A258" t="s">
        <v>49</v>
      </c>
      <c s="34" t="s">
        <v>243</v>
      </c>
      <c s="34" t="s">
        <v>4754</v>
      </c>
      <c s="35" t="s">
        <v>5</v>
      </c>
      <c s="6" t="s">
        <v>4755</v>
      </c>
      <c s="36" t="s">
        <v>75</v>
      </c>
      <c s="37">
        <v>47.5</v>
      </c>
      <c s="36">
        <v>0</v>
      </c>
      <c s="36">
        <f>ROUND(G258*H258,6)</f>
      </c>
      <c r="L258" s="38">
        <v>0</v>
      </c>
      <c s="32">
        <f>ROUND(ROUND(L258,2)*ROUND(G258,3),2)</f>
      </c>
      <c s="36" t="s">
        <v>53</v>
      </c>
      <c>
        <f>(M258*21)/100</f>
      </c>
      <c t="s">
        <v>27</v>
      </c>
    </row>
    <row r="259" spans="1:5" ht="12.75">
      <c r="A259" s="35" t="s">
        <v>54</v>
      </c>
      <c r="E259" s="39" t="s">
        <v>5</v>
      </c>
    </row>
    <row r="260" spans="1:5" ht="51">
      <c r="A260" s="35" t="s">
        <v>55</v>
      </c>
      <c r="E260" s="40" t="s">
        <v>5571</v>
      </c>
    </row>
    <row r="261" spans="1:5" ht="293.25">
      <c r="A261" t="s">
        <v>56</v>
      </c>
      <c r="E261" s="39" t="s">
        <v>5059</v>
      </c>
    </row>
    <row r="262" spans="1:16" ht="12.75">
      <c r="A262" t="s">
        <v>49</v>
      </c>
      <c s="34" t="s">
        <v>247</v>
      </c>
      <c s="34" t="s">
        <v>4607</v>
      </c>
      <c s="35" t="s">
        <v>5</v>
      </c>
      <c s="6" t="s">
        <v>4608</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5060</v>
      </c>
    </row>
    <row r="266" spans="1:16" ht="12.75">
      <c r="A266" t="s">
        <v>49</v>
      </c>
      <c s="34" t="s">
        <v>251</v>
      </c>
      <c s="34" t="s">
        <v>4360</v>
      </c>
      <c s="35" t="s">
        <v>5</v>
      </c>
      <c s="6" t="s">
        <v>4361</v>
      </c>
      <c s="36" t="s">
        <v>4036</v>
      </c>
      <c s="37">
        <v>16</v>
      </c>
      <c s="36">
        <v>0</v>
      </c>
      <c s="36">
        <f>ROUND(G266*H266,6)</f>
      </c>
      <c r="L266" s="38">
        <v>0</v>
      </c>
      <c s="32">
        <f>ROUND(ROUND(L266,2)*ROUND(G266,3),2)</f>
      </c>
      <c s="36" t="s">
        <v>53</v>
      </c>
      <c>
        <f>(M266*21)/100</f>
      </c>
      <c t="s">
        <v>27</v>
      </c>
    </row>
    <row r="267" spans="1:5" ht="12.75">
      <c r="A267" s="35" t="s">
        <v>54</v>
      </c>
      <c r="E267" s="39" t="s">
        <v>4502</v>
      </c>
    </row>
    <row r="268" spans="1:5" ht="12.75">
      <c r="A268" s="35" t="s">
        <v>55</v>
      </c>
      <c r="E268" s="40" t="s">
        <v>5572</v>
      </c>
    </row>
    <row r="269" spans="1:5" ht="409.5">
      <c r="A269" t="s">
        <v>56</v>
      </c>
      <c r="E269" s="39" t="s">
        <v>4504</v>
      </c>
    </row>
    <row r="270" spans="1:16" ht="12.75">
      <c r="A270" t="s">
        <v>49</v>
      </c>
      <c s="34" t="s">
        <v>255</v>
      </c>
      <c s="34" t="s">
        <v>4763</v>
      </c>
      <c s="35" t="s">
        <v>5</v>
      </c>
      <c s="6" t="s">
        <v>4764</v>
      </c>
      <c s="36" t="s">
        <v>80</v>
      </c>
      <c s="37">
        <v>20</v>
      </c>
      <c s="36">
        <v>0</v>
      </c>
      <c s="36">
        <f>ROUND(G270*H270,6)</f>
      </c>
      <c r="L270" s="38">
        <v>0</v>
      </c>
      <c s="32">
        <f>ROUND(ROUND(L270,2)*ROUND(G270,3),2)</f>
      </c>
      <c s="36" t="s">
        <v>53</v>
      </c>
      <c>
        <f>(M270*21)/100</f>
      </c>
      <c t="s">
        <v>27</v>
      </c>
    </row>
    <row r="271" spans="1:5" ht="12.75">
      <c r="A271" s="35" t="s">
        <v>54</v>
      </c>
      <c r="E271" s="39" t="s">
        <v>5</v>
      </c>
    </row>
    <row r="272" spans="1:5" ht="12.75">
      <c r="A272" s="35" t="s">
        <v>55</v>
      </c>
      <c r="E272" s="40" t="s">
        <v>5476</v>
      </c>
    </row>
    <row r="273" spans="1:5" ht="267.75">
      <c r="A273" t="s">
        <v>56</v>
      </c>
      <c r="E273" s="39" t="s">
        <v>5062</v>
      </c>
    </row>
    <row r="274" spans="1:16" ht="12.75">
      <c r="A274" t="s">
        <v>49</v>
      </c>
      <c s="34" t="s">
        <v>259</v>
      </c>
      <c s="34" t="s">
        <v>3896</v>
      </c>
      <c s="35" t="s">
        <v>5</v>
      </c>
      <c s="6" t="s">
        <v>3897</v>
      </c>
      <c s="36" t="s">
        <v>60</v>
      </c>
      <c s="37">
        <v>25</v>
      </c>
      <c s="36">
        <v>0</v>
      </c>
      <c s="36">
        <f>ROUND(G274*H274,6)</f>
      </c>
      <c r="L274" s="38">
        <v>0</v>
      </c>
      <c s="32">
        <f>ROUND(ROUND(L274,2)*ROUND(G274,3),2)</f>
      </c>
      <c s="36" t="s">
        <v>53</v>
      </c>
      <c>
        <f>(M274*21)/100</f>
      </c>
      <c t="s">
        <v>27</v>
      </c>
    </row>
    <row r="275" spans="1:5" ht="12.75">
      <c r="A275" s="35" t="s">
        <v>54</v>
      </c>
      <c r="E275" s="39" t="s">
        <v>5</v>
      </c>
    </row>
    <row r="276" spans="1:5" ht="12.75">
      <c r="A276" s="35" t="s">
        <v>55</v>
      </c>
      <c r="E276" s="40" t="s">
        <v>5573</v>
      </c>
    </row>
    <row r="277" spans="1:5" ht="114.75">
      <c r="A277" t="s">
        <v>56</v>
      </c>
      <c r="E277" s="39" t="s">
        <v>4497</v>
      </c>
    </row>
    <row r="278" spans="1:16" ht="12.75">
      <c r="A278" t="s">
        <v>49</v>
      </c>
      <c s="34" t="s">
        <v>263</v>
      </c>
      <c s="34" t="s">
        <v>3900</v>
      </c>
      <c s="35" t="s">
        <v>5</v>
      </c>
      <c s="6" t="s">
        <v>3901</v>
      </c>
      <c s="36" t="s">
        <v>60</v>
      </c>
      <c s="37">
        <v>283.88</v>
      </c>
      <c s="36">
        <v>0</v>
      </c>
      <c s="36">
        <f>ROUND(G278*H278,6)</f>
      </c>
      <c r="L278" s="38">
        <v>0</v>
      </c>
      <c s="32">
        <f>ROUND(ROUND(L278,2)*ROUND(G278,3),2)</f>
      </c>
      <c s="36" t="s">
        <v>53</v>
      </c>
      <c>
        <f>(M278*21)/100</f>
      </c>
      <c t="s">
        <v>27</v>
      </c>
    </row>
    <row r="279" spans="1:5" ht="12.75">
      <c r="A279" s="35" t="s">
        <v>54</v>
      </c>
      <c r="E279" s="39" t="s">
        <v>5</v>
      </c>
    </row>
    <row r="280" spans="1:5" ht="12.75">
      <c r="A280" s="35" t="s">
        <v>55</v>
      </c>
      <c r="E280" s="40" t="s">
        <v>5574</v>
      </c>
    </row>
    <row r="281" spans="1:5" ht="114.75">
      <c r="A281" t="s">
        <v>56</v>
      </c>
      <c r="E281" s="39" t="s">
        <v>4497</v>
      </c>
    </row>
    <row r="282" spans="1:16" ht="12.75">
      <c r="A282" t="s">
        <v>49</v>
      </c>
      <c s="34" t="s">
        <v>267</v>
      </c>
      <c s="34" t="s">
        <v>4768</v>
      </c>
      <c s="35" t="s">
        <v>5</v>
      </c>
      <c s="6" t="s">
        <v>4769</v>
      </c>
      <c s="36" t="s">
        <v>60</v>
      </c>
      <c s="37">
        <v>6.552</v>
      </c>
      <c s="36">
        <v>0</v>
      </c>
      <c s="36">
        <f>ROUND(G282*H282,6)</f>
      </c>
      <c r="L282" s="38">
        <v>0</v>
      </c>
      <c s="32">
        <f>ROUND(ROUND(L282,2)*ROUND(G282,3),2)</f>
      </c>
      <c s="36" t="s">
        <v>53</v>
      </c>
      <c>
        <f>(M282*21)/100</f>
      </c>
      <c t="s">
        <v>27</v>
      </c>
    </row>
    <row r="283" spans="1:5" ht="12.75">
      <c r="A283" s="35" t="s">
        <v>54</v>
      </c>
      <c r="E283" s="39" t="s">
        <v>4770</v>
      </c>
    </row>
    <row r="284" spans="1:5" ht="12.75">
      <c r="A284" s="35" t="s">
        <v>55</v>
      </c>
      <c r="E284" s="40" t="s">
        <v>5575</v>
      </c>
    </row>
    <row r="285" spans="1:5" ht="114.75">
      <c r="A285" t="s">
        <v>56</v>
      </c>
      <c r="E285" s="39" t="s">
        <v>4497</v>
      </c>
    </row>
    <row r="286" spans="1:16" ht="12.75">
      <c r="A286" t="s">
        <v>49</v>
      </c>
      <c s="34" t="s">
        <v>271</v>
      </c>
      <c s="34" t="s">
        <v>4374</v>
      </c>
      <c s="35" t="s">
        <v>5</v>
      </c>
      <c s="6" t="s">
        <v>4375</v>
      </c>
      <c s="36" t="s">
        <v>2833</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4772</v>
      </c>
    </row>
    <row r="289" spans="1:5" ht="114.75">
      <c r="A289" t="s">
        <v>56</v>
      </c>
      <c r="E289" s="39" t="s">
        <v>5066</v>
      </c>
    </row>
    <row r="290" spans="1:16" ht="12.75">
      <c r="A290" t="s">
        <v>49</v>
      </c>
      <c s="34" t="s">
        <v>292</v>
      </c>
      <c s="34" t="s">
        <v>3903</v>
      </c>
      <c s="35" t="s">
        <v>5</v>
      </c>
      <c s="6" t="s">
        <v>3904</v>
      </c>
      <c s="36" t="s">
        <v>80</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5578</v>
      </c>
      <c r="E8" s="30" t="s">
        <v>5577</v>
      </c>
      <c r="J8" s="29">
        <f>0+J9+J42+J71+J132+J153+J202+J207+J224+J241</f>
      </c>
      <c s="29">
        <f>0+K9+K42+K71+K132+K153+K202+K207+K224+K241</f>
      </c>
      <c s="29">
        <f>0+L9+L42+L71+L132+L153+L202+L207+L224+L241</f>
      </c>
      <c s="29">
        <f>0+M9+M42+M71+M132+M153+M202+M207+M224+M241</f>
      </c>
    </row>
    <row r="9" spans="1:13" ht="12.75">
      <c r="A9" t="s">
        <v>46</v>
      </c>
      <c r="C9" s="31" t="s">
        <v>667</v>
      </c>
      <c r="E9" s="33" t="s">
        <v>668</v>
      </c>
      <c r="J9" s="32">
        <f>0</f>
      </c>
      <c s="32">
        <f>0</f>
      </c>
      <c s="32">
        <f>0+L10+L14+L18+L22+L26+L30+L34+L38</f>
      </c>
      <c s="32">
        <f>0+M10+M14+M18+M22+M26+M30+M34+M38</f>
      </c>
    </row>
    <row r="10" spans="1:16" ht="12.75">
      <c r="A10" t="s">
        <v>49</v>
      </c>
      <c s="34" t="s">
        <v>47</v>
      </c>
      <c s="34" t="s">
        <v>4508</v>
      </c>
      <c s="35" t="s">
        <v>5</v>
      </c>
      <c s="6" t="s">
        <v>4509</v>
      </c>
      <c s="36" t="s">
        <v>60</v>
      </c>
      <c s="37">
        <v>288.477</v>
      </c>
      <c s="36">
        <v>0</v>
      </c>
      <c s="36">
        <f>ROUND(G10*H10,6)</f>
      </c>
      <c r="L10" s="38">
        <v>0</v>
      </c>
      <c s="32">
        <f>ROUND(ROUND(L10,2)*ROUND(G10,3),2)</f>
      </c>
      <c s="36" t="s">
        <v>4592</v>
      </c>
      <c>
        <f>(M10*21)/100</f>
      </c>
      <c t="s">
        <v>27</v>
      </c>
    </row>
    <row r="11" spans="1:5" ht="12.75">
      <c r="A11" s="35" t="s">
        <v>54</v>
      </c>
      <c r="E11" s="39" t="s">
        <v>5</v>
      </c>
    </row>
    <row r="12" spans="1:5" ht="12.75">
      <c r="A12" s="35" t="s">
        <v>55</v>
      </c>
      <c r="E12" s="40" t="s">
        <v>5579</v>
      </c>
    </row>
    <row r="13" spans="1:5" ht="25.5">
      <c r="A13" t="s">
        <v>56</v>
      </c>
      <c r="E13" s="39" t="s">
        <v>4511</v>
      </c>
    </row>
    <row r="14" spans="1:16" ht="12.75">
      <c r="A14" t="s">
        <v>49</v>
      </c>
      <c s="34" t="s">
        <v>27</v>
      </c>
      <c s="34" t="s">
        <v>4512</v>
      </c>
      <c s="35" t="s">
        <v>5</v>
      </c>
      <c s="6" t="s">
        <v>4513</v>
      </c>
      <c s="36" t="s">
        <v>682</v>
      </c>
      <c s="37">
        <v>1</v>
      </c>
      <c s="36">
        <v>0</v>
      </c>
      <c s="36">
        <f>ROUND(G14*H14,6)</f>
      </c>
      <c r="L14" s="38">
        <v>0</v>
      </c>
      <c s="32">
        <f>ROUND(ROUND(L14,2)*ROUND(G14,3),2)</f>
      </c>
      <c s="36" t="s">
        <v>4592</v>
      </c>
      <c>
        <f>(M14*21)/100</f>
      </c>
      <c t="s">
        <v>27</v>
      </c>
    </row>
    <row r="15" spans="1:5" ht="12.75">
      <c r="A15" s="35" t="s">
        <v>54</v>
      </c>
      <c r="E15" s="39" t="s">
        <v>5</v>
      </c>
    </row>
    <row r="16" spans="1:5" ht="12.75">
      <c r="A16" s="35" t="s">
        <v>55</v>
      </c>
      <c r="E16" s="40" t="s">
        <v>5</v>
      </c>
    </row>
    <row r="17" spans="1:5" ht="12.75">
      <c r="A17" t="s">
        <v>56</v>
      </c>
      <c r="E17" s="39" t="s">
        <v>1779</v>
      </c>
    </row>
    <row r="18" spans="1:16" ht="12.75">
      <c r="A18" t="s">
        <v>49</v>
      </c>
      <c s="34" t="s">
        <v>26</v>
      </c>
      <c s="34" t="s">
        <v>4629</v>
      </c>
      <c s="35" t="s">
        <v>5</v>
      </c>
      <c s="6" t="s">
        <v>4630</v>
      </c>
      <c s="36" t="s">
        <v>682</v>
      </c>
      <c s="37">
        <v>1</v>
      </c>
      <c s="36">
        <v>0</v>
      </c>
      <c s="36">
        <f>ROUND(G18*H18,6)</f>
      </c>
      <c r="L18" s="38">
        <v>0</v>
      </c>
      <c s="32">
        <f>ROUND(ROUND(L18,2)*ROUND(G18,3),2)</f>
      </c>
      <c s="36" t="s">
        <v>4592</v>
      </c>
      <c>
        <f>(M18*21)/100</f>
      </c>
      <c t="s">
        <v>27</v>
      </c>
    </row>
    <row r="19" spans="1:5" ht="76.5">
      <c r="A19" s="35" t="s">
        <v>54</v>
      </c>
      <c r="E19" s="39" t="s">
        <v>5580</v>
      </c>
    </row>
    <row r="20" spans="1:5" ht="12.75">
      <c r="A20" s="35" t="s">
        <v>55</v>
      </c>
      <c r="E20" s="40" t="s">
        <v>5</v>
      </c>
    </row>
    <row r="21" spans="1:5" ht="12.75">
      <c r="A21" t="s">
        <v>56</v>
      </c>
      <c r="E21" s="39" t="s">
        <v>4211</v>
      </c>
    </row>
    <row r="22" spans="1:16" ht="25.5">
      <c r="A22" t="s">
        <v>49</v>
      </c>
      <c s="34" t="s">
        <v>255</v>
      </c>
      <c s="34" t="s">
        <v>3530</v>
      </c>
      <c s="35" t="s">
        <v>3531</v>
      </c>
      <c s="6" t="s">
        <v>3815</v>
      </c>
      <c s="36" t="s">
        <v>2833</v>
      </c>
      <c s="37">
        <v>9495.535</v>
      </c>
      <c s="36">
        <v>0</v>
      </c>
      <c s="36">
        <f>ROUND(G22*H22,6)</f>
      </c>
      <c r="L22" s="38">
        <v>0</v>
      </c>
      <c s="32">
        <f>ROUND(ROUND(L22,2)*ROUND(G22,3),2)</f>
      </c>
      <c s="36" t="s">
        <v>419</v>
      </c>
      <c>
        <f>(M22*21)/100</f>
      </c>
      <c t="s">
        <v>27</v>
      </c>
    </row>
    <row r="23" spans="1:5" ht="12.75">
      <c r="A23" s="35" t="s">
        <v>54</v>
      </c>
      <c r="E23" s="39" t="s">
        <v>2839</v>
      </c>
    </row>
    <row r="24" spans="1:5" ht="89.25">
      <c r="A24" s="35" t="s">
        <v>55</v>
      </c>
      <c r="E24" s="40" t="s">
        <v>5581</v>
      </c>
    </row>
    <row r="25" spans="1:5" ht="165.75">
      <c r="A25" t="s">
        <v>56</v>
      </c>
      <c r="E25" s="39" t="s">
        <v>3817</v>
      </c>
    </row>
    <row r="26" spans="1:16" ht="25.5">
      <c r="A26" t="s">
        <v>49</v>
      </c>
      <c s="34" t="s">
        <v>259</v>
      </c>
      <c s="34" t="s">
        <v>3818</v>
      </c>
      <c s="35" t="s">
        <v>3819</v>
      </c>
      <c s="6" t="s">
        <v>3820</v>
      </c>
      <c s="36" t="s">
        <v>2833</v>
      </c>
      <c s="37">
        <v>768</v>
      </c>
      <c s="36">
        <v>0</v>
      </c>
      <c s="36">
        <f>ROUND(G26*H26,6)</f>
      </c>
      <c r="L26" s="38">
        <v>0</v>
      </c>
      <c s="32">
        <f>ROUND(ROUND(L26,2)*ROUND(G26,3),2)</f>
      </c>
      <c s="36" t="s">
        <v>419</v>
      </c>
      <c>
        <f>(M26*21)/100</f>
      </c>
      <c t="s">
        <v>27</v>
      </c>
    </row>
    <row r="27" spans="1:5" ht="12.75">
      <c r="A27" s="35" t="s">
        <v>54</v>
      </c>
      <c r="E27" s="39" t="s">
        <v>2839</v>
      </c>
    </row>
    <row r="28" spans="1:5" ht="12.75">
      <c r="A28" s="35" t="s">
        <v>55</v>
      </c>
      <c r="E28" s="40" t="s">
        <v>5582</v>
      </c>
    </row>
    <row r="29" spans="1:5" ht="165.75">
      <c r="A29" t="s">
        <v>56</v>
      </c>
      <c r="E29" s="39" t="s">
        <v>2835</v>
      </c>
    </row>
    <row r="30" spans="1:16" ht="25.5">
      <c r="A30" t="s">
        <v>49</v>
      </c>
      <c s="34" t="s">
        <v>263</v>
      </c>
      <c s="34" t="s">
        <v>3100</v>
      </c>
      <c s="35" t="s">
        <v>3101</v>
      </c>
      <c s="6" t="s">
        <v>3822</v>
      </c>
      <c s="36" t="s">
        <v>2833</v>
      </c>
      <c s="37">
        <v>1000</v>
      </c>
      <c s="36">
        <v>0</v>
      </c>
      <c s="36">
        <f>ROUND(G30*H30,6)</f>
      </c>
      <c r="L30" s="38">
        <v>0</v>
      </c>
      <c s="32">
        <f>ROUND(ROUND(L30,2)*ROUND(G30,3),2)</f>
      </c>
      <c s="36" t="s">
        <v>419</v>
      </c>
      <c>
        <f>(M30*21)/100</f>
      </c>
      <c t="s">
        <v>27</v>
      </c>
    </row>
    <row r="31" spans="1:5" ht="12.75">
      <c r="A31" s="35" t="s">
        <v>54</v>
      </c>
      <c r="E31" s="39" t="s">
        <v>2839</v>
      </c>
    </row>
    <row r="32" spans="1:5" ht="12.75">
      <c r="A32" s="35" t="s">
        <v>55</v>
      </c>
      <c r="E32" s="40" t="s">
        <v>5583</v>
      </c>
    </row>
    <row r="33" spans="1:5" ht="165.75">
      <c r="A33" t="s">
        <v>56</v>
      </c>
      <c r="E33" s="39" t="s">
        <v>3817</v>
      </c>
    </row>
    <row r="34" spans="1:16" ht="38.25">
      <c r="A34" t="s">
        <v>49</v>
      </c>
      <c s="34" t="s">
        <v>267</v>
      </c>
      <c s="34" t="s">
        <v>3090</v>
      </c>
      <c s="35" t="s">
        <v>3091</v>
      </c>
      <c s="6" t="s">
        <v>5584</v>
      </c>
      <c s="36" t="s">
        <v>2833</v>
      </c>
      <c s="37">
        <v>17.035</v>
      </c>
      <c s="36">
        <v>0</v>
      </c>
      <c s="36">
        <f>ROUND(G34*H34,6)</f>
      </c>
      <c r="L34" s="38">
        <v>0</v>
      </c>
      <c s="32">
        <f>ROUND(ROUND(L34,2)*ROUND(G34,3),2)</f>
      </c>
      <c s="36" t="s">
        <v>419</v>
      </c>
      <c>
        <f>(M34*21)/100</f>
      </c>
      <c t="s">
        <v>27</v>
      </c>
    </row>
    <row r="35" spans="1:5" ht="12.75">
      <c r="A35" s="35" t="s">
        <v>54</v>
      </c>
      <c r="E35" s="39" t="s">
        <v>2839</v>
      </c>
    </row>
    <row r="36" spans="1:5" ht="12.75">
      <c r="A36" s="35" t="s">
        <v>55</v>
      </c>
      <c r="E36" s="40" t="s">
        <v>5415</v>
      </c>
    </row>
    <row r="37" spans="1:5" ht="165.75">
      <c r="A37" t="s">
        <v>56</v>
      </c>
      <c r="E37" s="39" t="s">
        <v>4636</v>
      </c>
    </row>
    <row r="38" spans="1:16" ht="12.75">
      <c r="A38" t="s">
        <v>49</v>
      </c>
      <c s="34" t="s">
        <v>279</v>
      </c>
      <c s="34" t="s">
        <v>4384</v>
      </c>
      <c s="35" t="s">
        <v>5</v>
      </c>
      <c s="6" t="s">
        <v>4385</v>
      </c>
      <c s="36" t="s">
        <v>682</v>
      </c>
      <c s="37">
        <v>1</v>
      </c>
      <c s="36">
        <v>0</v>
      </c>
      <c s="36">
        <f>ROUND(G38*H38,6)</f>
      </c>
      <c r="L38" s="38">
        <v>0</v>
      </c>
      <c s="32">
        <f>ROUND(ROUND(L38,2)*ROUND(G38,3),2)</f>
      </c>
      <c s="36" t="s">
        <v>53</v>
      </c>
      <c>
        <f>(M38*21)/100</f>
      </c>
      <c t="s">
        <v>27</v>
      </c>
    </row>
    <row r="39" spans="1:5" ht="12.75">
      <c r="A39" s="35" t="s">
        <v>54</v>
      </c>
      <c r="E39" s="39" t="s">
        <v>4517</v>
      </c>
    </row>
    <row r="40" spans="1:5" ht="12.75">
      <c r="A40" s="35" t="s">
        <v>55</v>
      </c>
      <c r="E40" s="40" t="s">
        <v>5</v>
      </c>
    </row>
    <row r="41" spans="1:5" ht="12.75">
      <c r="A41" t="s">
        <v>56</v>
      </c>
      <c r="E41" s="39" t="s">
        <v>4211</v>
      </c>
    </row>
    <row r="42" spans="1:13" ht="12.75">
      <c r="A42" t="s">
        <v>46</v>
      </c>
      <c r="C42" s="31" t="s">
        <v>47</v>
      </c>
      <c r="E42" s="33" t="s">
        <v>48</v>
      </c>
      <c r="J42" s="32">
        <f>0</f>
      </c>
      <c s="32">
        <f>0</f>
      </c>
      <c s="32">
        <f>0+L43+L47+L51+L55+L59+L63+L67</f>
      </c>
      <c s="32">
        <f>0+M43+M47+M51+M55+M59+M63+M67</f>
      </c>
    </row>
    <row r="43" spans="1:16" ht="12.75">
      <c r="A43" t="s">
        <v>49</v>
      </c>
      <c s="34" t="s">
        <v>65</v>
      </c>
      <c s="34" t="s">
        <v>4637</v>
      </c>
      <c s="35" t="s">
        <v>5</v>
      </c>
      <c s="6" t="s">
        <v>4638</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4639</v>
      </c>
    </row>
    <row r="46" spans="1:5" ht="38.25">
      <c r="A46" t="s">
        <v>56</v>
      </c>
      <c r="E46" s="39" t="s">
        <v>4640</v>
      </c>
    </row>
    <row r="47" spans="1:16" ht="12.75">
      <c r="A47" t="s">
        <v>49</v>
      </c>
      <c s="34" t="s">
        <v>69</v>
      </c>
      <c s="34" t="s">
        <v>4641</v>
      </c>
      <c s="35" t="s">
        <v>5</v>
      </c>
      <c s="6" t="s">
        <v>4642</v>
      </c>
      <c s="36" t="s">
        <v>60</v>
      </c>
      <c s="37">
        <v>288.477</v>
      </c>
      <c s="36">
        <v>0</v>
      </c>
      <c s="36">
        <f>ROUND(G47*H47,6)</f>
      </c>
      <c r="L47" s="38">
        <v>0</v>
      </c>
      <c s="32">
        <f>ROUND(ROUND(L47,2)*ROUND(G47,3),2)</f>
      </c>
      <c s="36" t="s">
        <v>53</v>
      </c>
      <c>
        <f>(M47*21)/100</f>
      </c>
      <c t="s">
        <v>27</v>
      </c>
    </row>
    <row r="48" spans="1:5" ht="12.75">
      <c r="A48" s="35" t="s">
        <v>54</v>
      </c>
      <c r="E48" s="39" t="s">
        <v>5</v>
      </c>
    </row>
    <row r="49" spans="1:5" ht="12.75">
      <c r="A49" s="35" t="s">
        <v>55</v>
      </c>
      <c r="E49" s="40" t="s">
        <v>5579</v>
      </c>
    </row>
    <row r="50" spans="1:5" ht="38.25">
      <c r="A50" t="s">
        <v>56</v>
      </c>
      <c r="E50" s="39" t="s">
        <v>3297</v>
      </c>
    </row>
    <row r="51" spans="1:16" ht="12.75">
      <c r="A51" t="s">
        <v>49</v>
      </c>
      <c s="34" t="s">
        <v>72</v>
      </c>
      <c s="34" t="s">
        <v>4518</v>
      </c>
      <c s="35" t="s">
        <v>5</v>
      </c>
      <c s="6" t="s">
        <v>4519</v>
      </c>
      <c s="36" t="s">
        <v>60</v>
      </c>
      <c s="37">
        <v>288.477</v>
      </c>
      <c s="36">
        <v>0</v>
      </c>
      <c s="36">
        <f>ROUND(G51*H51,6)</f>
      </c>
      <c r="L51" s="38">
        <v>0</v>
      </c>
      <c s="32">
        <f>ROUND(ROUND(L51,2)*ROUND(G51,3),2)</f>
      </c>
      <c s="36" t="s">
        <v>53</v>
      </c>
      <c>
        <f>(M51*21)/100</f>
      </c>
      <c t="s">
        <v>27</v>
      </c>
    </row>
    <row r="52" spans="1:5" ht="12.75">
      <c r="A52" s="35" t="s">
        <v>54</v>
      </c>
      <c r="E52" s="39" t="s">
        <v>5</v>
      </c>
    </row>
    <row r="53" spans="1:5" ht="12.75">
      <c r="A53" s="35" t="s">
        <v>55</v>
      </c>
      <c r="E53" s="40" t="s">
        <v>5579</v>
      </c>
    </row>
    <row r="54" spans="1:5" ht="306">
      <c r="A54" t="s">
        <v>56</v>
      </c>
      <c r="E54" s="39" t="s">
        <v>4521</v>
      </c>
    </row>
    <row r="55" spans="1:16" ht="12.75">
      <c r="A55" t="s">
        <v>49</v>
      </c>
      <c s="34" t="s">
        <v>77</v>
      </c>
      <c s="34" t="s">
        <v>3824</v>
      </c>
      <c s="35" t="s">
        <v>5</v>
      </c>
      <c s="6" t="s">
        <v>3825</v>
      </c>
      <c s="36" t="s">
        <v>60</v>
      </c>
      <c s="37">
        <v>4600</v>
      </c>
      <c s="36">
        <v>0</v>
      </c>
      <c s="36">
        <f>ROUND(G55*H55,6)</f>
      </c>
      <c r="L55" s="38">
        <v>0</v>
      </c>
      <c s="32">
        <f>ROUND(ROUND(L55,2)*ROUND(G55,3),2)</f>
      </c>
      <c s="36" t="s">
        <v>53</v>
      </c>
      <c>
        <f>(M55*21)/100</f>
      </c>
      <c t="s">
        <v>27</v>
      </c>
    </row>
    <row r="56" spans="1:5" ht="12.75">
      <c r="A56" s="35" t="s">
        <v>54</v>
      </c>
      <c r="E56" s="39" t="s">
        <v>3826</v>
      </c>
    </row>
    <row r="57" spans="1:5" ht="12.75">
      <c r="A57" s="35" t="s">
        <v>55</v>
      </c>
      <c r="E57" s="40" t="s">
        <v>5585</v>
      </c>
    </row>
    <row r="58" spans="1:5" ht="318.75">
      <c r="A58" t="s">
        <v>56</v>
      </c>
      <c r="E58" s="39" t="s">
        <v>4224</v>
      </c>
    </row>
    <row r="59" spans="1:16" ht="12.75">
      <c r="A59" t="s">
        <v>49</v>
      </c>
      <c s="34" t="s">
        <v>82</v>
      </c>
      <c s="34" t="s">
        <v>3767</v>
      </c>
      <c s="35" t="s">
        <v>5</v>
      </c>
      <c s="6" t="s">
        <v>3768</v>
      </c>
      <c s="36" t="s">
        <v>60</v>
      </c>
      <c s="37">
        <v>288</v>
      </c>
      <c s="36">
        <v>0</v>
      </c>
      <c s="36">
        <f>ROUND(G59*H59,6)</f>
      </c>
      <c r="L59" s="38">
        <v>0</v>
      </c>
      <c s="32">
        <f>ROUND(ROUND(L59,2)*ROUND(G59,3),2)</f>
      </c>
      <c s="36" t="s">
        <v>53</v>
      </c>
      <c>
        <f>(M59*21)/100</f>
      </c>
      <c t="s">
        <v>27</v>
      </c>
    </row>
    <row r="60" spans="1:5" ht="12.75">
      <c r="A60" s="35" t="s">
        <v>54</v>
      </c>
      <c r="E60" s="39" t="s">
        <v>5</v>
      </c>
    </row>
    <row r="61" spans="1:5" ht="25.5">
      <c r="A61" s="35" t="s">
        <v>55</v>
      </c>
      <c r="E61" s="40" t="s">
        <v>5586</v>
      </c>
    </row>
    <row r="62" spans="1:5" ht="267.75">
      <c r="A62" t="s">
        <v>56</v>
      </c>
      <c r="E62" s="39" t="s">
        <v>4645</v>
      </c>
    </row>
    <row r="63" spans="1:16" ht="12.75">
      <c r="A63" t="s">
        <v>49</v>
      </c>
      <c s="34" t="s">
        <v>86</v>
      </c>
      <c s="34" t="s">
        <v>3829</v>
      </c>
      <c s="35" t="s">
        <v>5</v>
      </c>
      <c s="6" t="s">
        <v>3830</v>
      </c>
      <c s="36" t="s">
        <v>60</v>
      </c>
      <c s="37">
        <v>4997.65</v>
      </c>
      <c s="36">
        <v>0</v>
      </c>
      <c s="36">
        <f>ROUND(G63*H63,6)</f>
      </c>
      <c r="L63" s="38">
        <v>0</v>
      </c>
      <c s="32">
        <f>ROUND(ROUND(L63,2)*ROUND(G63,3),2)</f>
      </c>
      <c s="36" t="s">
        <v>53</v>
      </c>
      <c>
        <f>(M63*21)/100</f>
      </c>
      <c t="s">
        <v>27</v>
      </c>
    </row>
    <row r="64" spans="1:5" ht="12.75">
      <c r="A64" s="35" t="s">
        <v>54</v>
      </c>
      <c r="E64" s="39" t="s">
        <v>5</v>
      </c>
    </row>
    <row r="65" spans="1:5" ht="89.25">
      <c r="A65" s="35" t="s">
        <v>55</v>
      </c>
      <c r="E65" s="40" t="s">
        <v>5587</v>
      </c>
    </row>
    <row r="66" spans="1:5" ht="191.25">
      <c r="A66" t="s">
        <v>56</v>
      </c>
      <c r="E66" s="39" t="s">
        <v>4226</v>
      </c>
    </row>
    <row r="67" spans="1:16" ht="12.75">
      <c r="A67" t="s">
        <v>49</v>
      </c>
      <c s="34" t="s">
        <v>94</v>
      </c>
      <c s="34" t="s">
        <v>4524</v>
      </c>
      <c s="35" t="s">
        <v>5</v>
      </c>
      <c s="6" t="s">
        <v>4525</v>
      </c>
      <c s="36" t="s">
        <v>60</v>
      </c>
      <c s="37">
        <v>288.477</v>
      </c>
      <c s="36">
        <v>0</v>
      </c>
      <c s="36">
        <f>ROUND(G67*H67,6)</f>
      </c>
      <c r="L67" s="38">
        <v>0</v>
      </c>
      <c s="32">
        <f>ROUND(ROUND(L67,2)*ROUND(G67,3),2)</f>
      </c>
      <c s="36" t="s">
        <v>53</v>
      </c>
      <c>
        <f>(M67*21)/100</f>
      </c>
      <c t="s">
        <v>27</v>
      </c>
    </row>
    <row r="68" spans="1:5" ht="12.75">
      <c r="A68" s="35" t="s">
        <v>54</v>
      </c>
      <c r="E68" s="39" t="s">
        <v>5</v>
      </c>
    </row>
    <row r="69" spans="1:5" ht="12.75">
      <c r="A69" s="35" t="s">
        <v>55</v>
      </c>
      <c r="E69" s="40" t="s">
        <v>5579</v>
      </c>
    </row>
    <row r="70" spans="1:5" ht="38.25">
      <c r="A70" t="s">
        <v>56</v>
      </c>
      <c r="E70" s="39" t="s">
        <v>3325</v>
      </c>
    </row>
    <row r="71" spans="1:13" ht="12.75">
      <c r="A71" t="s">
        <v>46</v>
      </c>
      <c r="C71" s="31" t="s">
        <v>27</v>
      </c>
      <c r="E71" s="33" t="s">
        <v>2416</v>
      </c>
      <c r="J71" s="32">
        <f>0</f>
      </c>
      <c s="32">
        <f>0</f>
      </c>
      <c s="32">
        <f>0+L72+L76+L80+L84+L88+L92+L96+L100+L104+L108+L112+L116+L120+L124+L128</f>
      </c>
      <c s="32">
        <f>0+M72+M76+M80+M84+M88+M92+M96+M100+M104+M108+M112+M116+M120+M124+M128</f>
      </c>
    </row>
    <row r="72" spans="1:16" ht="12.75">
      <c r="A72" t="s">
        <v>49</v>
      </c>
      <c s="34" t="s">
        <v>103</v>
      </c>
      <c s="34" t="s">
        <v>3489</v>
      </c>
      <c s="35" t="s">
        <v>5</v>
      </c>
      <c s="6" t="s">
        <v>3490</v>
      </c>
      <c s="36" t="s">
        <v>52</v>
      </c>
      <c s="37">
        <v>320</v>
      </c>
      <c s="36">
        <v>0</v>
      </c>
      <c s="36">
        <f>ROUND(G72*H72,6)</f>
      </c>
      <c r="L72" s="38">
        <v>0</v>
      </c>
      <c s="32">
        <f>ROUND(ROUND(L72,2)*ROUND(G72,3),2)</f>
      </c>
      <c s="36" t="s">
        <v>53</v>
      </c>
      <c>
        <f>(M72*21)/100</f>
      </c>
      <c t="s">
        <v>27</v>
      </c>
    </row>
    <row r="73" spans="1:5" ht="12.75">
      <c r="A73" s="35" t="s">
        <v>54</v>
      </c>
      <c r="E73" s="39" t="s">
        <v>5</v>
      </c>
    </row>
    <row r="74" spans="1:5" ht="12.75">
      <c r="A74" s="35" t="s">
        <v>55</v>
      </c>
      <c r="E74" s="40" t="s">
        <v>5588</v>
      </c>
    </row>
    <row r="75" spans="1:5" ht="25.5">
      <c r="A75" t="s">
        <v>56</v>
      </c>
      <c r="E75" s="39" t="s">
        <v>3492</v>
      </c>
    </row>
    <row r="76" spans="1:16" ht="12.75">
      <c r="A76" t="s">
        <v>49</v>
      </c>
      <c s="34" t="s">
        <v>106</v>
      </c>
      <c s="34" t="s">
        <v>3844</v>
      </c>
      <c s="35" t="s">
        <v>5</v>
      </c>
      <c s="6" t="s">
        <v>3845</v>
      </c>
      <c s="36" t="s">
        <v>75</v>
      </c>
      <c s="37">
        <v>370</v>
      </c>
      <c s="36">
        <v>0</v>
      </c>
      <c s="36">
        <f>ROUND(G76*H76,6)</f>
      </c>
      <c r="L76" s="38">
        <v>0</v>
      </c>
      <c s="32">
        <f>ROUND(ROUND(L76,2)*ROUND(G76,3),2)</f>
      </c>
      <c s="36" t="s">
        <v>53</v>
      </c>
      <c>
        <f>(M76*21)/100</f>
      </c>
      <c t="s">
        <v>27</v>
      </c>
    </row>
    <row r="77" spans="1:5" ht="12.75">
      <c r="A77" s="35" t="s">
        <v>54</v>
      </c>
      <c r="E77" s="39" t="s">
        <v>5</v>
      </c>
    </row>
    <row r="78" spans="1:5" ht="140.25">
      <c r="A78" s="35" t="s">
        <v>55</v>
      </c>
      <c r="E78" s="40" t="s">
        <v>5589</v>
      </c>
    </row>
    <row r="79" spans="1:5" ht="191.25">
      <c r="A79" t="s">
        <v>56</v>
      </c>
      <c r="E79" s="39" t="s">
        <v>4234</v>
      </c>
    </row>
    <row r="80" spans="1:16" ht="12.75">
      <c r="A80" t="s">
        <v>49</v>
      </c>
      <c s="34" t="s">
        <v>110</v>
      </c>
      <c s="34" t="s">
        <v>3848</v>
      </c>
      <c s="35" t="s">
        <v>5</v>
      </c>
      <c s="6" t="s">
        <v>3849</v>
      </c>
      <c s="36" t="s">
        <v>60</v>
      </c>
      <c s="37">
        <v>258.6</v>
      </c>
      <c s="36">
        <v>0</v>
      </c>
      <c s="36">
        <f>ROUND(G80*H80,6)</f>
      </c>
      <c r="L80" s="38">
        <v>0</v>
      </c>
      <c s="32">
        <f>ROUND(ROUND(L80,2)*ROUND(G80,3),2)</f>
      </c>
      <c s="36" t="s">
        <v>53</v>
      </c>
      <c>
        <f>(M80*21)/100</f>
      </c>
      <c t="s">
        <v>27</v>
      </c>
    </row>
    <row r="81" spans="1:5" ht="12.75">
      <c r="A81" s="35" t="s">
        <v>54</v>
      </c>
      <c r="E81" s="39" t="s">
        <v>4665</v>
      </c>
    </row>
    <row r="82" spans="1:5" ht="38.25">
      <c r="A82" s="35" t="s">
        <v>55</v>
      </c>
      <c r="E82" s="40" t="s">
        <v>5590</v>
      </c>
    </row>
    <row r="83" spans="1:5" ht="369.75">
      <c r="A83" t="s">
        <v>56</v>
      </c>
      <c r="E83" s="39" t="s">
        <v>4667</v>
      </c>
    </row>
    <row r="84" spans="1:16" ht="12.75">
      <c r="A84" t="s">
        <v>49</v>
      </c>
      <c s="34" t="s">
        <v>113</v>
      </c>
      <c s="34" t="s">
        <v>4676</v>
      </c>
      <c s="35" t="s">
        <v>5</v>
      </c>
      <c s="6" t="s">
        <v>4677</v>
      </c>
      <c s="36" t="s">
        <v>60</v>
      </c>
      <c s="37">
        <v>1000</v>
      </c>
      <c s="36">
        <v>0</v>
      </c>
      <c s="36">
        <f>ROUND(G84*H84,6)</f>
      </c>
      <c r="L84" s="38">
        <v>0</v>
      </c>
      <c s="32">
        <f>ROUND(ROUND(L84,2)*ROUND(G84,3),2)</f>
      </c>
      <c s="36" t="s">
        <v>53</v>
      </c>
      <c>
        <f>(M84*21)/100</f>
      </c>
      <c t="s">
        <v>27</v>
      </c>
    </row>
    <row r="85" spans="1:5" ht="12.75">
      <c r="A85" s="35" t="s">
        <v>54</v>
      </c>
      <c r="E85" s="39" t="s">
        <v>5</v>
      </c>
    </row>
    <row r="86" spans="1:5" ht="12.75">
      <c r="A86" s="35" t="s">
        <v>55</v>
      </c>
      <c r="E86" s="40" t="s">
        <v>5591</v>
      </c>
    </row>
    <row r="87" spans="1:5" ht="38.25">
      <c r="A87" t="s">
        <v>56</v>
      </c>
      <c r="E87" s="39" t="s">
        <v>3356</v>
      </c>
    </row>
    <row r="88" spans="1:16" ht="12.75">
      <c r="A88" t="s">
        <v>49</v>
      </c>
      <c s="34" t="s">
        <v>275</v>
      </c>
      <c s="34" t="s">
        <v>3484</v>
      </c>
      <c s="35" t="s">
        <v>5</v>
      </c>
      <c s="6" t="s">
        <v>3485</v>
      </c>
      <c s="36" t="s">
        <v>2833</v>
      </c>
      <c s="37">
        <v>19.493</v>
      </c>
      <c s="36">
        <v>0</v>
      </c>
      <c s="36">
        <f>ROUND(G88*H88,6)</f>
      </c>
      <c r="L88" s="38">
        <v>0</v>
      </c>
      <c s="32">
        <f>ROUND(ROUND(L88,2)*ROUND(G88,3),2)</f>
      </c>
      <c s="36" t="s">
        <v>53</v>
      </c>
      <c>
        <f>(M88*21)/100</f>
      </c>
      <c t="s">
        <v>27</v>
      </c>
    </row>
    <row r="89" spans="1:5" ht="12.75">
      <c r="A89" s="35" t="s">
        <v>54</v>
      </c>
      <c r="E89" s="39" t="s">
        <v>5</v>
      </c>
    </row>
    <row r="90" spans="1:5" ht="12.75">
      <c r="A90" s="35" t="s">
        <v>55</v>
      </c>
      <c r="E90" s="40" t="s">
        <v>5592</v>
      </c>
    </row>
    <row r="91" spans="1:5" ht="38.25">
      <c r="A91" t="s">
        <v>56</v>
      </c>
      <c r="E91" s="39" t="s">
        <v>3838</v>
      </c>
    </row>
    <row r="92" spans="1:16" ht="12.75">
      <c r="A92" t="s">
        <v>49</v>
      </c>
      <c s="34" t="s">
        <v>283</v>
      </c>
      <c s="34" t="s">
        <v>4412</v>
      </c>
      <c s="35" t="s">
        <v>5</v>
      </c>
      <c s="6" t="s">
        <v>4413</v>
      </c>
      <c s="36" t="s">
        <v>2833</v>
      </c>
      <c s="37">
        <v>35.064</v>
      </c>
      <c s="36">
        <v>0</v>
      </c>
      <c s="36">
        <f>ROUND(G92*H92,6)</f>
      </c>
      <c r="L92" s="38">
        <v>0</v>
      </c>
      <c s="32">
        <f>ROUND(ROUND(L92,2)*ROUND(G92,3),2)</f>
      </c>
      <c s="36" t="s">
        <v>53</v>
      </c>
      <c>
        <f>(M92*21)/100</f>
      </c>
      <c t="s">
        <v>27</v>
      </c>
    </row>
    <row r="93" spans="1:5" ht="12.75">
      <c r="A93" s="35" t="s">
        <v>54</v>
      </c>
      <c r="E93" s="39" t="s">
        <v>5</v>
      </c>
    </row>
    <row r="94" spans="1:5" ht="12.75">
      <c r="A94" s="35" t="s">
        <v>55</v>
      </c>
      <c r="E94" s="40" t="s">
        <v>5593</v>
      </c>
    </row>
    <row r="95" spans="1:5" ht="38.25">
      <c r="A95" t="s">
        <v>56</v>
      </c>
      <c r="E95" s="39" t="s">
        <v>4415</v>
      </c>
    </row>
    <row r="96" spans="1:16" ht="12.75">
      <c r="A96" t="s">
        <v>49</v>
      </c>
      <c s="34" t="s">
        <v>287</v>
      </c>
      <c s="34" t="s">
        <v>4416</v>
      </c>
      <c s="35" t="s">
        <v>5</v>
      </c>
      <c s="6" t="s">
        <v>4417</v>
      </c>
      <c s="36" t="s">
        <v>80</v>
      </c>
      <c s="37">
        <v>107</v>
      </c>
      <c s="36">
        <v>0</v>
      </c>
      <c s="36">
        <f>ROUND(G96*H96,6)</f>
      </c>
      <c r="L96" s="38">
        <v>0</v>
      </c>
      <c s="32">
        <f>ROUND(ROUND(L96,2)*ROUND(G96,3),2)</f>
      </c>
      <c s="36" t="s">
        <v>53</v>
      </c>
      <c>
        <f>(M96*21)/100</f>
      </c>
      <c t="s">
        <v>27</v>
      </c>
    </row>
    <row r="97" spans="1:5" ht="12.75">
      <c r="A97" s="35" t="s">
        <v>54</v>
      </c>
      <c r="E97" s="39" t="s">
        <v>5</v>
      </c>
    </row>
    <row r="98" spans="1:5" ht="12.75">
      <c r="A98" s="35" t="s">
        <v>55</v>
      </c>
      <c r="E98" s="40" t="s">
        <v>5594</v>
      </c>
    </row>
    <row r="99" spans="1:5" ht="12.75">
      <c r="A99" t="s">
        <v>56</v>
      </c>
      <c r="E99" s="39" t="s">
        <v>4419</v>
      </c>
    </row>
    <row r="100" spans="1:16" ht="12.75">
      <c r="A100" t="s">
        <v>49</v>
      </c>
      <c s="34" t="s">
        <v>292</v>
      </c>
      <c s="34" t="s">
        <v>4545</v>
      </c>
      <c s="35" t="s">
        <v>5</v>
      </c>
      <c s="6" t="s">
        <v>4546</v>
      </c>
      <c s="36" t="s">
        <v>52</v>
      </c>
      <c s="37">
        <v>57.6</v>
      </c>
      <c s="36">
        <v>0</v>
      </c>
      <c s="36">
        <f>ROUND(G100*H100,6)</f>
      </c>
      <c r="L100" s="38">
        <v>0</v>
      </c>
      <c s="32">
        <f>ROUND(ROUND(L100,2)*ROUND(G100,3),2)</f>
      </c>
      <c s="36" t="s">
        <v>53</v>
      </c>
      <c>
        <f>(M100*21)/100</f>
      </c>
      <c t="s">
        <v>27</v>
      </c>
    </row>
    <row r="101" spans="1:5" ht="12.75">
      <c r="A101" s="35" t="s">
        <v>54</v>
      </c>
      <c r="E101" s="39" t="s">
        <v>5</v>
      </c>
    </row>
    <row r="102" spans="1:5" ht="25.5">
      <c r="A102" s="35" t="s">
        <v>55</v>
      </c>
      <c r="E102" s="40" t="s">
        <v>5595</v>
      </c>
    </row>
    <row r="103" spans="1:5" ht="331.5">
      <c r="A103" t="s">
        <v>56</v>
      </c>
      <c r="E103" s="39" t="s">
        <v>4548</v>
      </c>
    </row>
    <row r="104" spans="1:16" ht="12.75">
      <c r="A104" t="s">
        <v>49</v>
      </c>
      <c s="34" t="s">
        <v>296</v>
      </c>
      <c s="34" t="s">
        <v>4654</v>
      </c>
      <c s="35" t="s">
        <v>5</v>
      </c>
      <c s="6" t="s">
        <v>4655</v>
      </c>
      <c s="36" t="s">
        <v>52</v>
      </c>
      <c s="37">
        <v>57.6</v>
      </c>
      <c s="36">
        <v>0</v>
      </c>
      <c s="36">
        <f>ROUND(G104*H104,6)</f>
      </c>
      <c r="L104" s="38">
        <v>0</v>
      </c>
      <c s="32">
        <f>ROUND(ROUND(L104,2)*ROUND(G104,3),2)</f>
      </c>
      <c s="36" t="s">
        <v>53</v>
      </c>
      <c>
        <f>(M104*21)/100</f>
      </c>
      <c t="s">
        <v>27</v>
      </c>
    </row>
    <row r="105" spans="1:5" ht="12.75">
      <c r="A105" s="35" t="s">
        <v>54</v>
      </c>
      <c r="E105" s="39" t="s">
        <v>5</v>
      </c>
    </row>
    <row r="106" spans="1:5" ht="25.5">
      <c r="A106" s="35" t="s">
        <v>55</v>
      </c>
      <c r="E106" s="40" t="s">
        <v>5595</v>
      </c>
    </row>
    <row r="107" spans="1:5" ht="12.75">
      <c r="A107" t="s">
        <v>56</v>
      </c>
      <c r="E107" s="39" t="s">
        <v>4792</v>
      </c>
    </row>
    <row r="108" spans="1:16" ht="12.75">
      <c r="A108" t="s">
        <v>49</v>
      </c>
      <c s="34" t="s">
        <v>300</v>
      </c>
      <c s="34" t="s">
        <v>4549</v>
      </c>
      <c s="35" t="s">
        <v>5</v>
      </c>
      <c s="6" t="s">
        <v>4550</v>
      </c>
      <c s="36" t="s">
        <v>75</v>
      </c>
      <c s="37">
        <v>465</v>
      </c>
      <c s="36">
        <v>0</v>
      </c>
      <c s="36">
        <f>ROUND(G108*H108,6)</f>
      </c>
      <c r="L108" s="38">
        <v>0</v>
      </c>
      <c s="32">
        <f>ROUND(ROUND(L108,2)*ROUND(G108,3),2)</f>
      </c>
      <c s="36" t="s">
        <v>53</v>
      </c>
      <c>
        <f>(M108*21)/100</f>
      </c>
      <c t="s">
        <v>27</v>
      </c>
    </row>
    <row r="109" spans="1:5" ht="12.75">
      <c r="A109" s="35" t="s">
        <v>54</v>
      </c>
      <c r="E109" s="39" t="s">
        <v>5</v>
      </c>
    </row>
    <row r="110" spans="1:5" ht="255">
      <c r="A110" s="35" t="s">
        <v>55</v>
      </c>
      <c r="E110" s="40" t="s">
        <v>5596</v>
      </c>
    </row>
    <row r="111" spans="1:5" ht="63.75">
      <c r="A111" t="s">
        <v>56</v>
      </c>
      <c r="E111" s="39" t="s">
        <v>4551</v>
      </c>
    </row>
    <row r="112" spans="1:16" ht="12.75">
      <c r="A112" t="s">
        <v>49</v>
      </c>
      <c s="34" t="s">
        <v>304</v>
      </c>
      <c s="34" t="s">
        <v>4658</v>
      </c>
      <c s="35" t="s">
        <v>5</v>
      </c>
      <c s="6" t="s">
        <v>4659</v>
      </c>
      <c s="36" t="s">
        <v>75</v>
      </c>
      <c s="37">
        <v>710</v>
      </c>
      <c s="36">
        <v>0</v>
      </c>
      <c s="36">
        <f>ROUND(G112*H112,6)</f>
      </c>
      <c r="L112" s="38">
        <v>0</v>
      </c>
      <c s="32">
        <f>ROUND(ROUND(L112,2)*ROUND(G112,3),2)</f>
      </c>
      <c s="36" t="s">
        <v>53</v>
      </c>
      <c>
        <f>(M112*21)/100</f>
      </c>
      <c t="s">
        <v>27</v>
      </c>
    </row>
    <row r="113" spans="1:5" ht="12.75">
      <c r="A113" s="35" t="s">
        <v>54</v>
      </c>
      <c r="E113" s="39" t="s">
        <v>5</v>
      </c>
    </row>
    <row r="114" spans="1:5" ht="242.25">
      <c r="A114" s="35" t="s">
        <v>55</v>
      </c>
      <c r="E114" s="40" t="s">
        <v>5597</v>
      </c>
    </row>
    <row r="115" spans="1:5" ht="63.75">
      <c r="A115" t="s">
        <v>56</v>
      </c>
      <c r="E115" s="39" t="s">
        <v>4551</v>
      </c>
    </row>
    <row r="116" spans="1:16" ht="12.75">
      <c r="A116" t="s">
        <v>49</v>
      </c>
      <c s="34" t="s">
        <v>308</v>
      </c>
      <c s="34" t="s">
        <v>4662</v>
      </c>
      <c s="35" t="s">
        <v>5</v>
      </c>
      <c s="6" t="s">
        <v>4663</v>
      </c>
      <c s="36" t="s">
        <v>75</v>
      </c>
      <c s="37">
        <v>481.6</v>
      </c>
      <c s="36">
        <v>0</v>
      </c>
      <c s="36">
        <f>ROUND(G116*H116,6)</f>
      </c>
      <c r="L116" s="38">
        <v>0</v>
      </c>
      <c s="32">
        <f>ROUND(ROUND(L116,2)*ROUND(G116,3),2)</f>
      </c>
      <c s="36" t="s">
        <v>53</v>
      </c>
      <c>
        <f>(M116*21)/100</f>
      </c>
      <c t="s">
        <v>27</v>
      </c>
    </row>
    <row r="117" spans="1:5" ht="12.75">
      <c r="A117" s="35" t="s">
        <v>54</v>
      </c>
      <c r="E117" s="39" t="s">
        <v>5</v>
      </c>
    </row>
    <row r="118" spans="1:5" ht="140.25">
      <c r="A118" s="35" t="s">
        <v>55</v>
      </c>
      <c r="E118" s="40" t="s">
        <v>5598</v>
      </c>
    </row>
    <row r="119" spans="1:5" ht="191.25">
      <c r="A119" t="s">
        <v>56</v>
      </c>
      <c r="E119" s="39" t="s">
        <v>5439</v>
      </c>
    </row>
    <row r="120" spans="1:16" ht="12.75">
      <c r="A120" t="s">
        <v>49</v>
      </c>
      <c s="34" t="s">
        <v>312</v>
      </c>
      <c s="34" t="s">
        <v>4668</v>
      </c>
      <c s="35" t="s">
        <v>5</v>
      </c>
      <c s="6" t="s">
        <v>4669</v>
      </c>
      <c s="36" t="s">
        <v>80</v>
      </c>
      <c s="37">
        <v>25</v>
      </c>
      <c s="36">
        <v>0</v>
      </c>
      <c s="36">
        <f>ROUND(G120*H120,6)</f>
      </c>
      <c r="L120" s="38">
        <v>0</v>
      </c>
      <c s="32">
        <f>ROUND(ROUND(L120,2)*ROUND(G120,3),2)</f>
      </c>
      <c s="36" t="s">
        <v>53</v>
      </c>
      <c>
        <f>(M120*21)/100</f>
      </c>
      <c t="s">
        <v>27</v>
      </c>
    </row>
    <row r="121" spans="1:5" ht="12.75">
      <c r="A121" s="35" t="s">
        <v>54</v>
      </c>
      <c r="E121" s="39" t="s">
        <v>4670</v>
      </c>
    </row>
    <row r="122" spans="1:5" ht="25.5">
      <c r="A122" s="35" t="s">
        <v>55</v>
      </c>
      <c r="E122" s="40" t="s">
        <v>5599</v>
      </c>
    </row>
    <row r="123" spans="1:5" ht="38.25">
      <c r="A123" t="s">
        <v>56</v>
      </c>
      <c r="E123" s="39" t="s">
        <v>4542</v>
      </c>
    </row>
    <row r="124" spans="1:16" ht="12.75">
      <c r="A124" t="s">
        <v>49</v>
      </c>
      <c s="34" t="s">
        <v>316</v>
      </c>
      <c s="34" t="s">
        <v>3601</v>
      </c>
      <c s="35" t="s">
        <v>5</v>
      </c>
      <c s="6" t="s">
        <v>3602</v>
      </c>
      <c s="36" t="s">
        <v>80</v>
      </c>
      <c s="37">
        <v>70</v>
      </c>
      <c s="36">
        <v>0</v>
      </c>
      <c s="36">
        <f>ROUND(G124*H124,6)</f>
      </c>
      <c r="L124" s="38">
        <v>0</v>
      </c>
      <c s="32">
        <f>ROUND(ROUND(L124,2)*ROUND(G124,3),2)</f>
      </c>
      <c s="36" t="s">
        <v>53</v>
      </c>
      <c>
        <f>(M124*21)/100</f>
      </c>
      <c t="s">
        <v>27</v>
      </c>
    </row>
    <row r="125" spans="1:5" ht="12.75">
      <c r="A125" s="35" t="s">
        <v>54</v>
      </c>
      <c r="E125" s="39" t="s">
        <v>5</v>
      </c>
    </row>
    <row r="126" spans="1:5" ht="12.75">
      <c r="A126" s="35" t="s">
        <v>55</v>
      </c>
      <c r="E126" s="40" t="s">
        <v>5600</v>
      </c>
    </row>
    <row r="127" spans="1:5" ht="38.25">
      <c r="A127" t="s">
        <v>56</v>
      </c>
      <c r="E127" s="39" t="s">
        <v>4542</v>
      </c>
    </row>
    <row r="128" spans="1:16" ht="12.75">
      <c r="A128" t="s">
        <v>49</v>
      </c>
      <c s="34" t="s">
        <v>320</v>
      </c>
      <c s="34" t="s">
        <v>3606</v>
      </c>
      <c s="35" t="s">
        <v>5</v>
      </c>
      <c s="6" t="s">
        <v>3607</v>
      </c>
      <c s="36" t="s">
        <v>75</v>
      </c>
      <c s="37">
        <v>336</v>
      </c>
      <c s="36">
        <v>0</v>
      </c>
      <c s="36">
        <f>ROUND(G128*H128,6)</f>
      </c>
      <c r="L128" s="38">
        <v>0</v>
      </c>
      <c s="32">
        <f>ROUND(ROUND(L128,2)*ROUND(G128,3),2)</f>
      </c>
      <c s="36" t="s">
        <v>53</v>
      </c>
      <c>
        <f>(M128*21)/100</f>
      </c>
      <c t="s">
        <v>27</v>
      </c>
    </row>
    <row r="129" spans="1:5" ht="12.75">
      <c r="A129" s="35" t="s">
        <v>54</v>
      </c>
      <c r="E129" s="39" t="s">
        <v>5</v>
      </c>
    </row>
    <row r="130" spans="1:5" ht="12.75">
      <c r="A130" s="35" t="s">
        <v>55</v>
      </c>
      <c r="E130" s="40" t="s">
        <v>5601</v>
      </c>
    </row>
    <row r="131" spans="1:5" ht="38.25">
      <c r="A131" t="s">
        <v>56</v>
      </c>
      <c r="E131" s="39" t="s">
        <v>4802</v>
      </c>
    </row>
    <row r="132" spans="1:13" ht="12.75">
      <c r="A132" t="s">
        <v>46</v>
      </c>
      <c r="C132" s="31" t="s">
        <v>26</v>
      </c>
      <c r="E132" s="33" t="s">
        <v>3774</v>
      </c>
      <c r="J132" s="32">
        <f>0</f>
      </c>
      <c s="32">
        <f>0</f>
      </c>
      <c s="32">
        <f>0+L133+L137+L141+L145+L149</f>
      </c>
      <c s="32">
        <f>0+M133+M137+M141+M145+M149</f>
      </c>
    </row>
    <row r="133" spans="1:16" ht="12.75">
      <c r="A133" t="s">
        <v>49</v>
      </c>
      <c s="34" t="s">
        <v>117</v>
      </c>
      <c s="34" t="s">
        <v>4248</v>
      </c>
      <c s="35" t="s">
        <v>5</v>
      </c>
      <c s="6" t="s">
        <v>4249</v>
      </c>
      <c s="36" t="s">
        <v>60</v>
      </c>
      <c s="37">
        <v>31.12</v>
      </c>
      <c s="36">
        <v>0</v>
      </c>
      <c s="36">
        <f>ROUND(G133*H133,6)</f>
      </c>
      <c r="L133" s="38">
        <v>0</v>
      </c>
      <c s="32">
        <f>ROUND(ROUND(L133,2)*ROUND(G133,3),2)</f>
      </c>
      <c s="36" t="s">
        <v>53</v>
      </c>
      <c>
        <f>(M133*21)/100</f>
      </c>
      <c t="s">
        <v>27</v>
      </c>
    </row>
    <row r="134" spans="1:5" ht="12.75">
      <c r="A134" s="35" t="s">
        <v>54</v>
      </c>
      <c r="E134" s="39" t="s">
        <v>5</v>
      </c>
    </row>
    <row r="135" spans="1:5" ht="12.75">
      <c r="A135" s="35" t="s">
        <v>55</v>
      </c>
      <c r="E135" s="40" t="s">
        <v>5602</v>
      </c>
    </row>
    <row r="136" spans="1:5" ht="382.5">
      <c r="A136" t="s">
        <v>56</v>
      </c>
      <c r="E136" s="39" t="s">
        <v>4252</v>
      </c>
    </row>
    <row r="137" spans="1:16" ht="12.75">
      <c r="A137" t="s">
        <v>49</v>
      </c>
      <c s="34" t="s">
        <v>121</v>
      </c>
      <c s="34" t="s">
        <v>4680</v>
      </c>
      <c s="35" t="s">
        <v>5</v>
      </c>
      <c s="6" t="s">
        <v>4681</v>
      </c>
      <c s="36" t="s">
        <v>2833</v>
      </c>
      <c s="37">
        <v>4.526</v>
      </c>
      <c s="36">
        <v>0</v>
      </c>
      <c s="36">
        <f>ROUND(G137*H137,6)</f>
      </c>
      <c r="L137" s="38">
        <v>0</v>
      </c>
      <c s="32">
        <f>ROUND(ROUND(L137,2)*ROUND(G137,3),2)</f>
      </c>
      <c s="36" t="s">
        <v>53</v>
      </c>
      <c>
        <f>(M137*21)/100</f>
      </c>
      <c t="s">
        <v>27</v>
      </c>
    </row>
    <row r="138" spans="1:5" ht="12.75">
      <c r="A138" s="35" t="s">
        <v>54</v>
      </c>
      <c r="E138" s="39" t="s">
        <v>5</v>
      </c>
    </row>
    <row r="139" spans="1:5" ht="12.75">
      <c r="A139" s="35" t="s">
        <v>55</v>
      </c>
      <c r="E139" s="40" t="s">
        <v>5603</v>
      </c>
    </row>
    <row r="140" spans="1:5" ht="242.25">
      <c r="A140" t="s">
        <v>56</v>
      </c>
      <c r="E140" s="39" t="s">
        <v>4683</v>
      </c>
    </row>
    <row r="141" spans="1:16" ht="12.75">
      <c r="A141" t="s">
        <v>49</v>
      </c>
      <c s="34" t="s">
        <v>125</v>
      </c>
      <c s="34" t="s">
        <v>4262</v>
      </c>
      <c s="35" t="s">
        <v>5</v>
      </c>
      <c s="6" t="s">
        <v>4263</v>
      </c>
      <c s="36" t="s">
        <v>60</v>
      </c>
      <c s="37">
        <v>463.9</v>
      </c>
      <c s="36">
        <v>0</v>
      </c>
      <c s="36">
        <f>ROUND(G141*H141,6)</f>
      </c>
      <c r="L141" s="38">
        <v>0</v>
      </c>
      <c s="32">
        <f>ROUND(ROUND(L141,2)*ROUND(G141,3),2)</f>
      </c>
      <c s="36" t="s">
        <v>53</v>
      </c>
      <c>
        <f>(M141*21)/100</f>
      </c>
      <c t="s">
        <v>27</v>
      </c>
    </row>
    <row r="142" spans="1:5" ht="12.75">
      <c r="A142" s="35" t="s">
        <v>54</v>
      </c>
      <c r="E142" s="39" t="s">
        <v>5</v>
      </c>
    </row>
    <row r="143" spans="1:5" ht="25.5">
      <c r="A143" s="35" t="s">
        <v>55</v>
      </c>
      <c r="E143" s="40" t="s">
        <v>5604</v>
      </c>
    </row>
    <row r="144" spans="1:5" ht="369.75">
      <c r="A144" t="s">
        <v>56</v>
      </c>
      <c r="E144" s="39" t="s">
        <v>3344</v>
      </c>
    </row>
    <row r="145" spans="1:16" ht="12.75">
      <c r="A145" t="s">
        <v>49</v>
      </c>
      <c s="34" t="s">
        <v>128</v>
      </c>
      <c s="34" t="s">
        <v>4265</v>
      </c>
      <c s="35" t="s">
        <v>5</v>
      </c>
      <c s="6" t="s">
        <v>4266</v>
      </c>
      <c s="36" t="s">
        <v>2833</v>
      </c>
      <c s="37">
        <v>71.76</v>
      </c>
      <c s="36">
        <v>0</v>
      </c>
      <c s="36">
        <f>ROUND(G145*H145,6)</f>
      </c>
      <c r="L145" s="38">
        <v>0</v>
      </c>
      <c s="32">
        <f>ROUND(ROUND(L145,2)*ROUND(G145,3),2)</f>
      </c>
      <c s="36" t="s">
        <v>53</v>
      </c>
      <c>
        <f>(M145*21)/100</f>
      </c>
      <c t="s">
        <v>27</v>
      </c>
    </row>
    <row r="146" spans="1:5" ht="12.75">
      <c r="A146" s="35" t="s">
        <v>54</v>
      </c>
      <c r="E146" s="39" t="s">
        <v>5</v>
      </c>
    </row>
    <row r="147" spans="1:5" ht="12.75">
      <c r="A147" s="35" t="s">
        <v>55</v>
      </c>
      <c r="E147" s="40" t="s">
        <v>5605</v>
      </c>
    </row>
    <row r="148" spans="1:5" ht="267.75">
      <c r="A148" t="s">
        <v>56</v>
      </c>
      <c r="E148" s="39" t="s">
        <v>4268</v>
      </c>
    </row>
    <row r="149" spans="1:16" ht="12.75">
      <c r="A149" t="s">
        <v>49</v>
      </c>
      <c s="34" t="s">
        <v>136</v>
      </c>
      <c s="34" t="s">
        <v>4034</v>
      </c>
      <c s="35" t="s">
        <v>5</v>
      </c>
      <c s="6" t="s">
        <v>4035</v>
      </c>
      <c s="36" t="s">
        <v>4036</v>
      </c>
      <c s="37">
        <v>3045</v>
      </c>
      <c s="36">
        <v>0</v>
      </c>
      <c s="36">
        <f>ROUND(G149*H149,6)</f>
      </c>
      <c r="L149" s="38">
        <v>0</v>
      </c>
      <c s="32">
        <f>ROUND(ROUND(L149,2)*ROUND(G149,3),2)</f>
      </c>
      <c s="36" t="s">
        <v>53</v>
      </c>
      <c>
        <f>(M149*21)/100</f>
      </c>
      <c t="s">
        <v>27</v>
      </c>
    </row>
    <row r="150" spans="1:5" ht="25.5">
      <c r="A150" s="35" t="s">
        <v>54</v>
      </c>
      <c r="E150" s="39" t="s">
        <v>4686</v>
      </c>
    </row>
    <row r="151" spans="1:5" ht="12.75">
      <c r="A151" s="35" t="s">
        <v>55</v>
      </c>
      <c r="E151" s="40" t="s">
        <v>5445</v>
      </c>
    </row>
    <row r="152" spans="1:5" ht="293.25">
      <c r="A152" t="s">
        <v>56</v>
      </c>
      <c r="E152" s="39" t="s">
        <v>4279</v>
      </c>
    </row>
    <row r="153" spans="1:13" ht="12.75">
      <c r="A153" t="s">
        <v>46</v>
      </c>
      <c r="C153" s="31" t="s">
        <v>65</v>
      </c>
      <c r="E153" s="33" t="s">
        <v>3340</v>
      </c>
      <c r="J153" s="32">
        <f>0</f>
      </c>
      <c s="32">
        <f>0</f>
      </c>
      <c s="32">
        <f>0+L154+L158+L162+L166+L170+L174+L178+L182+L186+L190+L194+L198</f>
      </c>
      <c s="32">
        <f>0+M154+M158+M162+M166+M170+M174+M178+M182+M186+M190+M194+M198</f>
      </c>
    </row>
    <row r="154" spans="1:16" ht="12.75">
      <c r="A154" t="s">
        <v>49</v>
      </c>
      <c s="34" t="s">
        <v>139</v>
      </c>
      <c s="34" t="s">
        <v>4269</v>
      </c>
      <c s="35" t="s">
        <v>5</v>
      </c>
      <c s="6" t="s">
        <v>4270</v>
      </c>
      <c s="36" t="s">
        <v>60</v>
      </c>
      <c s="37">
        <v>104.14</v>
      </c>
      <c s="36">
        <v>0</v>
      </c>
      <c s="36">
        <f>ROUND(G154*H154,6)</f>
      </c>
      <c r="L154" s="38">
        <v>0</v>
      </c>
      <c s="32">
        <f>ROUND(ROUND(L154,2)*ROUND(G154,3),2)</f>
      </c>
      <c s="36" t="s">
        <v>53</v>
      </c>
      <c>
        <f>(M154*21)/100</f>
      </c>
      <c t="s">
        <v>27</v>
      </c>
    </row>
    <row r="155" spans="1:5" ht="12.75">
      <c r="A155" s="35" t="s">
        <v>54</v>
      </c>
      <c r="E155" s="39" t="s">
        <v>5</v>
      </c>
    </row>
    <row r="156" spans="1:5" ht="12.75">
      <c r="A156" s="35" t="s">
        <v>55</v>
      </c>
      <c r="E156" s="40" t="s">
        <v>5606</v>
      </c>
    </row>
    <row r="157" spans="1:5" ht="369.75">
      <c r="A157" t="s">
        <v>56</v>
      </c>
      <c r="E157" s="39" t="s">
        <v>3344</v>
      </c>
    </row>
    <row r="158" spans="1:16" ht="12.75">
      <c r="A158" t="s">
        <v>49</v>
      </c>
      <c s="34" t="s">
        <v>143</v>
      </c>
      <c s="34" t="s">
        <v>4272</v>
      </c>
      <c s="35" t="s">
        <v>5</v>
      </c>
      <c s="6" t="s">
        <v>4273</v>
      </c>
      <c s="36" t="s">
        <v>2833</v>
      </c>
      <c s="37">
        <v>19.717</v>
      </c>
      <c s="36">
        <v>0</v>
      </c>
      <c s="36">
        <f>ROUND(G158*H158,6)</f>
      </c>
      <c r="L158" s="38">
        <v>0</v>
      </c>
      <c s="32">
        <f>ROUND(ROUND(L158,2)*ROUND(G158,3),2)</f>
      </c>
      <c s="36" t="s">
        <v>53</v>
      </c>
      <c>
        <f>(M158*21)/100</f>
      </c>
      <c t="s">
        <v>27</v>
      </c>
    </row>
    <row r="159" spans="1:5" ht="12.75">
      <c r="A159" s="35" t="s">
        <v>54</v>
      </c>
      <c r="E159" s="39" t="s">
        <v>5</v>
      </c>
    </row>
    <row r="160" spans="1:5" ht="12.75">
      <c r="A160" s="35" t="s">
        <v>55</v>
      </c>
      <c r="E160" s="40" t="s">
        <v>5607</v>
      </c>
    </row>
    <row r="161" spans="1:5" ht="267.75">
      <c r="A161" t="s">
        <v>56</v>
      </c>
      <c r="E161" s="39" t="s">
        <v>4275</v>
      </c>
    </row>
    <row r="162" spans="1:16" ht="12.75">
      <c r="A162" t="s">
        <v>49</v>
      </c>
      <c s="34" t="s">
        <v>787</v>
      </c>
      <c s="34" t="s">
        <v>5029</v>
      </c>
      <c s="35" t="s">
        <v>5</v>
      </c>
      <c s="6" t="s">
        <v>5030</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229.5">
      <c r="A165" t="s">
        <v>56</v>
      </c>
      <c r="E165" s="39" t="s">
        <v>4697</v>
      </c>
    </row>
    <row r="166" spans="1:16" ht="12.75">
      <c r="A166" t="s">
        <v>49</v>
      </c>
      <c s="34" t="s">
        <v>151</v>
      </c>
      <c s="34" t="s">
        <v>5032</v>
      </c>
      <c s="35" t="s">
        <v>5</v>
      </c>
      <c s="6" t="s">
        <v>5033</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4697</v>
      </c>
    </row>
    <row r="170" spans="1:16" ht="12.75">
      <c r="A170" t="s">
        <v>49</v>
      </c>
      <c s="34" t="s">
        <v>159</v>
      </c>
      <c s="34" t="s">
        <v>3345</v>
      </c>
      <c s="35" t="s">
        <v>5</v>
      </c>
      <c s="6" t="s">
        <v>3346</v>
      </c>
      <c s="36" t="s">
        <v>60</v>
      </c>
      <c s="37">
        <v>49.112</v>
      </c>
      <c s="36">
        <v>0</v>
      </c>
      <c s="36">
        <f>ROUND(G170*H170,6)</f>
      </c>
      <c r="L170" s="38">
        <v>0</v>
      </c>
      <c s="32">
        <f>ROUND(ROUND(L170,2)*ROUND(G170,3),2)</f>
      </c>
      <c s="36" t="s">
        <v>53</v>
      </c>
      <c>
        <f>(M170*21)/100</f>
      </c>
      <c t="s">
        <v>27</v>
      </c>
    </row>
    <row r="171" spans="1:5" ht="12.75">
      <c r="A171" s="35" t="s">
        <v>54</v>
      </c>
      <c r="E171" s="39" t="s">
        <v>5</v>
      </c>
    </row>
    <row r="172" spans="1:5" ht="38.25">
      <c r="A172" s="35" t="s">
        <v>55</v>
      </c>
      <c r="E172" s="40" t="s">
        <v>5608</v>
      </c>
    </row>
    <row r="173" spans="1:5" ht="369.75">
      <c r="A173" t="s">
        <v>56</v>
      </c>
      <c r="E173" s="39" t="s">
        <v>3344</v>
      </c>
    </row>
    <row r="174" spans="1:16" ht="12.75">
      <c r="A174" t="s">
        <v>49</v>
      </c>
      <c s="34" t="s">
        <v>163</v>
      </c>
      <c s="34" t="s">
        <v>4701</v>
      </c>
      <c s="35" t="s">
        <v>5</v>
      </c>
      <c s="6" t="s">
        <v>4702</v>
      </c>
      <c s="36" t="s">
        <v>60</v>
      </c>
      <c s="37">
        <v>45.81</v>
      </c>
      <c s="36">
        <v>0</v>
      </c>
      <c s="36">
        <f>ROUND(G174*H174,6)</f>
      </c>
      <c r="L174" s="38">
        <v>0</v>
      </c>
      <c s="32">
        <f>ROUND(ROUND(L174,2)*ROUND(G174,3),2)</f>
      </c>
      <c s="36" t="s">
        <v>53</v>
      </c>
      <c>
        <f>(M174*21)/100</f>
      </c>
      <c t="s">
        <v>27</v>
      </c>
    </row>
    <row r="175" spans="1:5" ht="12.75">
      <c r="A175" s="35" t="s">
        <v>54</v>
      </c>
      <c r="E175" s="39" t="s">
        <v>4282</v>
      </c>
    </row>
    <row r="176" spans="1:5" ht="12.75">
      <c r="A176" s="35" t="s">
        <v>55</v>
      </c>
      <c r="E176" s="40" t="s">
        <v>5609</v>
      </c>
    </row>
    <row r="177" spans="1:5" ht="369.75">
      <c r="A177" t="s">
        <v>56</v>
      </c>
      <c r="E177" s="39" t="s">
        <v>4704</v>
      </c>
    </row>
    <row r="178" spans="1:16" ht="12.75">
      <c r="A178" t="s">
        <v>49</v>
      </c>
      <c s="34" t="s">
        <v>171</v>
      </c>
      <c s="34" t="s">
        <v>4298</v>
      </c>
      <c s="35" t="s">
        <v>5</v>
      </c>
      <c s="6" t="s">
        <v>4299</v>
      </c>
      <c s="36" t="s">
        <v>60</v>
      </c>
      <c s="37">
        <v>62.4</v>
      </c>
      <c s="36">
        <v>0</v>
      </c>
      <c s="36">
        <f>ROUND(G178*H178,6)</f>
      </c>
      <c r="L178" s="38">
        <v>0</v>
      </c>
      <c s="32">
        <f>ROUND(ROUND(L178,2)*ROUND(G178,3),2)</f>
      </c>
      <c s="36" t="s">
        <v>53</v>
      </c>
      <c>
        <f>(M178*21)/100</f>
      </c>
      <c t="s">
        <v>27</v>
      </c>
    </row>
    <row r="179" spans="1:5" ht="12.75">
      <c r="A179" s="35" t="s">
        <v>54</v>
      </c>
      <c r="E179" s="39" t="s">
        <v>5</v>
      </c>
    </row>
    <row r="180" spans="1:5" ht="12.75">
      <c r="A180" s="35" t="s">
        <v>55</v>
      </c>
      <c r="E180" s="40" t="s">
        <v>5610</v>
      </c>
    </row>
    <row r="181" spans="1:5" ht="51">
      <c r="A181" t="s">
        <v>56</v>
      </c>
      <c r="E181" s="39" t="s">
        <v>4301</v>
      </c>
    </row>
    <row r="182" spans="1:16" ht="12.75">
      <c r="A182" t="s">
        <v>49</v>
      </c>
      <c s="34" t="s">
        <v>175</v>
      </c>
      <c s="34" t="s">
        <v>3866</v>
      </c>
      <c s="35" t="s">
        <v>5</v>
      </c>
      <c s="6" t="s">
        <v>3867</v>
      </c>
      <c s="36" t="s">
        <v>60</v>
      </c>
      <c s="37">
        <v>61.08</v>
      </c>
      <c s="36">
        <v>0</v>
      </c>
      <c s="36">
        <f>ROUND(G182*H182,6)</f>
      </c>
      <c r="L182" s="38">
        <v>0</v>
      </c>
      <c s="32">
        <f>ROUND(ROUND(L182,2)*ROUND(G182,3),2)</f>
      </c>
      <c s="36" t="s">
        <v>53</v>
      </c>
      <c>
        <f>(M182*21)/100</f>
      </c>
      <c t="s">
        <v>27</v>
      </c>
    </row>
    <row r="183" spans="1:5" ht="12.75">
      <c r="A183" s="35" t="s">
        <v>54</v>
      </c>
      <c r="E183" s="39" t="s">
        <v>5</v>
      </c>
    </row>
    <row r="184" spans="1:5" ht="12.75">
      <c r="A184" s="35" t="s">
        <v>55</v>
      </c>
      <c r="E184" s="40" t="s">
        <v>5611</v>
      </c>
    </row>
    <row r="185" spans="1:5" ht="114.75">
      <c r="A185" t="s">
        <v>56</v>
      </c>
      <c r="E185" s="39" t="s">
        <v>4303</v>
      </c>
    </row>
    <row r="186" spans="1:16" ht="25.5">
      <c r="A186" t="s">
        <v>49</v>
      </c>
      <c s="34" t="s">
        <v>324</v>
      </c>
      <c s="34" t="s">
        <v>4690</v>
      </c>
      <c s="35" t="s">
        <v>5</v>
      </c>
      <c s="6" t="s">
        <v>4691</v>
      </c>
      <c s="36" t="s">
        <v>2833</v>
      </c>
      <c s="37">
        <v>116.826</v>
      </c>
      <c s="36">
        <v>0</v>
      </c>
      <c s="36">
        <f>ROUND(G186*H186,6)</f>
      </c>
      <c r="L186" s="38">
        <v>0</v>
      </c>
      <c s="32">
        <f>ROUND(ROUND(L186,2)*ROUND(G186,3),2)</f>
      </c>
      <c s="36" t="s">
        <v>4592</v>
      </c>
      <c>
        <f>(M186*21)/100</f>
      </c>
      <c t="s">
        <v>27</v>
      </c>
    </row>
    <row r="187" spans="1:5" ht="12.75">
      <c r="A187" s="35" t="s">
        <v>54</v>
      </c>
      <c r="E187" s="39" t="s">
        <v>5</v>
      </c>
    </row>
    <row r="188" spans="1:5" ht="12.75">
      <c r="A188" s="35" t="s">
        <v>55</v>
      </c>
      <c r="E188" s="40" t="s">
        <v>5612</v>
      </c>
    </row>
    <row r="189" spans="1:5" ht="293.25">
      <c r="A189" t="s">
        <v>56</v>
      </c>
      <c r="E189" s="39" t="s">
        <v>5613</v>
      </c>
    </row>
    <row r="190" spans="1:16" ht="25.5">
      <c r="A190" t="s">
        <v>49</v>
      </c>
      <c s="34" t="s">
        <v>328</v>
      </c>
      <c s="34" t="s">
        <v>4693</v>
      </c>
      <c s="35" t="s">
        <v>5</v>
      </c>
      <c s="6" t="s">
        <v>4694</v>
      </c>
      <c s="36" t="s">
        <v>2833</v>
      </c>
      <c s="37">
        <v>116.826</v>
      </c>
      <c s="36">
        <v>0</v>
      </c>
      <c s="36">
        <f>ROUND(G190*H190,6)</f>
      </c>
      <c r="L190" s="38">
        <v>0</v>
      </c>
      <c s="32">
        <f>ROUND(ROUND(L190,2)*ROUND(G190,3),2)</f>
      </c>
      <c s="36" t="s">
        <v>4592</v>
      </c>
      <c>
        <f>(M190*21)/100</f>
      </c>
      <c t="s">
        <v>27</v>
      </c>
    </row>
    <row r="191" spans="1:5" ht="12.75">
      <c r="A191" s="35" t="s">
        <v>54</v>
      </c>
      <c r="E191" s="39" t="s">
        <v>5</v>
      </c>
    </row>
    <row r="192" spans="1:5" ht="12.75">
      <c r="A192" s="35" t="s">
        <v>55</v>
      </c>
      <c r="E192" s="40" t="s">
        <v>5612</v>
      </c>
    </row>
    <row r="193" spans="1:5" ht="293.25">
      <c r="A193" t="s">
        <v>56</v>
      </c>
      <c r="E193" s="39" t="s">
        <v>5613</v>
      </c>
    </row>
    <row r="194" spans="1:16" ht="12.75">
      <c r="A194" t="s">
        <v>49</v>
      </c>
      <c s="34" t="s">
        <v>332</v>
      </c>
      <c s="34" t="s">
        <v>4706</v>
      </c>
      <c s="35" t="s">
        <v>5</v>
      </c>
      <c s="6" t="s">
        <v>4707</v>
      </c>
      <c s="36" t="s">
        <v>60</v>
      </c>
      <c s="37">
        <v>228</v>
      </c>
      <c s="36">
        <v>0</v>
      </c>
      <c s="36">
        <f>ROUND(G194*H194,6)</f>
      </c>
      <c r="L194" s="38">
        <v>0</v>
      </c>
      <c s="32">
        <f>ROUND(ROUND(L194,2)*ROUND(G194,3),2)</f>
      </c>
      <c s="36" t="s">
        <v>53</v>
      </c>
      <c>
        <f>(M194*21)/100</f>
      </c>
      <c t="s">
        <v>27</v>
      </c>
    </row>
    <row r="195" spans="1:5" ht="12.75">
      <c r="A195" s="35" t="s">
        <v>54</v>
      </c>
      <c r="E195" s="39" t="s">
        <v>5</v>
      </c>
    </row>
    <row r="196" spans="1:5" ht="12.75">
      <c r="A196" s="35" t="s">
        <v>55</v>
      </c>
      <c r="E196" s="40" t="s">
        <v>5614</v>
      </c>
    </row>
    <row r="197" spans="1:5" ht="369.75">
      <c r="A197" t="s">
        <v>56</v>
      </c>
      <c r="E197" s="39" t="s">
        <v>5455</v>
      </c>
    </row>
    <row r="198" spans="1:16" ht="25.5">
      <c r="A198" t="s">
        <v>49</v>
      </c>
      <c s="34" t="s">
        <v>335</v>
      </c>
      <c s="34" t="s">
        <v>4709</v>
      </c>
      <c s="35" t="s">
        <v>5</v>
      </c>
      <c s="6" t="s">
        <v>4710</v>
      </c>
      <c s="36" t="s">
        <v>60</v>
      </c>
      <c s="37">
        <v>1693.92</v>
      </c>
      <c s="36">
        <v>0</v>
      </c>
      <c s="36">
        <f>ROUND(G198*H198,6)</f>
      </c>
      <c r="L198" s="38">
        <v>0</v>
      </c>
      <c s="32">
        <f>ROUND(ROUND(L198,2)*ROUND(G198,3),2)</f>
      </c>
      <c s="36" t="s">
        <v>53</v>
      </c>
      <c>
        <f>(M198*21)/100</f>
      </c>
      <c t="s">
        <v>27</v>
      </c>
    </row>
    <row r="199" spans="1:5" ht="12.75">
      <c r="A199" s="35" t="s">
        <v>54</v>
      </c>
      <c r="E199" s="39" t="s">
        <v>5</v>
      </c>
    </row>
    <row r="200" spans="1:5" ht="12.75">
      <c r="A200" s="35" t="s">
        <v>55</v>
      </c>
      <c r="E200" s="40" t="s">
        <v>5615</v>
      </c>
    </row>
    <row r="201" spans="1:5" ht="38.25">
      <c r="A201" t="s">
        <v>56</v>
      </c>
      <c r="E201" s="39" t="s">
        <v>4561</v>
      </c>
    </row>
    <row r="202" spans="1:13" ht="12.75">
      <c r="A202" t="s">
        <v>46</v>
      </c>
      <c r="C202" s="31" t="s">
        <v>69</v>
      </c>
      <c r="E202" s="33" t="s">
        <v>3104</v>
      </c>
      <c r="J202" s="32">
        <f>0</f>
      </c>
      <c s="32">
        <f>0</f>
      </c>
      <c s="32">
        <f>0+L203</f>
      </c>
      <c s="32">
        <f>0+M203</f>
      </c>
    </row>
    <row r="203" spans="1:16" ht="12.75">
      <c r="A203" t="s">
        <v>49</v>
      </c>
      <c s="34" t="s">
        <v>179</v>
      </c>
      <c s="34" t="s">
        <v>3386</v>
      </c>
      <c s="35" t="s">
        <v>5</v>
      </c>
      <c s="6" t="s">
        <v>4719</v>
      </c>
      <c s="36" t="s">
        <v>52</v>
      </c>
      <c s="37">
        <v>2412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5616</v>
      </c>
    </row>
    <row r="206" spans="1:5" ht="178.5">
      <c r="A206" t="s">
        <v>56</v>
      </c>
      <c r="E206" s="39" t="s">
        <v>3388</v>
      </c>
    </row>
    <row r="207" spans="1:13" ht="12.75">
      <c r="A207" t="s">
        <v>46</v>
      </c>
      <c r="C207" s="31" t="s">
        <v>77</v>
      </c>
      <c r="E207" s="33" t="s">
        <v>1338</v>
      </c>
      <c r="J207" s="32">
        <f>0</f>
      </c>
      <c s="32">
        <f>0</f>
      </c>
      <c s="32">
        <f>0+L208+L212+L216+L220</f>
      </c>
      <c s="32">
        <f>0+M208+M212+M216+M220</f>
      </c>
    </row>
    <row r="208" spans="1:16" ht="25.5">
      <c r="A208" t="s">
        <v>49</v>
      </c>
      <c s="34" t="s">
        <v>339</v>
      </c>
      <c s="34" t="s">
        <v>4590</v>
      </c>
      <c s="35" t="s">
        <v>5</v>
      </c>
      <c s="6" t="s">
        <v>4591</v>
      </c>
      <c s="36" t="s">
        <v>52</v>
      </c>
      <c s="37">
        <v>385</v>
      </c>
      <c s="36">
        <v>0</v>
      </c>
      <c s="36">
        <f>ROUND(G208*H208,6)</f>
      </c>
      <c r="L208" s="38">
        <v>0</v>
      </c>
      <c s="32">
        <f>ROUND(ROUND(L208,2)*ROUND(G208,3),2)</f>
      </c>
      <c s="36" t="s">
        <v>4592</v>
      </c>
      <c>
        <f>(M208*21)/100</f>
      </c>
      <c t="s">
        <v>27</v>
      </c>
    </row>
    <row r="209" spans="1:5" ht="102">
      <c r="A209" s="35" t="s">
        <v>54</v>
      </c>
      <c r="E209" s="39" t="s">
        <v>5459</v>
      </c>
    </row>
    <row r="210" spans="1:5" ht="12.75">
      <c r="A210" s="35" t="s">
        <v>55</v>
      </c>
      <c r="E210" s="40" t="s">
        <v>5617</v>
      </c>
    </row>
    <row r="211" spans="1:5" ht="409.5">
      <c r="A211" t="s">
        <v>56</v>
      </c>
      <c r="E211" s="39" t="s">
        <v>5461</v>
      </c>
    </row>
    <row r="212" spans="1:16" ht="25.5">
      <c r="A212" t="s">
        <v>49</v>
      </c>
      <c s="34" t="s">
        <v>343</v>
      </c>
      <c s="34" t="s">
        <v>4723</v>
      </c>
      <c s="35" t="s">
        <v>5</v>
      </c>
      <c s="6" t="s">
        <v>4724</v>
      </c>
      <c s="36" t="s">
        <v>52</v>
      </c>
      <c s="37">
        <v>357.6</v>
      </c>
      <c s="36">
        <v>0</v>
      </c>
      <c s="36">
        <f>ROUND(G212*H212,6)</f>
      </c>
      <c r="L212" s="38">
        <v>0</v>
      </c>
      <c s="32">
        <f>ROUND(ROUND(L212,2)*ROUND(G212,3),2)</f>
      </c>
      <c s="36" t="s">
        <v>4592</v>
      </c>
      <c>
        <f>(M212*21)/100</f>
      </c>
      <c t="s">
        <v>27</v>
      </c>
    </row>
    <row r="213" spans="1:5" ht="76.5">
      <c r="A213" s="35" t="s">
        <v>54</v>
      </c>
      <c r="E213" s="39" t="s">
        <v>5462</v>
      </c>
    </row>
    <row r="214" spans="1:5" ht="12.75">
      <c r="A214" s="35" t="s">
        <v>55</v>
      </c>
      <c r="E214" s="40" t="s">
        <v>5618</v>
      </c>
    </row>
    <row r="215" spans="1:5" ht="409.5">
      <c r="A215" t="s">
        <v>56</v>
      </c>
      <c r="E215" s="39" t="s">
        <v>5619</v>
      </c>
    </row>
    <row r="216" spans="1:16" ht="25.5">
      <c r="A216" t="s">
        <v>49</v>
      </c>
      <c s="34" t="s">
        <v>347</v>
      </c>
      <c s="34" t="s">
        <v>4727</v>
      </c>
      <c s="35" t="s">
        <v>5</v>
      </c>
      <c s="6" t="s">
        <v>4728</v>
      </c>
      <c s="36" t="s">
        <v>52</v>
      </c>
      <c s="37">
        <v>127.6</v>
      </c>
      <c s="36">
        <v>0</v>
      </c>
      <c s="36">
        <f>ROUND(G216*H216,6)</f>
      </c>
      <c r="L216" s="38">
        <v>0</v>
      </c>
      <c s="32">
        <f>ROUND(ROUND(L216,2)*ROUND(G216,3),2)</f>
      </c>
      <c s="36" t="s">
        <v>53</v>
      </c>
      <c>
        <f>(M216*21)/100</f>
      </c>
      <c t="s">
        <v>27</v>
      </c>
    </row>
    <row r="217" spans="1:5" ht="89.25">
      <c r="A217" s="35" t="s">
        <v>54</v>
      </c>
      <c r="E217" s="39" t="s">
        <v>5620</v>
      </c>
    </row>
    <row r="218" spans="1:5" ht="12.75">
      <c r="A218" s="35" t="s">
        <v>55</v>
      </c>
      <c r="E218" s="40" t="s">
        <v>5621</v>
      </c>
    </row>
    <row r="219" spans="1:5" ht="409.5">
      <c r="A219" t="s">
        <v>56</v>
      </c>
      <c r="E219" s="39" t="s">
        <v>5619</v>
      </c>
    </row>
    <row r="220" spans="1:16" ht="12.75">
      <c r="A220" t="s">
        <v>49</v>
      </c>
      <c s="34" t="s">
        <v>351</v>
      </c>
      <c s="34" t="s">
        <v>4731</v>
      </c>
      <c s="35" t="s">
        <v>5</v>
      </c>
      <c s="6" t="s">
        <v>4732</v>
      </c>
      <c s="36" t="s">
        <v>52</v>
      </c>
      <c s="37">
        <v>301.53</v>
      </c>
      <c s="36">
        <v>0</v>
      </c>
      <c s="36">
        <f>ROUND(G220*H220,6)</f>
      </c>
      <c r="L220" s="38">
        <v>0</v>
      </c>
      <c s="32">
        <f>ROUND(ROUND(L220,2)*ROUND(G220,3),2)</f>
      </c>
      <c s="36" t="s">
        <v>4592</v>
      </c>
      <c>
        <f>(M220*21)/100</f>
      </c>
      <c t="s">
        <v>27</v>
      </c>
    </row>
    <row r="221" spans="1:5" ht="76.5">
      <c r="A221" s="35" t="s">
        <v>54</v>
      </c>
      <c r="E221" s="39" t="s">
        <v>5622</v>
      </c>
    </row>
    <row r="222" spans="1:5" ht="12.75">
      <c r="A222" s="35" t="s">
        <v>55</v>
      </c>
      <c r="E222" s="40" t="s">
        <v>5623</v>
      </c>
    </row>
    <row r="223" spans="1:5" ht="409.5">
      <c r="A223" t="s">
        <v>56</v>
      </c>
      <c r="E223" s="39" t="s">
        <v>5619</v>
      </c>
    </row>
    <row r="224" spans="1:13" ht="12.75">
      <c r="A224" t="s">
        <v>46</v>
      </c>
      <c r="C224" s="31" t="s">
        <v>82</v>
      </c>
      <c r="E224" s="33" t="s">
        <v>2448</v>
      </c>
      <c r="J224" s="32">
        <f>0</f>
      </c>
      <c s="32">
        <f>0</f>
      </c>
      <c s="32">
        <f>0+L225+L229+L233+L237</f>
      </c>
      <c s="32">
        <f>0+M225+M229+M233+M237</f>
      </c>
    </row>
    <row r="225" spans="1:16" ht="12.75">
      <c r="A225" t="s">
        <v>49</v>
      </c>
      <c s="34" t="s">
        <v>199</v>
      </c>
      <c s="34" t="s">
        <v>4735</v>
      </c>
      <c s="35" t="s">
        <v>5</v>
      </c>
      <c s="6" t="s">
        <v>4736</v>
      </c>
      <c s="36" t="s">
        <v>75</v>
      </c>
      <c s="37">
        <v>4.8</v>
      </c>
      <c s="36">
        <v>0</v>
      </c>
      <c s="36">
        <f>ROUND(G225*H225,6)</f>
      </c>
      <c r="L225" s="38">
        <v>0</v>
      </c>
      <c s="32">
        <f>ROUND(ROUND(L225,2)*ROUND(G225,3),2)</f>
      </c>
      <c s="36" t="s">
        <v>53</v>
      </c>
      <c>
        <f>(M225*21)/100</f>
      </c>
      <c t="s">
        <v>27</v>
      </c>
    </row>
    <row r="226" spans="1:5" ht="12.75">
      <c r="A226" s="35" t="s">
        <v>54</v>
      </c>
      <c r="E226" s="39" t="s">
        <v>4737</v>
      </c>
    </row>
    <row r="227" spans="1:5" ht="12.75">
      <c r="A227" s="35" t="s">
        <v>55</v>
      </c>
      <c r="E227" s="40" t="s">
        <v>4738</v>
      </c>
    </row>
    <row r="228" spans="1:5" ht="280.5">
      <c r="A228" t="s">
        <v>56</v>
      </c>
      <c r="E228" s="39" t="s">
        <v>4739</v>
      </c>
    </row>
    <row r="229" spans="1:16" ht="12.75">
      <c r="A229" t="s">
        <v>49</v>
      </c>
      <c s="34" t="s">
        <v>203</v>
      </c>
      <c s="34" t="s">
        <v>4333</v>
      </c>
      <c s="35" t="s">
        <v>5</v>
      </c>
      <c s="6" t="s">
        <v>4334</v>
      </c>
      <c s="36" t="s">
        <v>75</v>
      </c>
      <c s="37">
        <v>39</v>
      </c>
      <c s="36">
        <v>0</v>
      </c>
      <c s="36">
        <f>ROUND(G229*H229,6)</f>
      </c>
      <c r="L229" s="38">
        <v>0</v>
      </c>
      <c s="32">
        <f>ROUND(ROUND(L229,2)*ROUND(G229,3),2)</f>
      </c>
      <c s="36" t="s">
        <v>53</v>
      </c>
      <c>
        <f>(M229*21)/100</f>
      </c>
      <c t="s">
        <v>27</v>
      </c>
    </row>
    <row r="230" spans="1:5" ht="12.75">
      <c r="A230" s="35" t="s">
        <v>54</v>
      </c>
      <c r="E230" s="39" t="s">
        <v>4740</v>
      </c>
    </row>
    <row r="231" spans="1:5" ht="12.75">
      <c r="A231" s="35" t="s">
        <v>55</v>
      </c>
      <c r="E231" s="40" t="s">
        <v>5052</v>
      </c>
    </row>
    <row r="232" spans="1:5" ht="267.75">
      <c r="A232" t="s">
        <v>56</v>
      </c>
      <c r="E232" s="39" t="s">
        <v>4336</v>
      </c>
    </row>
    <row r="233" spans="1:16" ht="12.75">
      <c r="A233" t="s">
        <v>49</v>
      </c>
      <c s="34" t="s">
        <v>207</v>
      </c>
      <c s="34" t="s">
        <v>4742</v>
      </c>
      <c s="35" t="s">
        <v>5</v>
      </c>
      <c s="6" t="s">
        <v>4743</v>
      </c>
      <c s="36" t="s">
        <v>75</v>
      </c>
      <c s="37">
        <v>18</v>
      </c>
      <c s="36">
        <v>0</v>
      </c>
      <c s="36">
        <f>ROUND(G233*H233,6)</f>
      </c>
      <c r="L233" s="38">
        <v>0</v>
      </c>
      <c s="32">
        <f>ROUND(ROUND(L233,2)*ROUND(G233,3),2)</f>
      </c>
      <c s="36" t="s">
        <v>53</v>
      </c>
      <c>
        <f>(M233*21)/100</f>
      </c>
      <c t="s">
        <v>27</v>
      </c>
    </row>
    <row r="234" spans="1:5" ht="12.75">
      <c r="A234" s="35" t="s">
        <v>54</v>
      </c>
      <c r="E234" s="39" t="s">
        <v>5</v>
      </c>
    </row>
    <row r="235" spans="1:5" ht="12.75">
      <c r="A235" s="35" t="s">
        <v>55</v>
      </c>
      <c r="E235" s="40" t="s">
        <v>5624</v>
      </c>
    </row>
    <row r="236" spans="1:5" ht="178.5">
      <c r="A236" t="s">
        <v>56</v>
      </c>
      <c r="E236" s="39" t="s">
        <v>4745</v>
      </c>
    </row>
    <row r="237" spans="1:16" ht="12.75">
      <c r="A237" t="s">
        <v>49</v>
      </c>
      <c s="34" t="s">
        <v>211</v>
      </c>
      <c s="34" t="s">
        <v>4746</v>
      </c>
      <c s="35" t="s">
        <v>5</v>
      </c>
      <c s="6" t="s">
        <v>4747</v>
      </c>
      <c s="36" t="s">
        <v>75</v>
      </c>
      <c s="37">
        <v>61</v>
      </c>
      <c s="36">
        <v>0</v>
      </c>
      <c s="36">
        <f>ROUND(G237*H237,6)</f>
      </c>
      <c r="L237" s="38">
        <v>0</v>
      </c>
      <c s="32">
        <f>ROUND(ROUND(L237,2)*ROUND(G237,3),2)</f>
      </c>
      <c s="36" t="s">
        <v>53</v>
      </c>
      <c>
        <f>(M237*21)/100</f>
      </c>
      <c t="s">
        <v>27</v>
      </c>
    </row>
    <row r="238" spans="1:5" ht="12.75">
      <c r="A238" s="35" t="s">
        <v>54</v>
      </c>
      <c r="E238" s="39" t="s">
        <v>5</v>
      </c>
    </row>
    <row r="239" spans="1:5" ht="12.75">
      <c r="A239" s="35" t="s">
        <v>55</v>
      </c>
      <c r="E239" s="40" t="s">
        <v>5625</v>
      </c>
    </row>
    <row r="240" spans="1:5" ht="178.5">
      <c r="A240" t="s">
        <v>56</v>
      </c>
      <c r="E240" s="39" t="s">
        <v>4745</v>
      </c>
    </row>
    <row r="241" spans="1:13" ht="12.75">
      <c r="A241" t="s">
        <v>46</v>
      </c>
      <c r="C241" s="31" t="s">
        <v>86</v>
      </c>
      <c r="E241" s="33" t="s">
        <v>2079</v>
      </c>
      <c r="J241" s="32">
        <f>0</f>
      </c>
      <c s="32">
        <f>0</f>
      </c>
      <c s="32">
        <f>0+L242+L246+L250+L254+L258+L262+L266+L270+L274+L278+L282</f>
      </c>
      <c s="32">
        <f>0+M242+M246+M250+M254+M258+M262+M266+M270+M274+M278+M282</f>
      </c>
    </row>
    <row r="242" spans="1:16" ht="12.75">
      <c r="A242" t="s">
        <v>49</v>
      </c>
      <c s="34" t="s">
        <v>215</v>
      </c>
      <c s="34" t="s">
        <v>4341</v>
      </c>
      <c s="35" t="s">
        <v>5</v>
      </c>
      <c s="6" t="s">
        <v>4342</v>
      </c>
      <c s="36" t="s">
        <v>75</v>
      </c>
      <c s="37">
        <v>94.6</v>
      </c>
      <c s="36">
        <v>0</v>
      </c>
      <c s="36">
        <f>ROUND(G242*H242,6)</f>
      </c>
      <c r="L242" s="38">
        <v>0</v>
      </c>
      <c s="32">
        <f>ROUND(ROUND(L242,2)*ROUND(G242,3),2)</f>
      </c>
      <c s="36" t="s">
        <v>53</v>
      </c>
      <c>
        <f>(M242*21)/100</f>
      </c>
      <c t="s">
        <v>27</v>
      </c>
    </row>
    <row r="243" spans="1:5" ht="12.75">
      <c r="A243" s="35" t="s">
        <v>54</v>
      </c>
      <c r="E243" s="39" t="s">
        <v>5</v>
      </c>
    </row>
    <row r="244" spans="1:5" ht="12.75">
      <c r="A244" s="35" t="s">
        <v>55</v>
      </c>
      <c r="E244" s="40" t="s">
        <v>5626</v>
      </c>
    </row>
    <row r="245" spans="1:5" ht="63.75">
      <c r="A245" t="s">
        <v>56</v>
      </c>
      <c r="E245" s="39" t="s">
        <v>4344</v>
      </c>
    </row>
    <row r="246" spans="1:16" ht="12.75">
      <c r="A246" t="s">
        <v>49</v>
      </c>
      <c s="34" t="s">
        <v>219</v>
      </c>
      <c s="34" t="s">
        <v>4750</v>
      </c>
      <c s="35" t="s">
        <v>5</v>
      </c>
      <c s="6" t="s">
        <v>4751</v>
      </c>
      <c s="36" t="s">
        <v>80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4752</v>
      </c>
    </row>
    <row r="249" spans="1:5" ht="38.25">
      <c r="A249" t="s">
        <v>56</v>
      </c>
      <c r="E249" s="39" t="s">
        <v>4753</v>
      </c>
    </row>
    <row r="250" spans="1:16" ht="12.75">
      <c r="A250" t="s">
        <v>49</v>
      </c>
      <c s="34" t="s">
        <v>223</v>
      </c>
      <c s="34" t="s">
        <v>4754</v>
      </c>
      <c s="35" t="s">
        <v>5</v>
      </c>
      <c s="6" t="s">
        <v>4755</v>
      </c>
      <c s="36" t="s">
        <v>75</v>
      </c>
      <c s="37">
        <v>54.7</v>
      </c>
      <c s="36">
        <v>0</v>
      </c>
      <c s="36">
        <f>ROUND(G250*H250,6)</f>
      </c>
      <c r="L250" s="38">
        <v>0</v>
      </c>
      <c s="32">
        <f>ROUND(ROUND(L250,2)*ROUND(G250,3),2)</f>
      </c>
      <c s="36" t="s">
        <v>53</v>
      </c>
      <c>
        <f>(M250*21)/100</f>
      </c>
      <c t="s">
        <v>27</v>
      </c>
    </row>
    <row r="251" spans="1:5" ht="12.75">
      <c r="A251" s="35" t="s">
        <v>54</v>
      </c>
      <c r="E251" s="39" t="s">
        <v>5</v>
      </c>
    </row>
    <row r="252" spans="1:5" ht="51">
      <c r="A252" s="35" t="s">
        <v>55</v>
      </c>
      <c r="E252" s="40" t="s">
        <v>5627</v>
      </c>
    </row>
    <row r="253" spans="1:5" ht="293.25">
      <c r="A253" t="s">
        <v>56</v>
      </c>
      <c r="E253" s="39" t="s">
        <v>4757</v>
      </c>
    </row>
    <row r="254" spans="1:16" ht="12.75">
      <c r="A254" t="s">
        <v>49</v>
      </c>
      <c s="34" t="s">
        <v>227</v>
      </c>
      <c s="34" t="s">
        <v>4607</v>
      </c>
      <c s="35" t="s">
        <v>5</v>
      </c>
      <c s="6" t="s">
        <v>4608</v>
      </c>
      <c s="36" t="s">
        <v>80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40.25">
      <c r="A257" t="s">
        <v>56</v>
      </c>
      <c r="E257" s="39" t="s">
        <v>4609</v>
      </c>
    </row>
    <row r="258" spans="1:16" ht="12.75">
      <c r="A258" t="s">
        <v>49</v>
      </c>
      <c s="34" t="s">
        <v>231</v>
      </c>
      <c s="34" t="s">
        <v>4360</v>
      </c>
      <c s="35" t="s">
        <v>5</v>
      </c>
      <c s="6" t="s">
        <v>4361</v>
      </c>
      <c s="36" t="s">
        <v>4036</v>
      </c>
      <c s="37">
        <v>12</v>
      </c>
      <c s="36">
        <v>0</v>
      </c>
      <c s="36">
        <f>ROUND(G258*H258,6)</f>
      </c>
      <c r="L258" s="38">
        <v>0</v>
      </c>
      <c s="32">
        <f>ROUND(ROUND(L258,2)*ROUND(G258,3),2)</f>
      </c>
      <c s="36" t="s">
        <v>53</v>
      </c>
      <c>
        <f>(M258*21)/100</f>
      </c>
      <c t="s">
        <v>27</v>
      </c>
    </row>
    <row r="259" spans="1:5" ht="12.75">
      <c r="A259" s="35" t="s">
        <v>54</v>
      </c>
      <c r="E259" s="39" t="s">
        <v>4502</v>
      </c>
    </row>
    <row r="260" spans="1:5" ht="12.75">
      <c r="A260" s="35" t="s">
        <v>55</v>
      </c>
      <c r="E260" s="40" t="s">
        <v>4762</v>
      </c>
    </row>
    <row r="261" spans="1:5" ht="409.5">
      <c r="A261" t="s">
        <v>56</v>
      </c>
      <c r="E261" s="39" t="s">
        <v>4363</v>
      </c>
    </row>
    <row r="262" spans="1:16" ht="12.75">
      <c r="A262" t="s">
        <v>49</v>
      </c>
      <c s="34" t="s">
        <v>235</v>
      </c>
      <c s="34" t="s">
        <v>4763</v>
      </c>
      <c s="35" t="s">
        <v>5</v>
      </c>
      <c s="6" t="s">
        <v>4764</v>
      </c>
      <c s="36" t="s">
        <v>80</v>
      </c>
      <c s="37">
        <v>24</v>
      </c>
      <c s="36">
        <v>0</v>
      </c>
      <c s="36">
        <f>ROUND(G262*H262,6)</f>
      </c>
      <c r="L262" s="38">
        <v>0</v>
      </c>
      <c s="32">
        <f>ROUND(ROUND(L262,2)*ROUND(G262,3),2)</f>
      </c>
      <c s="36" t="s">
        <v>53</v>
      </c>
      <c>
        <f>(M262*21)/100</f>
      </c>
      <c t="s">
        <v>27</v>
      </c>
    </row>
    <row r="263" spans="1:5" ht="12.75">
      <c r="A263" s="35" t="s">
        <v>54</v>
      </c>
      <c r="E263" s="39" t="s">
        <v>5</v>
      </c>
    </row>
    <row r="264" spans="1:5" ht="12.75">
      <c r="A264" s="35" t="s">
        <v>55</v>
      </c>
      <c r="E264" s="40" t="s">
        <v>5628</v>
      </c>
    </row>
    <row r="265" spans="1:5" ht="267.75">
      <c r="A265" t="s">
        <v>56</v>
      </c>
      <c r="E265" s="39" t="s">
        <v>4766</v>
      </c>
    </row>
    <row r="266" spans="1:16" ht="12.75">
      <c r="A266" t="s">
        <v>49</v>
      </c>
      <c s="34" t="s">
        <v>239</v>
      </c>
      <c s="34" t="s">
        <v>3896</v>
      </c>
      <c s="35" t="s">
        <v>5</v>
      </c>
      <c s="6" t="s">
        <v>3897</v>
      </c>
      <c s="36" t="s">
        <v>60</v>
      </c>
      <c s="37">
        <v>320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5629</v>
      </c>
    </row>
    <row r="269" spans="1:5" ht="114.75">
      <c r="A269" t="s">
        <v>56</v>
      </c>
      <c r="E269" s="39" t="s">
        <v>4373</v>
      </c>
    </row>
    <row r="270" spans="1:16" ht="12.75">
      <c r="A270" t="s">
        <v>49</v>
      </c>
      <c s="34" t="s">
        <v>243</v>
      </c>
      <c s="34" t="s">
        <v>3900</v>
      </c>
      <c s="35" t="s">
        <v>5</v>
      </c>
      <c s="6" t="s">
        <v>3901</v>
      </c>
      <c s="36" t="s">
        <v>60</v>
      </c>
      <c s="37">
        <v>400</v>
      </c>
      <c s="36">
        <v>0</v>
      </c>
      <c s="36">
        <f>ROUND(G270*H270,6)</f>
      </c>
      <c r="L270" s="38">
        <v>0</v>
      </c>
      <c s="32">
        <f>ROUND(ROUND(L270,2)*ROUND(G270,3),2)</f>
      </c>
      <c s="36" t="s">
        <v>53</v>
      </c>
      <c>
        <f>(M270*21)/100</f>
      </c>
      <c t="s">
        <v>27</v>
      </c>
    </row>
    <row r="271" spans="1:5" ht="12.75">
      <c r="A271" s="35" t="s">
        <v>54</v>
      </c>
      <c r="E271" s="39" t="s">
        <v>5</v>
      </c>
    </row>
    <row r="272" spans="1:5" ht="12.75">
      <c r="A272" s="35" t="s">
        <v>55</v>
      </c>
      <c r="E272" s="40" t="s">
        <v>5630</v>
      </c>
    </row>
    <row r="273" spans="1:5" ht="114.75">
      <c r="A273" t="s">
        <v>56</v>
      </c>
      <c r="E273" s="39" t="s">
        <v>4373</v>
      </c>
    </row>
    <row r="274" spans="1:16" ht="12.75">
      <c r="A274" t="s">
        <v>49</v>
      </c>
      <c s="34" t="s">
        <v>247</v>
      </c>
      <c s="34" t="s">
        <v>4768</v>
      </c>
      <c s="35" t="s">
        <v>5</v>
      </c>
      <c s="6" t="s">
        <v>4769</v>
      </c>
      <c s="36" t="s">
        <v>60</v>
      </c>
      <c s="37">
        <v>8.112</v>
      </c>
      <c s="36">
        <v>0</v>
      </c>
      <c s="36">
        <f>ROUND(G274*H274,6)</f>
      </c>
      <c r="L274" s="38">
        <v>0</v>
      </c>
      <c s="32">
        <f>ROUND(ROUND(L274,2)*ROUND(G274,3),2)</f>
      </c>
      <c s="36" t="s">
        <v>53</v>
      </c>
      <c>
        <f>(M274*21)/100</f>
      </c>
      <c t="s">
        <v>27</v>
      </c>
    </row>
    <row r="275" spans="1:5" ht="12.75">
      <c r="A275" s="35" t="s">
        <v>54</v>
      </c>
      <c r="E275" s="39" t="s">
        <v>4770</v>
      </c>
    </row>
    <row r="276" spans="1:5" ht="12.75">
      <c r="A276" s="35" t="s">
        <v>55</v>
      </c>
      <c r="E276" s="40" t="s">
        <v>5479</v>
      </c>
    </row>
    <row r="277" spans="1:5" ht="114.75">
      <c r="A277" t="s">
        <v>56</v>
      </c>
      <c r="E277" s="39" t="s">
        <v>4373</v>
      </c>
    </row>
    <row r="278" spans="1:16" ht="12.75">
      <c r="A278" t="s">
        <v>49</v>
      </c>
      <c s="34" t="s">
        <v>251</v>
      </c>
      <c s="34" t="s">
        <v>4374</v>
      </c>
      <c s="35" t="s">
        <v>5</v>
      </c>
      <c s="6" t="s">
        <v>4375</v>
      </c>
      <c s="36" t="s">
        <v>2833</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5065</v>
      </c>
    </row>
    <row r="281" spans="1:5" ht="114.75">
      <c r="A281" t="s">
        <v>56</v>
      </c>
      <c r="E281" s="39" t="s">
        <v>4378</v>
      </c>
    </row>
    <row r="282" spans="1:16" ht="12.75">
      <c r="A282" t="s">
        <v>49</v>
      </c>
      <c s="34" t="s">
        <v>271</v>
      </c>
      <c s="34" t="s">
        <v>3903</v>
      </c>
      <c s="35" t="s">
        <v>5</v>
      </c>
      <c s="6" t="s">
        <v>3904</v>
      </c>
      <c s="36" t="s">
        <v>80</v>
      </c>
      <c s="37">
        <v>1</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5633</v>
      </c>
      <c r="E8" s="30" t="s">
        <v>5632</v>
      </c>
      <c r="J8" s="29">
        <f>0+J9+J26+J43+J108+J121+J150+J171+J188+J197</f>
      </c>
      <c s="29">
        <f>0+K9+K26+K43+K108+K121+K150+K171+K188+K197</f>
      </c>
      <c s="29">
        <f>0+L9+L26+L43+L108+L121+L150+L171+L188+L197</f>
      </c>
      <c s="29">
        <f>0+M9+M26+M43+M108+M121+M150+M171+M188+M197</f>
      </c>
    </row>
    <row r="9" spans="1:13" ht="12.75">
      <c r="A9" t="s">
        <v>46</v>
      </c>
      <c r="C9" s="31" t="s">
        <v>667</v>
      </c>
      <c r="E9" s="33" t="s">
        <v>668</v>
      </c>
      <c r="J9" s="32">
        <f>0</f>
      </c>
      <c s="32">
        <f>0</f>
      </c>
      <c s="32">
        <f>0+L10+L14+L18+L22</f>
      </c>
      <c s="32">
        <f>0+M10+M14+M18+M22</f>
      </c>
    </row>
    <row r="10" spans="1:16" ht="25.5">
      <c r="A10" t="s">
        <v>49</v>
      </c>
      <c s="34" t="s">
        <v>207</v>
      </c>
      <c s="34" t="s">
        <v>3530</v>
      </c>
      <c s="35" t="s">
        <v>3531</v>
      </c>
      <c s="6" t="s">
        <v>3815</v>
      </c>
      <c s="36" t="s">
        <v>2833</v>
      </c>
      <c s="37">
        <v>1875.441</v>
      </c>
      <c s="36">
        <v>0</v>
      </c>
      <c s="36">
        <f>ROUND(G10*H10,6)</f>
      </c>
      <c r="L10" s="38">
        <v>0</v>
      </c>
      <c s="32">
        <f>ROUND(ROUND(L10,2)*ROUND(G10,3),2)</f>
      </c>
      <c s="36" t="s">
        <v>419</v>
      </c>
      <c>
        <f>(M10*21)/100</f>
      </c>
      <c t="s">
        <v>27</v>
      </c>
    </row>
    <row r="11" spans="1:5" ht="12.75">
      <c r="A11" s="35" t="s">
        <v>54</v>
      </c>
      <c r="E11" s="39" t="s">
        <v>2839</v>
      </c>
    </row>
    <row r="12" spans="1:5" ht="38.25">
      <c r="A12" s="35" t="s">
        <v>55</v>
      </c>
      <c r="E12" s="40" t="s">
        <v>5634</v>
      </c>
    </row>
    <row r="13" spans="1:5" ht="165.75">
      <c r="A13" t="s">
        <v>56</v>
      </c>
      <c r="E13" s="39" t="s">
        <v>3817</v>
      </c>
    </row>
    <row r="14" spans="1:16" ht="25.5">
      <c r="A14" t="s">
        <v>49</v>
      </c>
      <c s="34" t="s">
        <v>211</v>
      </c>
      <c s="34" t="s">
        <v>3100</v>
      </c>
      <c s="35" t="s">
        <v>3101</v>
      </c>
      <c s="6" t="s">
        <v>3822</v>
      </c>
      <c s="36" t="s">
        <v>2833</v>
      </c>
      <c s="37">
        <v>64.8</v>
      </c>
      <c s="36">
        <v>0</v>
      </c>
      <c s="36">
        <f>ROUND(G14*H14,6)</f>
      </c>
      <c r="L14" s="38">
        <v>0</v>
      </c>
      <c s="32">
        <f>ROUND(ROUND(L14,2)*ROUND(G14,3),2)</f>
      </c>
      <c s="36" t="s">
        <v>419</v>
      </c>
      <c>
        <f>(M14*21)/100</f>
      </c>
      <c t="s">
        <v>27</v>
      </c>
    </row>
    <row r="15" spans="1:5" ht="12.75">
      <c r="A15" s="35" t="s">
        <v>54</v>
      </c>
      <c r="E15" s="39" t="s">
        <v>2839</v>
      </c>
    </row>
    <row r="16" spans="1:5" ht="12.75">
      <c r="A16" s="35" t="s">
        <v>55</v>
      </c>
      <c r="E16" s="40" t="s">
        <v>5485</v>
      </c>
    </row>
    <row r="17" spans="1:5" ht="165.75">
      <c r="A17" t="s">
        <v>56</v>
      </c>
      <c r="E17" s="39" t="s">
        <v>3817</v>
      </c>
    </row>
    <row r="18" spans="1:16" ht="25.5">
      <c r="A18" t="s">
        <v>49</v>
      </c>
      <c s="34" t="s">
        <v>219</v>
      </c>
      <c s="34" t="s">
        <v>3818</v>
      </c>
      <c s="35" t="s">
        <v>3819</v>
      </c>
      <c s="6" t="s">
        <v>3820</v>
      </c>
      <c s="36" t="s">
        <v>2833</v>
      </c>
      <c s="37">
        <v>19.248</v>
      </c>
      <c s="36">
        <v>0</v>
      </c>
      <c s="36">
        <f>ROUND(G18*H18,6)</f>
      </c>
      <c r="L18" s="38">
        <v>0</v>
      </c>
      <c s="32">
        <f>ROUND(ROUND(L18,2)*ROUND(G18,3),2)</f>
      </c>
      <c s="36" t="s">
        <v>419</v>
      </c>
      <c>
        <f>(M18*21)/100</f>
      </c>
      <c t="s">
        <v>27</v>
      </c>
    </row>
    <row r="19" spans="1:5" ht="12.75">
      <c r="A19" s="35" t="s">
        <v>54</v>
      </c>
      <c r="E19" s="39" t="s">
        <v>2839</v>
      </c>
    </row>
    <row r="20" spans="1:5" ht="12.75">
      <c r="A20" s="35" t="s">
        <v>55</v>
      </c>
      <c r="E20" s="40" t="s">
        <v>5635</v>
      </c>
    </row>
    <row r="21" spans="1:5" ht="165.75">
      <c r="A21" t="s">
        <v>56</v>
      </c>
      <c r="E21" s="39" t="s">
        <v>2835</v>
      </c>
    </row>
    <row r="22" spans="1:16" ht="12.75">
      <c r="A22" t="s">
        <v>49</v>
      </c>
      <c s="34" t="s">
        <v>287</v>
      </c>
      <c s="34" t="s">
        <v>4384</v>
      </c>
      <c s="35" t="s">
        <v>5</v>
      </c>
      <c s="6" t="s">
        <v>4385</v>
      </c>
      <c s="36" t="s">
        <v>682</v>
      </c>
      <c s="37">
        <v>1</v>
      </c>
      <c s="36">
        <v>0</v>
      </c>
      <c s="36">
        <f>ROUND(G22*H22,6)</f>
      </c>
      <c r="L22" s="38">
        <v>0</v>
      </c>
      <c s="32">
        <f>ROUND(ROUND(L22,2)*ROUND(G22,3),2)</f>
      </c>
      <c s="36" t="s">
        <v>53</v>
      </c>
      <c>
        <f>(M22*21)/100</f>
      </c>
      <c t="s">
        <v>27</v>
      </c>
    </row>
    <row r="23" spans="1:5" ht="12.75">
      <c r="A23" s="35" t="s">
        <v>54</v>
      </c>
      <c r="E23" s="39" t="s">
        <v>4517</v>
      </c>
    </row>
    <row r="24" spans="1:5" ht="12.75">
      <c r="A24" s="35" t="s">
        <v>55</v>
      </c>
      <c r="E24" s="40" t="s">
        <v>5</v>
      </c>
    </row>
    <row r="25" spans="1:5" ht="12.75">
      <c r="A25" t="s">
        <v>56</v>
      </c>
      <c r="E25" s="39" t="s">
        <v>4211</v>
      </c>
    </row>
    <row r="26" spans="1:13" ht="12.75">
      <c r="A26" t="s">
        <v>46</v>
      </c>
      <c r="C26" s="31" t="s">
        <v>47</v>
      </c>
      <c r="E26" s="33" t="s">
        <v>48</v>
      </c>
      <c r="J26" s="32">
        <f>0</f>
      </c>
      <c s="32">
        <f>0</f>
      </c>
      <c s="32">
        <f>0+L27+L31+L35+L39</f>
      </c>
      <c s="32">
        <f>0+M27+M31+M35+M39</f>
      </c>
    </row>
    <row r="27" spans="1:16" ht="12.75">
      <c r="A27" t="s">
        <v>49</v>
      </c>
      <c s="34" t="s">
        <v>47</v>
      </c>
      <c s="34" t="s">
        <v>4778</v>
      </c>
      <c s="35" t="s">
        <v>5</v>
      </c>
      <c s="6" t="s">
        <v>4779</v>
      </c>
      <c s="36" t="s">
        <v>75</v>
      </c>
      <c s="37">
        <v>28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8.25">
      <c r="A30" t="s">
        <v>56</v>
      </c>
      <c r="E30" s="39" t="s">
        <v>4780</v>
      </c>
    </row>
    <row r="31" spans="1:16" ht="12.75">
      <c r="A31" t="s">
        <v>49</v>
      </c>
      <c s="34" t="s">
        <v>27</v>
      </c>
      <c s="34" t="s">
        <v>3824</v>
      </c>
      <c s="35" t="s">
        <v>5</v>
      </c>
      <c s="6" t="s">
        <v>3825</v>
      </c>
      <c s="36" t="s">
        <v>60</v>
      </c>
      <c s="37">
        <v>975.24</v>
      </c>
      <c s="36">
        <v>0</v>
      </c>
      <c s="36">
        <f>ROUND(G31*H31,6)</f>
      </c>
      <c r="L31" s="38">
        <v>0</v>
      </c>
      <c s="32">
        <f>ROUND(ROUND(L31,2)*ROUND(G31,3),2)</f>
      </c>
      <c s="36" t="s">
        <v>53</v>
      </c>
      <c>
        <f>(M31*21)/100</f>
      </c>
      <c t="s">
        <v>27</v>
      </c>
    </row>
    <row r="32" spans="1:5" ht="12.75">
      <c r="A32" s="35" t="s">
        <v>54</v>
      </c>
      <c r="E32" s="39" t="s">
        <v>3826</v>
      </c>
    </row>
    <row r="33" spans="1:5" ht="12.75">
      <c r="A33" s="35" t="s">
        <v>55</v>
      </c>
      <c r="E33" s="40" t="s">
        <v>5636</v>
      </c>
    </row>
    <row r="34" spans="1:5" ht="318.75">
      <c r="A34" t="s">
        <v>56</v>
      </c>
      <c r="E34" s="39" t="s">
        <v>4224</v>
      </c>
    </row>
    <row r="35" spans="1:16" ht="12.75">
      <c r="A35" t="s">
        <v>49</v>
      </c>
      <c s="34" t="s">
        <v>26</v>
      </c>
      <c s="34" t="s">
        <v>3829</v>
      </c>
      <c s="35" t="s">
        <v>5</v>
      </c>
      <c s="6" t="s">
        <v>3830</v>
      </c>
      <c s="36" t="s">
        <v>60</v>
      </c>
      <c s="37">
        <v>987.074</v>
      </c>
      <c s="36">
        <v>0</v>
      </c>
      <c s="36">
        <f>ROUND(G35*H35,6)</f>
      </c>
      <c r="L35" s="38">
        <v>0</v>
      </c>
      <c s="32">
        <f>ROUND(ROUND(L35,2)*ROUND(G35,3),2)</f>
      </c>
      <c s="36" t="s">
        <v>53</v>
      </c>
      <c>
        <f>(M35*21)/100</f>
      </c>
      <c t="s">
        <v>27</v>
      </c>
    </row>
    <row r="36" spans="1:5" ht="12.75">
      <c r="A36" s="35" t="s">
        <v>54</v>
      </c>
      <c r="E36" s="39" t="s">
        <v>5</v>
      </c>
    </row>
    <row r="37" spans="1:5" ht="38.25">
      <c r="A37" s="35" t="s">
        <v>55</v>
      </c>
      <c r="E37" s="40" t="s">
        <v>5637</v>
      </c>
    </row>
    <row r="38" spans="1:5" ht="191.25">
      <c r="A38" t="s">
        <v>56</v>
      </c>
      <c r="E38" s="39" t="s">
        <v>4226</v>
      </c>
    </row>
    <row r="39" spans="1:16" ht="12.75">
      <c r="A39" t="s">
        <v>49</v>
      </c>
      <c s="34" t="s">
        <v>292</v>
      </c>
      <c s="34" t="s">
        <v>4526</v>
      </c>
      <c s="35" t="s">
        <v>5</v>
      </c>
      <c s="6" t="s">
        <v>4527</v>
      </c>
      <c s="36" t="s">
        <v>60</v>
      </c>
      <c s="37">
        <v>15.91</v>
      </c>
      <c s="36">
        <v>0</v>
      </c>
      <c s="36">
        <f>ROUND(G39*H39,6)</f>
      </c>
      <c r="L39" s="38">
        <v>0</v>
      </c>
      <c s="32">
        <f>ROUND(ROUND(L39,2)*ROUND(G39,3),2)</f>
      </c>
      <c s="36" t="s">
        <v>53</v>
      </c>
      <c>
        <f>(M39*21)/100</f>
      </c>
      <c t="s">
        <v>27</v>
      </c>
    </row>
    <row r="40" spans="1:5" ht="12.75">
      <c r="A40" s="35" t="s">
        <v>54</v>
      </c>
      <c r="E40" s="39" t="s">
        <v>4528</v>
      </c>
    </row>
    <row r="41" spans="1:5" ht="25.5">
      <c r="A41" s="35" t="s">
        <v>55</v>
      </c>
      <c r="E41" s="40" t="s">
        <v>5638</v>
      </c>
    </row>
    <row r="42" spans="1:5" ht="63.75">
      <c r="A42" t="s">
        <v>56</v>
      </c>
      <c r="E42" s="39" t="s">
        <v>4530</v>
      </c>
    </row>
    <row r="43" spans="1:13" ht="12.75">
      <c r="A43" t="s">
        <v>46</v>
      </c>
      <c r="C43" s="31" t="s">
        <v>27</v>
      </c>
      <c r="E43" s="33" t="s">
        <v>2416</v>
      </c>
      <c r="J43" s="32">
        <f>0</f>
      </c>
      <c s="32">
        <f>0</f>
      </c>
      <c s="32">
        <f>0+L44+L48+L52+L56+L60+L64+L68+L72+L76+L80+L84+L88+L92+L96+L100+L104</f>
      </c>
      <c s="32">
        <f>0+M44+M48+M52+M56+M60+M64+M68+M72+M76+M80+M84+M88+M92+M96+M100+M104</f>
      </c>
    </row>
    <row r="44" spans="1:16" ht="12.75">
      <c r="A44" t="s">
        <v>49</v>
      </c>
      <c s="34" t="s">
        <v>69</v>
      </c>
      <c s="34" t="s">
        <v>4785</v>
      </c>
      <c s="35" t="s">
        <v>5</v>
      </c>
      <c s="6" t="s">
        <v>4786</v>
      </c>
      <c s="36" t="s">
        <v>60</v>
      </c>
      <c s="37">
        <v>5.8</v>
      </c>
      <c s="36">
        <v>0</v>
      </c>
      <c s="36">
        <f>ROUND(G44*H44,6)</f>
      </c>
      <c r="L44" s="38">
        <v>0</v>
      </c>
      <c s="32">
        <f>ROUND(ROUND(L44,2)*ROUND(G44,3),2)</f>
      </c>
      <c s="36" t="s">
        <v>53</v>
      </c>
      <c>
        <f>(M44*21)/100</f>
      </c>
      <c t="s">
        <v>27</v>
      </c>
    </row>
    <row r="45" spans="1:5" ht="12.75">
      <c r="A45" s="35" t="s">
        <v>54</v>
      </c>
      <c r="E45" s="39" t="s">
        <v>5</v>
      </c>
    </row>
    <row r="46" spans="1:5" ht="12.75">
      <c r="A46" s="35" t="s">
        <v>55</v>
      </c>
      <c r="E46" s="40" t="s">
        <v>5639</v>
      </c>
    </row>
    <row r="47" spans="1:5" ht="51">
      <c r="A47" t="s">
        <v>56</v>
      </c>
      <c r="E47" s="39" t="s">
        <v>4788</v>
      </c>
    </row>
    <row r="48" spans="1:16" ht="12.75">
      <c r="A48" t="s">
        <v>49</v>
      </c>
      <c s="34" t="s">
        <v>72</v>
      </c>
      <c s="34" t="s">
        <v>3484</v>
      </c>
      <c s="35" t="s">
        <v>5</v>
      </c>
      <c s="6" t="s">
        <v>3485</v>
      </c>
      <c s="36" t="s">
        <v>2833</v>
      </c>
      <c s="37">
        <v>6.707</v>
      </c>
      <c s="36">
        <v>0</v>
      </c>
      <c s="36">
        <f>ROUND(G48*H48,6)</f>
      </c>
      <c r="L48" s="38">
        <v>0</v>
      </c>
      <c s="32">
        <f>ROUND(ROUND(L48,2)*ROUND(G48,3),2)</f>
      </c>
      <c s="36" t="s">
        <v>53</v>
      </c>
      <c>
        <f>(M48*21)/100</f>
      </c>
      <c t="s">
        <v>27</v>
      </c>
    </row>
    <row r="49" spans="1:5" ht="12.75">
      <c r="A49" s="35" t="s">
        <v>54</v>
      </c>
      <c r="E49" s="39" t="s">
        <v>5</v>
      </c>
    </row>
    <row r="50" spans="1:5" ht="25.5">
      <c r="A50" s="35" t="s">
        <v>55</v>
      </c>
      <c r="E50" s="40" t="s">
        <v>5640</v>
      </c>
    </row>
    <row r="51" spans="1:5" ht="38.25">
      <c r="A51" t="s">
        <v>56</v>
      </c>
      <c r="E51" s="39" t="s">
        <v>3838</v>
      </c>
    </row>
    <row r="52" spans="1:16" ht="12.75">
      <c r="A52" t="s">
        <v>49</v>
      </c>
      <c s="34" t="s">
        <v>77</v>
      </c>
      <c s="34" t="s">
        <v>3489</v>
      </c>
      <c s="35" t="s">
        <v>5</v>
      </c>
      <c s="6" t="s">
        <v>3490</v>
      </c>
      <c s="36" t="s">
        <v>52</v>
      </c>
      <c s="37">
        <v>248</v>
      </c>
      <c s="36">
        <v>0</v>
      </c>
      <c s="36">
        <f>ROUND(G52*H52,6)</f>
      </c>
      <c r="L52" s="38">
        <v>0</v>
      </c>
      <c s="32">
        <f>ROUND(ROUND(L52,2)*ROUND(G52,3),2)</f>
      </c>
      <c s="36" t="s">
        <v>53</v>
      </c>
      <c>
        <f>(M52*21)/100</f>
      </c>
      <c t="s">
        <v>27</v>
      </c>
    </row>
    <row r="53" spans="1:5" ht="12.75">
      <c r="A53" s="35" t="s">
        <v>54</v>
      </c>
      <c r="E53" s="39" t="s">
        <v>5</v>
      </c>
    </row>
    <row r="54" spans="1:5" ht="12.75">
      <c r="A54" s="35" t="s">
        <v>55</v>
      </c>
      <c r="E54" s="40" t="s">
        <v>5641</v>
      </c>
    </row>
    <row r="55" spans="1:5" ht="25.5">
      <c r="A55" t="s">
        <v>56</v>
      </c>
      <c r="E55" s="39" t="s">
        <v>3492</v>
      </c>
    </row>
    <row r="56" spans="1:16" ht="12.75">
      <c r="A56" t="s">
        <v>49</v>
      </c>
      <c s="34" t="s">
        <v>86</v>
      </c>
      <c s="34" t="s">
        <v>4793</v>
      </c>
      <c s="35" t="s">
        <v>5</v>
      </c>
      <c s="6" t="s">
        <v>4794</v>
      </c>
      <c s="36" t="s">
        <v>75</v>
      </c>
      <c s="37">
        <v>21.6</v>
      </c>
      <c s="36">
        <v>0</v>
      </c>
      <c s="36">
        <f>ROUND(G56*H56,6)</f>
      </c>
      <c r="L56" s="38">
        <v>0</v>
      </c>
      <c s="32">
        <f>ROUND(ROUND(L56,2)*ROUND(G56,3),2)</f>
      </c>
      <c s="36" t="s">
        <v>53</v>
      </c>
      <c>
        <f>(M56*21)/100</f>
      </c>
      <c t="s">
        <v>27</v>
      </c>
    </row>
    <row r="57" spans="1:5" ht="12.75">
      <c r="A57" s="35" t="s">
        <v>54</v>
      </c>
      <c r="E57" s="39" t="s">
        <v>4795</v>
      </c>
    </row>
    <row r="58" spans="1:5" ht="12.75">
      <c r="A58" s="35" t="s">
        <v>55</v>
      </c>
      <c r="E58" s="40" t="s">
        <v>5642</v>
      </c>
    </row>
    <row r="59" spans="1:5" ht="63.75">
      <c r="A59" t="s">
        <v>56</v>
      </c>
      <c r="E59" s="39" t="s">
        <v>4797</v>
      </c>
    </row>
    <row r="60" spans="1:16" ht="12.75">
      <c r="A60" t="s">
        <v>49</v>
      </c>
      <c s="34" t="s">
        <v>90</v>
      </c>
      <c s="34" t="s">
        <v>5643</v>
      </c>
      <c s="35" t="s">
        <v>5</v>
      </c>
      <c s="6" t="s">
        <v>5644</v>
      </c>
      <c s="36" t="s">
        <v>75</v>
      </c>
      <c s="37">
        <v>246.3</v>
      </c>
      <c s="36">
        <v>0</v>
      </c>
      <c s="36">
        <f>ROUND(G60*H60,6)</f>
      </c>
      <c r="L60" s="38">
        <v>0</v>
      </c>
      <c s="32">
        <f>ROUND(ROUND(L60,2)*ROUND(G60,3),2)</f>
      </c>
      <c s="36" t="s">
        <v>53</v>
      </c>
      <c>
        <f>(M60*21)/100</f>
      </c>
      <c t="s">
        <v>27</v>
      </c>
    </row>
    <row r="61" spans="1:5" ht="12.75">
      <c r="A61" s="35" t="s">
        <v>54</v>
      </c>
      <c r="E61" s="39" t="s">
        <v>5</v>
      </c>
    </row>
    <row r="62" spans="1:5" ht="76.5">
      <c r="A62" s="35" t="s">
        <v>55</v>
      </c>
      <c r="E62" s="40" t="s">
        <v>5645</v>
      </c>
    </row>
    <row r="63" spans="1:5" ht="191.25">
      <c r="A63" t="s">
        <v>56</v>
      </c>
      <c r="E63" s="39" t="s">
        <v>4234</v>
      </c>
    </row>
    <row r="64" spans="1:16" ht="12.75">
      <c r="A64" t="s">
        <v>49</v>
      </c>
      <c s="34" t="s">
        <v>94</v>
      </c>
      <c s="34" t="s">
        <v>3601</v>
      </c>
      <c s="35" t="s">
        <v>5</v>
      </c>
      <c s="6" t="s">
        <v>3602</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4673</v>
      </c>
    </row>
    <row r="68" spans="1:16" ht="12.75">
      <c r="A68" t="s">
        <v>49</v>
      </c>
      <c s="34" t="s">
        <v>98</v>
      </c>
      <c s="34" t="s">
        <v>3606</v>
      </c>
      <c s="35" t="s">
        <v>5</v>
      </c>
      <c s="6" t="s">
        <v>3607</v>
      </c>
      <c s="36" t="s">
        <v>75</v>
      </c>
      <c s="37">
        <v>30</v>
      </c>
      <c s="36">
        <v>0</v>
      </c>
      <c s="36">
        <f>ROUND(G68*H68,6)</f>
      </c>
      <c r="L68" s="38">
        <v>0</v>
      </c>
      <c s="32">
        <f>ROUND(ROUND(L68,2)*ROUND(G68,3),2)</f>
      </c>
      <c s="36" t="s">
        <v>53</v>
      </c>
      <c>
        <f>(M68*21)/100</f>
      </c>
      <c t="s">
        <v>27</v>
      </c>
    </row>
    <row r="69" spans="1:5" ht="12.75">
      <c r="A69" s="35" t="s">
        <v>54</v>
      </c>
      <c r="E69" s="39" t="s">
        <v>5</v>
      </c>
    </row>
    <row r="70" spans="1:5" ht="12.75">
      <c r="A70" s="35" t="s">
        <v>55</v>
      </c>
      <c r="E70" s="40" t="s">
        <v>5646</v>
      </c>
    </row>
    <row r="71" spans="1:5" ht="38.25">
      <c r="A71" t="s">
        <v>56</v>
      </c>
      <c r="E71" s="39" t="s">
        <v>4675</v>
      </c>
    </row>
    <row r="72" spans="1:16" ht="25.5">
      <c r="A72" t="s">
        <v>49</v>
      </c>
      <c s="34" t="s">
        <v>103</v>
      </c>
      <c s="34" t="s">
        <v>4409</v>
      </c>
      <c s="35" t="s">
        <v>5</v>
      </c>
      <c s="6" t="s">
        <v>4410</v>
      </c>
      <c s="36" t="s">
        <v>80</v>
      </c>
      <c s="37">
        <v>116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63.75">
      <c r="A75" t="s">
        <v>56</v>
      </c>
      <c r="E75" s="39" t="s">
        <v>4239</v>
      </c>
    </row>
    <row r="76" spans="1:16" ht="12.75">
      <c r="A76" t="s">
        <v>49</v>
      </c>
      <c s="34" t="s">
        <v>296</v>
      </c>
      <c s="34" t="s">
        <v>4412</v>
      </c>
      <c s="35" t="s">
        <v>5</v>
      </c>
      <c s="6" t="s">
        <v>4413</v>
      </c>
      <c s="36" t="s">
        <v>2833</v>
      </c>
      <c s="37">
        <v>12.316</v>
      </c>
      <c s="36">
        <v>0</v>
      </c>
      <c s="36">
        <f>ROUND(G76*H76,6)</f>
      </c>
      <c r="L76" s="38">
        <v>0</v>
      </c>
      <c s="32">
        <f>ROUND(ROUND(L76,2)*ROUND(G76,3),2)</f>
      </c>
      <c s="36" t="s">
        <v>53</v>
      </c>
      <c>
        <f>(M76*21)/100</f>
      </c>
      <c t="s">
        <v>27</v>
      </c>
    </row>
    <row r="77" spans="1:5" ht="12.75">
      <c r="A77" s="35" t="s">
        <v>54</v>
      </c>
      <c r="E77" s="39" t="s">
        <v>5</v>
      </c>
    </row>
    <row r="78" spans="1:5" ht="89.25">
      <c r="A78" s="35" t="s">
        <v>55</v>
      </c>
      <c r="E78" s="40" t="s">
        <v>5647</v>
      </c>
    </row>
    <row r="79" spans="1:5" ht="38.25">
      <c r="A79" t="s">
        <v>56</v>
      </c>
      <c r="E79" s="39" t="s">
        <v>4415</v>
      </c>
    </row>
    <row r="80" spans="1:16" ht="12.75">
      <c r="A80" t="s">
        <v>49</v>
      </c>
      <c s="34" t="s">
        <v>300</v>
      </c>
      <c s="34" t="s">
        <v>4416</v>
      </c>
      <c s="35" t="s">
        <v>5</v>
      </c>
      <c s="6" t="s">
        <v>4417</v>
      </c>
      <c s="36" t="s">
        <v>80</v>
      </c>
      <c s="37">
        <v>56</v>
      </c>
      <c s="36">
        <v>0</v>
      </c>
      <c s="36">
        <f>ROUND(G80*H80,6)</f>
      </c>
      <c r="L80" s="38">
        <v>0</v>
      </c>
      <c s="32">
        <f>ROUND(ROUND(L80,2)*ROUND(G80,3),2)</f>
      </c>
      <c s="36" t="s">
        <v>53</v>
      </c>
      <c>
        <f>(M80*21)/100</f>
      </c>
      <c t="s">
        <v>27</v>
      </c>
    </row>
    <row r="81" spans="1:5" ht="12.75">
      <c r="A81" s="35" t="s">
        <v>54</v>
      </c>
      <c r="E81" s="39" t="s">
        <v>5</v>
      </c>
    </row>
    <row r="82" spans="1:5" ht="25.5">
      <c r="A82" s="35" t="s">
        <v>55</v>
      </c>
      <c r="E82" s="40" t="s">
        <v>5648</v>
      </c>
    </row>
    <row r="83" spans="1:5" ht="12.75">
      <c r="A83" t="s">
        <v>56</v>
      </c>
      <c r="E83" s="39" t="s">
        <v>4419</v>
      </c>
    </row>
    <row r="84" spans="1:16" ht="12.75">
      <c r="A84" t="s">
        <v>49</v>
      </c>
      <c s="34" t="s">
        <v>304</v>
      </c>
      <c s="34" t="s">
        <v>5355</v>
      </c>
      <c s="35" t="s">
        <v>5</v>
      </c>
      <c s="6" t="s">
        <v>5649</v>
      </c>
      <c s="36" t="s">
        <v>80</v>
      </c>
      <c s="37">
        <v>24</v>
      </c>
      <c s="36">
        <v>0</v>
      </c>
      <c s="36">
        <f>ROUND(G84*H84,6)</f>
      </c>
      <c r="L84" s="38">
        <v>0</v>
      </c>
      <c s="32">
        <f>ROUND(ROUND(L84,2)*ROUND(G84,3),2)</f>
      </c>
      <c s="36" t="s">
        <v>53</v>
      </c>
      <c>
        <f>(M84*21)/100</f>
      </c>
      <c t="s">
        <v>27</v>
      </c>
    </row>
    <row r="85" spans="1:5" ht="12.75">
      <c r="A85" s="35" t="s">
        <v>54</v>
      </c>
      <c r="E85" s="39" t="s">
        <v>5</v>
      </c>
    </row>
    <row r="86" spans="1:5" ht="12.75">
      <c r="A86" s="35" t="s">
        <v>55</v>
      </c>
      <c r="E86" s="40" t="s">
        <v>5650</v>
      </c>
    </row>
    <row r="87" spans="1:5" ht="38.25">
      <c r="A87" t="s">
        <v>56</v>
      </c>
      <c r="E87" s="39" t="s">
        <v>4542</v>
      </c>
    </row>
    <row r="88" spans="1:16" ht="12.75">
      <c r="A88" t="s">
        <v>49</v>
      </c>
      <c s="34" t="s">
        <v>308</v>
      </c>
      <c s="34" t="s">
        <v>5651</v>
      </c>
      <c s="35" t="s">
        <v>5</v>
      </c>
      <c s="6" t="s">
        <v>5652</v>
      </c>
      <c s="36" t="s">
        <v>80</v>
      </c>
      <c s="37">
        <v>54</v>
      </c>
      <c s="36">
        <v>0</v>
      </c>
      <c s="36">
        <f>ROUND(G88*H88,6)</f>
      </c>
      <c r="L88" s="38">
        <v>0</v>
      </c>
      <c s="32">
        <f>ROUND(ROUND(L88,2)*ROUND(G88,3),2)</f>
      </c>
      <c s="36" t="s">
        <v>53</v>
      </c>
      <c>
        <f>(M88*21)/100</f>
      </c>
      <c t="s">
        <v>27</v>
      </c>
    </row>
    <row r="89" spans="1:5" ht="12.75">
      <c r="A89" s="35" t="s">
        <v>54</v>
      </c>
      <c r="E89" s="39" t="s">
        <v>5</v>
      </c>
    </row>
    <row r="90" spans="1:5" ht="12.75">
      <c r="A90" s="35" t="s">
        <v>55</v>
      </c>
      <c r="E90" s="40" t="s">
        <v>5653</v>
      </c>
    </row>
    <row r="91" spans="1:5" ht="38.25">
      <c r="A91" t="s">
        <v>56</v>
      </c>
      <c r="E91" s="39" t="s">
        <v>4542</v>
      </c>
    </row>
    <row r="92" spans="1:16" ht="12.75">
      <c r="A92" t="s">
        <v>49</v>
      </c>
      <c s="34" t="s">
        <v>312</v>
      </c>
      <c s="34" t="s">
        <v>5654</v>
      </c>
      <c s="35" t="s">
        <v>5</v>
      </c>
      <c s="6" t="s">
        <v>5655</v>
      </c>
      <c s="36" t="s">
        <v>80</v>
      </c>
      <c s="37">
        <v>70</v>
      </c>
      <c s="36">
        <v>0</v>
      </c>
      <c s="36">
        <f>ROUND(G92*H92,6)</f>
      </c>
      <c r="L92" s="38">
        <v>0</v>
      </c>
      <c s="32">
        <f>ROUND(ROUND(L92,2)*ROUND(G92,3),2)</f>
      </c>
      <c s="36" t="s">
        <v>53</v>
      </c>
      <c>
        <f>(M92*21)/100</f>
      </c>
      <c t="s">
        <v>27</v>
      </c>
    </row>
    <row r="93" spans="1:5" ht="12.75">
      <c r="A93" s="35" t="s">
        <v>54</v>
      </c>
      <c r="E93" s="39" t="s">
        <v>5</v>
      </c>
    </row>
    <row r="94" spans="1:5" ht="12.75">
      <c r="A94" s="35" t="s">
        <v>55</v>
      </c>
      <c r="E94" s="40" t="s">
        <v>5656</v>
      </c>
    </row>
    <row r="95" spans="1:5" ht="38.25">
      <c r="A95" t="s">
        <v>56</v>
      </c>
      <c r="E95" s="39" t="s">
        <v>4542</v>
      </c>
    </row>
    <row r="96" spans="1:16" ht="12.75">
      <c r="A96" t="s">
        <v>49</v>
      </c>
      <c s="34" t="s">
        <v>316</v>
      </c>
      <c s="34" t="s">
        <v>4549</v>
      </c>
      <c s="35" t="s">
        <v>5</v>
      </c>
      <c s="6" t="s">
        <v>4550</v>
      </c>
      <c s="36" t="s">
        <v>75</v>
      </c>
      <c s="37">
        <v>547</v>
      </c>
      <c s="36">
        <v>0</v>
      </c>
      <c s="36">
        <f>ROUND(G96*H96,6)</f>
      </c>
      <c r="L96" s="38">
        <v>0</v>
      </c>
      <c s="32">
        <f>ROUND(ROUND(L96,2)*ROUND(G96,3),2)</f>
      </c>
      <c s="36" t="s">
        <v>53</v>
      </c>
      <c>
        <f>(M96*21)/100</f>
      </c>
      <c t="s">
        <v>27</v>
      </c>
    </row>
    <row r="97" spans="1:5" ht="12.75">
      <c r="A97" s="35" t="s">
        <v>54</v>
      </c>
      <c r="E97" s="39" t="s">
        <v>5</v>
      </c>
    </row>
    <row r="98" spans="1:5" ht="38.25">
      <c r="A98" s="35" t="s">
        <v>55</v>
      </c>
      <c r="E98" s="40" t="s">
        <v>5657</v>
      </c>
    </row>
    <row r="99" spans="1:5" ht="63.75">
      <c r="A99" t="s">
        <v>56</v>
      </c>
      <c r="E99" s="39" t="s">
        <v>4551</v>
      </c>
    </row>
    <row r="100" spans="1:16" ht="12.75">
      <c r="A100" t="s">
        <v>49</v>
      </c>
      <c s="34" t="s">
        <v>320</v>
      </c>
      <c s="34" t="s">
        <v>5658</v>
      </c>
      <c s="35" t="s">
        <v>5</v>
      </c>
      <c s="6" t="s">
        <v>5659</v>
      </c>
      <c s="36" t="s">
        <v>2833</v>
      </c>
      <c s="37">
        <v>15.08</v>
      </c>
      <c s="36">
        <v>0</v>
      </c>
      <c s="36">
        <f>ROUND(G100*H100,6)</f>
      </c>
      <c r="L100" s="38">
        <v>0</v>
      </c>
      <c s="32">
        <f>ROUND(ROUND(L100,2)*ROUND(G100,3),2)</f>
      </c>
      <c s="36" t="s">
        <v>53</v>
      </c>
      <c>
        <f>(M100*21)/100</f>
      </c>
      <c t="s">
        <v>27</v>
      </c>
    </row>
    <row r="101" spans="1:5" ht="12.75">
      <c r="A101" s="35" t="s">
        <v>54</v>
      </c>
      <c r="E101" s="39" t="s">
        <v>5</v>
      </c>
    </row>
    <row r="102" spans="1:5" ht="25.5">
      <c r="A102" s="35" t="s">
        <v>55</v>
      </c>
      <c r="E102" s="40" t="s">
        <v>5660</v>
      </c>
    </row>
    <row r="103" spans="1:5" ht="12.75">
      <c r="A103" t="s">
        <v>56</v>
      </c>
      <c r="E103" s="39" t="s">
        <v>4792</v>
      </c>
    </row>
    <row r="104" spans="1:16" ht="12.75">
      <c r="A104" t="s">
        <v>49</v>
      </c>
      <c s="34" t="s">
        <v>324</v>
      </c>
      <c s="34" t="s">
        <v>5661</v>
      </c>
      <c s="35" t="s">
        <v>5</v>
      </c>
      <c s="6" t="s">
        <v>5662</v>
      </c>
      <c s="36" t="s">
        <v>2833</v>
      </c>
      <c s="37">
        <v>15.08</v>
      </c>
      <c s="36">
        <v>0</v>
      </c>
      <c s="36">
        <f>ROUND(G104*H104,6)</f>
      </c>
      <c r="L104" s="38">
        <v>0</v>
      </c>
      <c s="32">
        <f>ROUND(ROUND(L104,2)*ROUND(G104,3),2)</f>
      </c>
      <c s="36" t="s">
        <v>53</v>
      </c>
      <c>
        <f>(M104*21)/100</f>
      </c>
      <c t="s">
        <v>27</v>
      </c>
    </row>
    <row r="105" spans="1:5" ht="12.75">
      <c r="A105" s="35" t="s">
        <v>54</v>
      </c>
      <c r="E105" s="39" t="s">
        <v>5</v>
      </c>
    </row>
    <row r="106" spans="1:5" ht="25.5">
      <c r="A106" s="35" t="s">
        <v>55</v>
      </c>
      <c r="E106" s="40" t="s">
        <v>5660</v>
      </c>
    </row>
    <row r="107" spans="1:5" ht="331.5">
      <c r="A107" t="s">
        <v>56</v>
      </c>
      <c r="E107" s="39" t="s">
        <v>4548</v>
      </c>
    </row>
    <row r="108" spans="1:13" ht="12.75">
      <c r="A108" t="s">
        <v>46</v>
      </c>
      <c r="C108" s="31" t="s">
        <v>26</v>
      </c>
      <c r="E108" s="33" t="s">
        <v>3774</v>
      </c>
      <c r="J108" s="32">
        <f>0</f>
      </c>
      <c s="32">
        <f>0</f>
      </c>
      <c s="32">
        <f>0+L109+L113+L117</f>
      </c>
      <c s="32">
        <f>0+M109+M113+M117</f>
      </c>
    </row>
    <row r="109" spans="1:16" ht="12.75">
      <c r="A109" t="s">
        <v>49</v>
      </c>
      <c s="34" t="s">
        <v>106</v>
      </c>
      <c s="34" t="s">
        <v>4248</v>
      </c>
      <c s="35" t="s">
        <v>5</v>
      </c>
      <c s="6" t="s">
        <v>4249</v>
      </c>
      <c s="36" t="s">
        <v>60</v>
      </c>
      <c s="37">
        <v>19.13</v>
      </c>
      <c s="36">
        <v>0</v>
      </c>
      <c s="36">
        <f>ROUND(G109*H109,6)</f>
      </c>
      <c r="L109" s="38">
        <v>0</v>
      </c>
      <c s="32">
        <f>ROUND(ROUND(L109,2)*ROUND(G109,3),2)</f>
      </c>
      <c s="36" t="s">
        <v>53</v>
      </c>
      <c>
        <f>(M109*21)/100</f>
      </c>
      <c t="s">
        <v>27</v>
      </c>
    </row>
    <row r="110" spans="1:5" ht="12.75">
      <c r="A110" s="35" t="s">
        <v>54</v>
      </c>
      <c r="E110" s="39" t="s">
        <v>5</v>
      </c>
    </row>
    <row r="111" spans="1:5" ht="25.5">
      <c r="A111" s="35" t="s">
        <v>55</v>
      </c>
      <c r="E111" s="40" t="s">
        <v>5663</v>
      </c>
    </row>
    <row r="112" spans="1:5" ht="382.5">
      <c r="A112" t="s">
        <v>56</v>
      </c>
      <c r="E112" s="39" t="s">
        <v>4252</v>
      </c>
    </row>
    <row r="113" spans="1:16" ht="12.75">
      <c r="A113" t="s">
        <v>49</v>
      </c>
      <c s="34" t="s">
        <v>110</v>
      </c>
      <c s="34" t="s">
        <v>4680</v>
      </c>
      <c s="35" t="s">
        <v>5</v>
      </c>
      <c s="6" t="s">
        <v>4681</v>
      </c>
      <c s="36" t="s">
        <v>2833</v>
      </c>
      <c s="37">
        <v>3.286</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242.25">
      <c r="A116" t="s">
        <v>56</v>
      </c>
      <c r="E116" s="39" t="s">
        <v>4683</v>
      </c>
    </row>
    <row r="117" spans="1:16" ht="12.75">
      <c r="A117" t="s">
        <v>49</v>
      </c>
      <c s="34" t="s">
        <v>113</v>
      </c>
      <c s="34" t="s">
        <v>4555</v>
      </c>
      <c s="35" t="s">
        <v>5</v>
      </c>
      <c s="6" t="s">
        <v>4556</v>
      </c>
      <c s="36" t="s">
        <v>60</v>
      </c>
      <c s="37">
        <v>7.5</v>
      </c>
      <c s="36">
        <v>0</v>
      </c>
      <c s="36">
        <f>ROUND(G117*H117,6)</f>
      </c>
      <c r="L117" s="38">
        <v>0</v>
      </c>
      <c s="32">
        <f>ROUND(ROUND(L117,2)*ROUND(G117,3),2)</f>
      </c>
      <c s="36" t="s">
        <v>53</v>
      </c>
      <c>
        <f>(M117*21)/100</f>
      </c>
      <c t="s">
        <v>27</v>
      </c>
    </row>
    <row r="118" spans="1:5" ht="38.25">
      <c r="A118" s="35" t="s">
        <v>54</v>
      </c>
      <c r="E118" s="39" t="s">
        <v>4557</v>
      </c>
    </row>
    <row r="119" spans="1:5" ht="12.75">
      <c r="A119" s="35" t="s">
        <v>55</v>
      </c>
      <c r="E119" s="40" t="s">
        <v>5664</v>
      </c>
    </row>
    <row r="120" spans="1:5" ht="204">
      <c r="A120" t="s">
        <v>56</v>
      </c>
      <c r="E120" s="39" t="s">
        <v>4558</v>
      </c>
    </row>
    <row r="121" spans="1:13" ht="12.75">
      <c r="A121" t="s">
        <v>46</v>
      </c>
      <c r="C121" s="31" t="s">
        <v>65</v>
      </c>
      <c r="E121" s="33" t="s">
        <v>3340</v>
      </c>
      <c r="J121" s="32">
        <f>0</f>
      </c>
      <c s="32">
        <f>0</f>
      </c>
      <c s="32">
        <f>0+L122+L126+L130+L134+L138+L142+L146</f>
      </c>
      <c s="32">
        <f>0+M122+M126+M130+M134+M138+M142+M146</f>
      </c>
    </row>
    <row r="122" spans="1:16" ht="12.75">
      <c r="A122" t="s">
        <v>49</v>
      </c>
      <c s="34" t="s">
        <v>65</v>
      </c>
      <c s="34" t="s">
        <v>4559</v>
      </c>
      <c s="35" t="s">
        <v>5</v>
      </c>
      <c s="6" t="s">
        <v>4560</v>
      </c>
      <c s="36" t="s">
        <v>60</v>
      </c>
      <c s="37">
        <v>588.01</v>
      </c>
      <c s="36">
        <v>0</v>
      </c>
      <c s="36">
        <f>ROUND(G122*H122,6)</f>
      </c>
      <c r="L122" s="38">
        <v>0</v>
      </c>
      <c s="32">
        <f>ROUND(ROUND(L122,2)*ROUND(G122,3),2)</f>
      </c>
      <c s="36" t="s">
        <v>53</v>
      </c>
      <c>
        <f>(M122*21)/100</f>
      </c>
      <c t="s">
        <v>27</v>
      </c>
    </row>
    <row r="123" spans="1:5" ht="12.75">
      <c r="A123" s="35" t="s">
        <v>54</v>
      </c>
      <c r="E123" s="39" t="s">
        <v>5</v>
      </c>
    </row>
    <row r="124" spans="1:5" ht="25.5">
      <c r="A124" s="35" t="s">
        <v>55</v>
      </c>
      <c r="E124" s="40" t="s">
        <v>5665</v>
      </c>
    </row>
    <row r="125" spans="1:5" ht="38.25">
      <c r="A125" t="s">
        <v>56</v>
      </c>
      <c r="E125" s="39" t="s">
        <v>4561</v>
      </c>
    </row>
    <row r="126" spans="1:16" ht="12.75">
      <c r="A126" t="s">
        <v>49</v>
      </c>
      <c s="34" t="s">
        <v>117</v>
      </c>
      <c s="34" t="s">
        <v>4807</v>
      </c>
      <c s="35" t="s">
        <v>5</v>
      </c>
      <c s="6" t="s">
        <v>4808</v>
      </c>
      <c s="36" t="s">
        <v>60</v>
      </c>
      <c s="37">
        <v>116</v>
      </c>
      <c s="36">
        <v>0</v>
      </c>
      <c s="36">
        <f>ROUND(G126*H126,6)</f>
      </c>
      <c r="L126" s="38">
        <v>0</v>
      </c>
      <c s="32">
        <f>ROUND(ROUND(L126,2)*ROUND(G126,3),2)</f>
      </c>
      <c s="36" t="s">
        <v>53</v>
      </c>
      <c>
        <f>(M126*21)/100</f>
      </c>
      <c t="s">
        <v>27</v>
      </c>
    </row>
    <row r="127" spans="1:5" ht="12.75">
      <c r="A127" s="35" t="s">
        <v>54</v>
      </c>
      <c r="E127" s="39" t="s">
        <v>5</v>
      </c>
    </row>
    <row r="128" spans="1:5" ht="12.75">
      <c r="A128" s="35" t="s">
        <v>55</v>
      </c>
      <c r="E128" s="40" t="s">
        <v>5666</v>
      </c>
    </row>
    <row r="129" spans="1:5" ht="369.75">
      <c r="A129" t="s">
        <v>56</v>
      </c>
      <c r="E129" s="39" t="s">
        <v>3344</v>
      </c>
    </row>
    <row r="130" spans="1:16" ht="12.75">
      <c r="A130" t="s">
        <v>49</v>
      </c>
      <c s="34" t="s">
        <v>121</v>
      </c>
      <c s="34" t="s">
        <v>4272</v>
      </c>
      <c s="35" t="s">
        <v>5</v>
      </c>
      <c s="6" t="s">
        <v>4273</v>
      </c>
      <c s="36" t="s">
        <v>2833</v>
      </c>
      <c s="37">
        <v>12.532</v>
      </c>
      <c s="36">
        <v>0</v>
      </c>
      <c s="36">
        <f>ROUND(G130*H130,6)</f>
      </c>
      <c r="L130" s="38">
        <v>0</v>
      </c>
      <c s="32">
        <f>ROUND(ROUND(L130,2)*ROUND(G130,3),2)</f>
      </c>
      <c s="36" t="s">
        <v>53</v>
      </c>
      <c>
        <f>(M130*21)/100</f>
      </c>
      <c t="s">
        <v>27</v>
      </c>
    </row>
    <row r="131" spans="1:5" ht="12.75">
      <c r="A131" s="35" t="s">
        <v>54</v>
      </c>
      <c r="E131" s="39" t="s">
        <v>5</v>
      </c>
    </row>
    <row r="132" spans="1:5" ht="12.75">
      <c r="A132" s="35" t="s">
        <v>55</v>
      </c>
      <c r="E132" s="40" t="s">
        <v>5667</v>
      </c>
    </row>
    <row r="133" spans="1:5" ht="267.75">
      <c r="A133" t="s">
        <v>56</v>
      </c>
      <c r="E133" s="39" t="s">
        <v>4275</v>
      </c>
    </row>
    <row r="134" spans="1:16" ht="12.75">
      <c r="A134" t="s">
        <v>49</v>
      </c>
      <c s="34" t="s">
        <v>125</v>
      </c>
      <c s="34" t="s">
        <v>4811</v>
      </c>
      <c s="35" t="s">
        <v>5</v>
      </c>
      <c s="6" t="s">
        <v>4812</v>
      </c>
      <c s="36" t="s">
        <v>60</v>
      </c>
      <c s="37">
        <v>13.28</v>
      </c>
      <c s="36">
        <v>0</v>
      </c>
      <c s="36">
        <f>ROUND(G134*H134,6)</f>
      </c>
      <c r="L134" s="38">
        <v>0</v>
      </c>
      <c s="32">
        <f>ROUND(ROUND(L134,2)*ROUND(G134,3),2)</f>
      </c>
      <c s="36" t="s">
        <v>53</v>
      </c>
      <c>
        <f>(M134*21)/100</f>
      </c>
      <c t="s">
        <v>27</v>
      </c>
    </row>
    <row r="135" spans="1:5" ht="12.75">
      <c r="A135" s="35" t="s">
        <v>54</v>
      </c>
      <c r="E135" s="39" t="s">
        <v>5</v>
      </c>
    </row>
    <row r="136" spans="1:5" ht="12.75">
      <c r="A136" s="35" t="s">
        <v>55</v>
      </c>
      <c r="E136" s="40" t="s">
        <v>5668</v>
      </c>
    </row>
    <row r="137" spans="1:5" ht="369.75">
      <c r="A137" t="s">
        <v>56</v>
      </c>
      <c r="E137" s="39" t="s">
        <v>3344</v>
      </c>
    </row>
    <row r="138" spans="1:16" ht="12.75">
      <c r="A138" t="s">
        <v>49</v>
      </c>
      <c s="34" t="s">
        <v>128</v>
      </c>
      <c s="34" t="s">
        <v>3357</v>
      </c>
      <c s="35" t="s">
        <v>5</v>
      </c>
      <c s="6" t="s">
        <v>3358</v>
      </c>
      <c s="36" t="s">
        <v>60</v>
      </c>
      <c s="37">
        <v>27.55</v>
      </c>
      <c s="36">
        <v>0</v>
      </c>
      <c s="36">
        <f>ROUND(G138*H138,6)</f>
      </c>
      <c r="L138" s="38">
        <v>0</v>
      </c>
      <c s="32">
        <f>ROUND(ROUND(L138,2)*ROUND(G138,3),2)</f>
      </c>
      <c s="36" t="s">
        <v>53</v>
      </c>
      <c>
        <f>(M138*21)/100</f>
      </c>
      <c t="s">
        <v>27</v>
      </c>
    </row>
    <row r="139" spans="1:5" ht="12.75">
      <c r="A139" s="35" t="s">
        <v>54</v>
      </c>
      <c r="E139" s="39" t="s">
        <v>5</v>
      </c>
    </row>
    <row r="140" spans="1:5" ht="12.75">
      <c r="A140" s="35" t="s">
        <v>55</v>
      </c>
      <c r="E140" s="40" t="s">
        <v>5669</v>
      </c>
    </row>
    <row r="141" spans="1:5" ht="38.25">
      <c r="A141" t="s">
        <v>56</v>
      </c>
      <c r="E141" s="39" t="s">
        <v>3352</v>
      </c>
    </row>
    <row r="142" spans="1:16" ht="12.75">
      <c r="A142" t="s">
        <v>49</v>
      </c>
      <c s="34" t="s">
        <v>132</v>
      </c>
      <c s="34" t="s">
        <v>4288</v>
      </c>
      <c s="35" t="s">
        <v>5</v>
      </c>
      <c s="6" t="s">
        <v>4289</v>
      </c>
      <c s="36" t="s">
        <v>60</v>
      </c>
      <c s="37">
        <v>42.05</v>
      </c>
      <c s="36">
        <v>0</v>
      </c>
      <c s="36">
        <f>ROUND(G142*H142,6)</f>
      </c>
      <c r="L142" s="38">
        <v>0</v>
      </c>
      <c s="32">
        <f>ROUND(ROUND(L142,2)*ROUND(G142,3),2)</f>
      </c>
      <c s="36" t="s">
        <v>53</v>
      </c>
      <c>
        <f>(M142*21)/100</f>
      </c>
      <c t="s">
        <v>27</v>
      </c>
    </row>
    <row r="143" spans="1:5" ht="12.75">
      <c r="A143" s="35" t="s">
        <v>54</v>
      </c>
      <c r="E143" s="39" t="s">
        <v>5</v>
      </c>
    </row>
    <row r="144" spans="1:5" ht="12.75">
      <c r="A144" s="35" t="s">
        <v>55</v>
      </c>
      <c r="E144" s="40" t="s">
        <v>5670</v>
      </c>
    </row>
    <row r="145" spans="1:5" ht="25.5">
      <c r="A145" t="s">
        <v>56</v>
      </c>
      <c r="E145" s="39" t="s">
        <v>4292</v>
      </c>
    </row>
    <row r="146" spans="1:16" ht="12.75">
      <c r="A146" t="s">
        <v>49</v>
      </c>
      <c s="34" t="s">
        <v>139</v>
      </c>
      <c s="34" t="s">
        <v>3866</v>
      </c>
      <c s="35" t="s">
        <v>5</v>
      </c>
      <c s="6" t="s">
        <v>3867</v>
      </c>
      <c s="36" t="s">
        <v>60</v>
      </c>
      <c s="37">
        <v>26.56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5671</v>
      </c>
    </row>
    <row r="149" spans="1:5" ht="114.75">
      <c r="A149" t="s">
        <v>56</v>
      </c>
      <c r="E149" s="39" t="s">
        <v>4303</v>
      </c>
    </row>
    <row r="150" spans="1:13" ht="12.75">
      <c r="A150" t="s">
        <v>46</v>
      </c>
      <c r="C150" s="31" t="s">
        <v>72</v>
      </c>
      <c r="E150" s="33" t="s">
        <v>633</v>
      </c>
      <c r="J150" s="32">
        <f>0</f>
      </c>
      <c s="32">
        <f>0</f>
      </c>
      <c s="32">
        <f>0+L151+L155+L159+L163+L167</f>
      </c>
      <c s="32">
        <f>0+M151+M155+M159+M163+M167</f>
      </c>
    </row>
    <row r="151" spans="1:16" ht="25.5">
      <c r="A151" t="s">
        <v>49</v>
      </c>
      <c s="34" t="s">
        <v>143</v>
      </c>
      <c s="34" t="s">
        <v>4452</v>
      </c>
      <c s="35" t="s">
        <v>5</v>
      </c>
      <c s="6" t="s">
        <v>4453</v>
      </c>
      <c s="36" t="s">
        <v>52</v>
      </c>
      <c s="37">
        <v>150.12</v>
      </c>
      <c s="36">
        <v>0</v>
      </c>
      <c s="36">
        <f>ROUND(G151*H151,6)</f>
      </c>
      <c r="L151" s="38">
        <v>0</v>
      </c>
      <c s="32">
        <f>ROUND(ROUND(L151,2)*ROUND(G151,3),2)</f>
      </c>
      <c s="36" t="s">
        <v>53</v>
      </c>
      <c>
        <f>(M151*21)/100</f>
      </c>
      <c t="s">
        <v>27</v>
      </c>
    </row>
    <row r="152" spans="1:5" ht="12.75">
      <c r="A152" s="35" t="s">
        <v>54</v>
      </c>
      <c r="E152" s="39" t="s">
        <v>4586</v>
      </c>
    </row>
    <row r="153" spans="1:5" ht="12.75">
      <c r="A153" s="35" t="s">
        <v>55</v>
      </c>
      <c r="E153" s="40" t="s">
        <v>5672</v>
      </c>
    </row>
    <row r="154" spans="1:5" ht="76.5">
      <c r="A154" t="s">
        <v>56</v>
      </c>
      <c r="E154" s="39" t="s">
        <v>4317</v>
      </c>
    </row>
    <row r="155" spans="1:16" ht="12.75">
      <c r="A155" t="s">
        <v>49</v>
      </c>
      <c s="34" t="s">
        <v>146</v>
      </c>
      <c s="34" t="s">
        <v>4571</v>
      </c>
      <c s="35" t="s">
        <v>5</v>
      </c>
      <c s="6" t="s">
        <v>4572</v>
      </c>
      <c s="36" t="s">
        <v>52</v>
      </c>
      <c s="37">
        <v>37.53</v>
      </c>
      <c s="36">
        <v>0</v>
      </c>
      <c s="36">
        <f>ROUND(G155*H155,6)</f>
      </c>
      <c r="L155" s="38">
        <v>0</v>
      </c>
      <c s="32">
        <f>ROUND(ROUND(L155,2)*ROUND(G155,3),2)</f>
      </c>
      <c s="36" t="s">
        <v>53</v>
      </c>
      <c>
        <f>(M155*21)/100</f>
      </c>
      <c t="s">
        <v>27</v>
      </c>
    </row>
    <row r="156" spans="1:5" ht="12.75">
      <c r="A156" s="35" t="s">
        <v>54</v>
      </c>
      <c r="E156" s="39" t="s">
        <v>4586</v>
      </c>
    </row>
    <row r="157" spans="1:5" ht="12.75">
      <c r="A157" s="35" t="s">
        <v>55</v>
      </c>
      <c r="E157" s="40" t="s">
        <v>5673</v>
      </c>
    </row>
    <row r="158" spans="1:5" ht="76.5">
      <c r="A158" t="s">
        <v>56</v>
      </c>
      <c r="E158" s="39" t="s">
        <v>4317</v>
      </c>
    </row>
    <row r="159" spans="1:16" ht="12.75">
      <c r="A159" t="s">
        <v>49</v>
      </c>
      <c s="34" t="s">
        <v>787</v>
      </c>
      <c s="34" t="s">
        <v>4456</v>
      </c>
      <c s="35" t="s">
        <v>5</v>
      </c>
      <c s="6" t="s">
        <v>4314</v>
      </c>
      <c s="36" t="s">
        <v>52</v>
      </c>
      <c s="37">
        <v>150.12</v>
      </c>
      <c s="36">
        <v>0</v>
      </c>
      <c s="36">
        <f>ROUND(G159*H159,6)</f>
      </c>
      <c r="L159" s="38">
        <v>0</v>
      </c>
      <c s="32">
        <f>ROUND(ROUND(L159,2)*ROUND(G159,3),2)</f>
      </c>
      <c s="36" t="s">
        <v>53</v>
      </c>
      <c>
        <f>(M159*21)/100</f>
      </c>
      <c t="s">
        <v>27</v>
      </c>
    </row>
    <row r="160" spans="1:5" ht="12.75">
      <c r="A160" s="35" t="s">
        <v>54</v>
      </c>
      <c r="E160" s="39" t="s">
        <v>4586</v>
      </c>
    </row>
    <row r="161" spans="1:5" ht="12.75">
      <c r="A161" s="35" t="s">
        <v>55</v>
      </c>
      <c r="E161" s="40" t="s">
        <v>5672</v>
      </c>
    </row>
    <row r="162" spans="1:5" ht="76.5">
      <c r="A162" t="s">
        <v>56</v>
      </c>
      <c r="E162" s="39" t="s">
        <v>4317</v>
      </c>
    </row>
    <row r="163" spans="1:16" ht="12.75">
      <c r="A163" t="s">
        <v>49</v>
      </c>
      <c s="34" t="s">
        <v>151</v>
      </c>
      <c s="34" t="s">
        <v>5182</v>
      </c>
      <c s="35" t="s">
        <v>5</v>
      </c>
      <c s="6" t="s">
        <v>5183</v>
      </c>
      <c s="36" t="s">
        <v>75</v>
      </c>
      <c s="37">
        <v>45</v>
      </c>
      <c s="36">
        <v>0</v>
      </c>
      <c s="36">
        <f>ROUND(G163*H163,6)</f>
      </c>
      <c r="L163" s="38">
        <v>0</v>
      </c>
      <c s="32">
        <f>ROUND(ROUND(L163,2)*ROUND(G163,3),2)</f>
      </c>
      <c s="36" t="s">
        <v>53</v>
      </c>
      <c>
        <f>(M163*21)/100</f>
      </c>
      <c t="s">
        <v>27</v>
      </c>
    </row>
    <row r="164" spans="1:5" ht="12.75">
      <c r="A164" s="35" t="s">
        <v>54</v>
      </c>
      <c r="E164" s="39" t="s">
        <v>4586</v>
      </c>
    </row>
    <row r="165" spans="1:5" ht="12.75">
      <c r="A165" s="35" t="s">
        <v>55</v>
      </c>
      <c r="E165" s="40" t="s">
        <v>5184</v>
      </c>
    </row>
    <row r="166" spans="1:5" ht="76.5">
      <c r="A166" t="s">
        <v>56</v>
      </c>
      <c r="E166" s="39" t="s">
        <v>5674</v>
      </c>
    </row>
    <row r="167" spans="1:16" ht="12.75">
      <c r="A167" t="s">
        <v>49</v>
      </c>
      <c s="34" t="s">
        <v>155</v>
      </c>
      <c s="34" t="s">
        <v>4576</v>
      </c>
      <c s="35" t="s">
        <v>5</v>
      </c>
      <c s="6" t="s">
        <v>4577</v>
      </c>
      <c s="36" t="s">
        <v>52</v>
      </c>
      <c s="37">
        <v>54</v>
      </c>
      <c s="36">
        <v>0</v>
      </c>
      <c s="36">
        <f>ROUND(G167*H167,6)</f>
      </c>
      <c r="L167" s="38">
        <v>0</v>
      </c>
      <c s="32">
        <f>ROUND(ROUND(L167,2)*ROUND(G167,3),2)</f>
      </c>
      <c s="36" t="s">
        <v>53</v>
      </c>
      <c>
        <f>(M167*21)/100</f>
      </c>
      <c t="s">
        <v>27</v>
      </c>
    </row>
    <row r="168" spans="1:5" ht="12.75">
      <c r="A168" s="35" t="s">
        <v>54</v>
      </c>
      <c r="E168" s="39" t="s">
        <v>5</v>
      </c>
    </row>
    <row r="169" spans="1:5" ht="12.75">
      <c r="A169" s="35" t="s">
        <v>55</v>
      </c>
      <c r="E169" s="40" t="s">
        <v>5675</v>
      </c>
    </row>
    <row r="170" spans="1:5" ht="63.75">
      <c r="A170" t="s">
        <v>56</v>
      </c>
      <c r="E170" s="39" t="s">
        <v>4580</v>
      </c>
    </row>
    <row r="171" spans="1:13" ht="12.75">
      <c r="A171" t="s">
        <v>46</v>
      </c>
      <c r="C171" s="31" t="s">
        <v>77</v>
      </c>
      <c r="E171" s="33" t="s">
        <v>1338</v>
      </c>
      <c r="J171" s="32">
        <f>0</f>
      </c>
      <c s="32">
        <f>0</f>
      </c>
      <c s="32">
        <f>0+L172+L176+L180+L184</f>
      </c>
      <c s="32">
        <f>0+M172+M176+M180+M184</f>
      </c>
    </row>
    <row r="172" spans="1:16" ht="12.75">
      <c r="A172" t="s">
        <v>49</v>
      </c>
      <c s="34" t="s">
        <v>171</v>
      </c>
      <c s="34" t="s">
        <v>4473</v>
      </c>
      <c s="35" t="s">
        <v>5</v>
      </c>
      <c s="6" t="s">
        <v>4474</v>
      </c>
      <c s="36" t="s">
        <v>52</v>
      </c>
      <c s="37">
        <v>150.12</v>
      </c>
      <c s="36">
        <v>0</v>
      </c>
      <c s="36">
        <f>ROUND(G172*H172,6)</f>
      </c>
      <c r="L172" s="38">
        <v>0</v>
      </c>
      <c s="32">
        <f>ROUND(ROUND(L172,2)*ROUND(G172,3),2)</f>
      </c>
      <c s="36" t="s">
        <v>53</v>
      </c>
      <c>
        <f>(M172*21)/100</f>
      </c>
      <c t="s">
        <v>27</v>
      </c>
    </row>
    <row r="173" spans="1:5" ht="12.75">
      <c r="A173" s="35" t="s">
        <v>54</v>
      </c>
      <c r="E173" s="39" t="s">
        <v>4586</v>
      </c>
    </row>
    <row r="174" spans="1:5" ht="12.75">
      <c r="A174" s="35" t="s">
        <v>55</v>
      </c>
      <c r="E174" s="40" t="s">
        <v>5672</v>
      </c>
    </row>
    <row r="175" spans="1:5" ht="51">
      <c r="A175" t="s">
        <v>56</v>
      </c>
      <c r="E175" s="39" t="s">
        <v>4476</v>
      </c>
    </row>
    <row r="176" spans="1:16" ht="12.75">
      <c r="A176" t="s">
        <v>49</v>
      </c>
      <c s="34" t="s">
        <v>175</v>
      </c>
      <c s="34" t="s">
        <v>4588</v>
      </c>
      <c s="35" t="s">
        <v>5</v>
      </c>
      <c s="6" t="s">
        <v>4589</v>
      </c>
      <c s="36" t="s">
        <v>52</v>
      </c>
      <c s="37">
        <v>150.12</v>
      </c>
      <c s="36">
        <v>0</v>
      </c>
      <c s="36">
        <f>ROUND(G176*H176,6)</f>
      </c>
      <c r="L176" s="38">
        <v>0</v>
      </c>
      <c s="32">
        <f>ROUND(ROUND(L176,2)*ROUND(G176,3),2)</f>
      </c>
      <c s="36" t="s">
        <v>53</v>
      </c>
      <c>
        <f>(M176*21)/100</f>
      </c>
      <c t="s">
        <v>27</v>
      </c>
    </row>
    <row r="177" spans="1:5" ht="12.75">
      <c r="A177" s="35" t="s">
        <v>54</v>
      </c>
      <c r="E177" s="39" t="s">
        <v>5</v>
      </c>
    </row>
    <row r="178" spans="1:5" ht="12.75">
      <c r="A178" s="35" t="s">
        <v>55</v>
      </c>
      <c r="E178" s="40" t="s">
        <v>5672</v>
      </c>
    </row>
    <row r="179" spans="1:5" ht="51">
      <c r="A179" t="s">
        <v>56</v>
      </c>
      <c r="E179" s="39" t="s">
        <v>4476</v>
      </c>
    </row>
    <row r="180" spans="1:16" ht="25.5">
      <c r="A180" t="s">
        <v>49</v>
      </c>
      <c s="34" t="s">
        <v>267</v>
      </c>
      <c s="34" t="s">
        <v>4590</v>
      </c>
      <c s="35" t="s">
        <v>5</v>
      </c>
      <c s="6" t="s">
        <v>4591</v>
      </c>
      <c s="36" t="s">
        <v>52</v>
      </c>
      <c s="37">
        <v>541</v>
      </c>
      <c s="36">
        <v>0</v>
      </c>
      <c s="36">
        <f>ROUND(G180*H180,6)</f>
      </c>
      <c r="L180" s="38">
        <v>0</v>
      </c>
      <c s="32">
        <f>ROUND(ROUND(L180,2)*ROUND(G180,3),2)</f>
      </c>
      <c s="36" t="s">
        <v>4592</v>
      </c>
      <c>
        <f>(M180*21)/100</f>
      </c>
      <c t="s">
        <v>27</v>
      </c>
    </row>
    <row r="181" spans="1:5" ht="102">
      <c r="A181" s="35" t="s">
        <v>54</v>
      </c>
      <c r="E181" s="39" t="s">
        <v>4593</v>
      </c>
    </row>
    <row r="182" spans="1:5" ht="12.75">
      <c r="A182" s="35" t="s">
        <v>55</v>
      </c>
      <c r="E182" s="40" t="s">
        <v>5</v>
      </c>
    </row>
    <row r="183" spans="1:5" ht="409.5">
      <c r="A183" t="s">
        <v>56</v>
      </c>
      <c r="E183" s="39" t="s">
        <v>4594</v>
      </c>
    </row>
    <row r="184" spans="1:16" ht="12.75">
      <c r="A184" t="s">
        <v>49</v>
      </c>
      <c s="34" t="s">
        <v>267</v>
      </c>
      <c s="34" t="s">
        <v>4595</v>
      </c>
      <c s="35" t="s">
        <v>5</v>
      </c>
      <c s="6" t="s">
        <v>4596</v>
      </c>
      <c s="36" t="s">
        <v>52</v>
      </c>
      <c s="37">
        <v>7</v>
      </c>
      <c s="36">
        <v>0</v>
      </c>
      <c s="36">
        <f>ROUND(G184*H184,6)</f>
      </c>
      <c r="L184" s="38">
        <v>0</v>
      </c>
      <c s="32">
        <f>ROUND(ROUND(L184,2)*ROUND(G184,3),2)</f>
      </c>
      <c s="36" t="s">
        <v>4592</v>
      </c>
      <c>
        <f>(M184*21)/100</f>
      </c>
      <c t="s">
        <v>27</v>
      </c>
    </row>
    <row r="185" spans="1:5" ht="102">
      <c r="A185" s="35" t="s">
        <v>54</v>
      </c>
      <c r="E185" s="39" t="s">
        <v>4597</v>
      </c>
    </row>
    <row r="186" spans="1:5" ht="12.75">
      <c r="A186" s="35" t="s">
        <v>55</v>
      </c>
      <c r="E186" s="40" t="s">
        <v>5</v>
      </c>
    </row>
    <row r="187" spans="1:5" ht="409.5">
      <c r="A187" t="s">
        <v>56</v>
      </c>
      <c r="E187" s="39" t="s">
        <v>4598</v>
      </c>
    </row>
    <row r="188" spans="1:13" ht="12.75">
      <c r="A188" t="s">
        <v>46</v>
      </c>
      <c r="C188" s="31" t="s">
        <v>82</v>
      </c>
      <c r="E188" s="33" t="s">
        <v>2448</v>
      </c>
      <c r="J188" s="32">
        <f>0</f>
      </c>
      <c s="32">
        <f>0</f>
      </c>
      <c s="32">
        <f>0+L189+L193</f>
      </c>
      <c s="32">
        <f>0+M189+M193</f>
      </c>
    </row>
    <row r="189" spans="1:16" ht="12.75">
      <c r="A189" t="s">
        <v>49</v>
      </c>
      <c s="34" t="s">
        <v>179</v>
      </c>
      <c s="34" t="s">
        <v>4823</v>
      </c>
      <c s="35" t="s">
        <v>5</v>
      </c>
      <c s="6" t="s">
        <v>4824</v>
      </c>
      <c s="36" t="s">
        <v>75</v>
      </c>
      <c s="37">
        <v>21.6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5642</v>
      </c>
    </row>
    <row r="192" spans="1:5" ht="242.25">
      <c r="A192" t="s">
        <v>56</v>
      </c>
      <c r="E192" s="39" t="s">
        <v>4340</v>
      </c>
    </row>
    <row r="193" spans="1:16" ht="12.75">
      <c r="A193" t="s">
        <v>49</v>
      </c>
      <c s="34" t="s">
        <v>183</v>
      </c>
      <c s="34" t="s">
        <v>4337</v>
      </c>
      <c s="35" t="s">
        <v>5</v>
      </c>
      <c s="6" t="s">
        <v>4338</v>
      </c>
      <c s="36" t="s">
        <v>75</v>
      </c>
      <c s="37">
        <v>62.6</v>
      </c>
      <c s="36">
        <v>0</v>
      </c>
      <c s="36">
        <f>ROUND(G193*H193,6)</f>
      </c>
      <c r="L193" s="38">
        <v>0</v>
      </c>
      <c s="32">
        <f>ROUND(ROUND(L193,2)*ROUND(G193,3),2)</f>
      </c>
      <c s="36" t="s">
        <v>53</v>
      </c>
      <c>
        <f>(M193*21)/100</f>
      </c>
      <c t="s">
        <v>27</v>
      </c>
    </row>
    <row r="194" spans="1:5" ht="12.75">
      <c r="A194" s="35" t="s">
        <v>54</v>
      </c>
      <c r="E194" s="39" t="s">
        <v>5</v>
      </c>
    </row>
    <row r="195" spans="1:5" ht="12.75">
      <c r="A195" s="35" t="s">
        <v>55</v>
      </c>
      <c r="E195" s="40" t="s">
        <v>5237</v>
      </c>
    </row>
    <row r="196" spans="1:5" ht="242.25">
      <c r="A196" t="s">
        <v>56</v>
      </c>
      <c r="E196" s="39" t="s">
        <v>4340</v>
      </c>
    </row>
    <row r="197" spans="1:13" ht="12.75">
      <c r="A197" t="s">
        <v>46</v>
      </c>
      <c r="C197" s="31" t="s">
        <v>86</v>
      </c>
      <c r="E197" s="33" t="s">
        <v>2079</v>
      </c>
      <c r="J197" s="32">
        <f>0</f>
      </c>
      <c s="32">
        <f>0</f>
      </c>
      <c s="32">
        <f>0+L198+L202+L206+L210+L214+L218+L222</f>
      </c>
      <c s="32">
        <f>0+M198+M202+M206+M210+M214+M218+M222</f>
      </c>
    </row>
    <row r="198" spans="1:16" ht="12.75">
      <c r="A198" t="s">
        <v>49</v>
      </c>
      <c s="34" t="s">
        <v>187</v>
      </c>
      <c s="34" t="s">
        <v>4341</v>
      </c>
      <c s="35" t="s">
        <v>5</v>
      </c>
      <c s="6" t="s">
        <v>4342</v>
      </c>
      <c s="36" t="s">
        <v>75</v>
      </c>
      <c s="37">
        <v>37</v>
      </c>
      <c s="36">
        <v>0</v>
      </c>
      <c s="36">
        <f>ROUND(G198*H198,6)</f>
      </c>
      <c r="L198" s="38">
        <v>0</v>
      </c>
      <c s="32">
        <f>ROUND(ROUND(L198,2)*ROUND(G198,3),2)</f>
      </c>
      <c s="36" t="s">
        <v>53</v>
      </c>
      <c>
        <f>(M198*21)/100</f>
      </c>
      <c t="s">
        <v>27</v>
      </c>
    </row>
    <row r="199" spans="1:5" ht="12.75">
      <c r="A199" s="35" t="s">
        <v>54</v>
      </c>
      <c r="E199" s="39" t="s">
        <v>5</v>
      </c>
    </row>
    <row r="200" spans="1:5" ht="12.75">
      <c r="A200" s="35" t="s">
        <v>55</v>
      </c>
      <c r="E200" s="40" t="s">
        <v>5676</v>
      </c>
    </row>
    <row r="201" spans="1:5" ht="63.75">
      <c r="A201" t="s">
        <v>56</v>
      </c>
      <c r="E201" s="39" t="s">
        <v>4344</v>
      </c>
    </row>
    <row r="202" spans="1:16" ht="12.75">
      <c r="A202" t="s">
        <v>49</v>
      </c>
      <c s="34" t="s">
        <v>191</v>
      </c>
      <c s="34" t="s">
        <v>4345</v>
      </c>
      <c s="35" t="s">
        <v>5</v>
      </c>
      <c s="6" t="s">
        <v>4346</v>
      </c>
      <c s="36" t="s">
        <v>75</v>
      </c>
      <c s="37">
        <v>18</v>
      </c>
      <c s="36">
        <v>0</v>
      </c>
      <c s="36">
        <f>ROUND(G202*H202,6)</f>
      </c>
      <c r="L202" s="38">
        <v>0</v>
      </c>
      <c s="32">
        <f>ROUND(ROUND(L202,2)*ROUND(G202,3),2)</f>
      </c>
      <c s="36" t="s">
        <v>53</v>
      </c>
      <c>
        <f>(M202*21)/100</f>
      </c>
      <c t="s">
        <v>27</v>
      </c>
    </row>
    <row r="203" spans="1:5" ht="12.75">
      <c r="A203" s="35" t="s">
        <v>54</v>
      </c>
      <c r="E203" s="39" t="s">
        <v>5</v>
      </c>
    </row>
    <row r="204" spans="1:5" ht="12.75">
      <c r="A204" s="35" t="s">
        <v>55</v>
      </c>
      <c r="E204" s="40" t="s">
        <v>5677</v>
      </c>
    </row>
    <row r="205" spans="1:5" ht="38.25">
      <c r="A205" t="s">
        <v>56</v>
      </c>
      <c r="E205" s="39" t="s">
        <v>4127</v>
      </c>
    </row>
    <row r="206" spans="1:16" ht="12.75">
      <c r="A206" t="s">
        <v>49</v>
      </c>
      <c s="34" t="s">
        <v>195</v>
      </c>
      <c s="34" t="s">
        <v>4610</v>
      </c>
      <c s="35" t="s">
        <v>5</v>
      </c>
      <c s="6" t="s">
        <v>4611</v>
      </c>
      <c s="36" t="s">
        <v>52</v>
      </c>
      <c s="37">
        <v>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5678</v>
      </c>
    </row>
    <row r="209" spans="1:5" ht="25.5">
      <c r="A209" t="s">
        <v>56</v>
      </c>
      <c r="E209" s="39" t="s">
        <v>4366</v>
      </c>
    </row>
    <row r="210" spans="1:16" ht="12.75">
      <c r="A210" t="s">
        <v>49</v>
      </c>
      <c s="34" t="s">
        <v>199</v>
      </c>
      <c s="34" t="s">
        <v>4494</v>
      </c>
      <c s="35" t="s">
        <v>5</v>
      </c>
      <c s="6" t="s">
        <v>4495</v>
      </c>
      <c s="36" t="s">
        <v>52</v>
      </c>
      <c s="37">
        <v>150.12</v>
      </c>
      <c s="36">
        <v>0</v>
      </c>
      <c s="36">
        <f>ROUND(G210*H210,6)</f>
      </c>
      <c r="L210" s="38">
        <v>0</v>
      </c>
      <c s="32">
        <f>ROUND(ROUND(L210,2)*ROUND(G210,3),2)</f>
      </c>
      <c s="36" t="s">
        <v>53</v>
      </c>
      <c>
        <f>(M210*21)/100</f>
      </c>
      <c t="s">
        <v>27</v>
      </c>
    </row>
    <row r="211" spans="1:5" ht="12.75">
      <c r="A211" s="35" t="s">
        <v>54</v>
      </c>
      <c r="E211" s="39" t="s">
        <v>4586</v>
      </c>
    </row>
    <row r="212" spans="1:5" ht="12.75">
      <c r="A212" s="35" t="s">
        <v>55</v>
      </c>
      <c r="E212" s="40" t="s">
        <v>5672</v>
      </c>
    </row>
    <row r="213" spans="1:5" ht="25.5">
      <c r="A213" t="s">
        <v>56</v>
      </c>
      <c r="E213" s="39" t="s">
        <v>4366</v>
      </c>
    </row>
    <row r="214" spans="1:16" ht="12.75">
      <c r="A214" t="s">
        <v>49</v>
      </c>
      <c s="34" t="s">
        <v>203</v>
      </c>
      <c s="34" t="s">
        <v>3900</v>
      </c>
      <c s="35" t="s">
        <v>5</v>
      </c>
      <c s="6" t="s">
        <v>3901</v>
      </c>
      <c s="36" t="s">
        <v>60</v>
      </c>
      <c s="37">
        <v>2.95</v>
      </c>
      <c s="36">
        <v>0</v>
      </c>
      <c s="36">
        <f>ROUND(G214*H214,6)</f>
      </c>
      <c r="L214" s="38">
        <v>0</v>
      </c>
      <c s="32">
        <f>ROUND(ROUND(L214,2)*ROUND(G214,3),2)</f>
      </c>
      <c s="36" t="s">
        <v>53</v>
      </c>
      <c>
        <f>(M214*21)/100</f>
      </c>
      <c t="s">
        <v>27</v>
      </c>
    </row>
    <row r="215" spans="1:5" ht="12.75">
      <c r="A215" s="35" t="s">
        <v>54</v>
      </c>
      <c r="E215" s="39" t="s">
        <v>5</v>
      </c>
    </row>
    <row r="216" spans="1:5" ht="12.75">
      <c r="A216" s="35" t="s">
        <v>55</v>
      </c>
      <c r="E216" s="40" t="s">
        <v>5679</v>
      </c>
    </row>
    <row r="217" spans="1:5" ht="114.75">
      <c r="A217" t="s">
        <v>56</v>
      </c>
      <c r="E217" s="39" t="s">
        <v>4373</v>
      </c>
    </row>
    <row r="218" spans="1:16" ht="12.75">
      <c r="A218" t="s">
        <v>49</v>
      </c>
      <c s="34" t="s">
        <v>219</v>
      </c>
      <c s="34" t="s">
        <v>3903</v>
      </c>
      <c s="35" t="s">
        <v>5</v>
      </c>
      <c s="6" t="s">
        <v>3904</v>
      </c>
      <c s="36" t="s">
        <v>80</v>
      </c>
      <c s="37">
        <v>1</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328</v>
      </c>
      <c s="34" t="s">
        <v>4617</v>
      </c>
      <c s="35" t="s">
        <v>5</v>
      </c>
      <c s="6" t="s">
        <v>4618</v>
      </c>
      <c s="36" t="s">
        <v>60</v>
      </c>
      <c s="37">
        <v>7.5</v>
      </c>
      <c s="36">
        <v>0</v>
      </c>
      <c s="36">
        <f>ROUND(G222*H222,6)</f>
      </c>
      <c r="L222" s="38">
        <v>0</v>
      </c>
      <c s="32">
        <f>ROUND(ROUND(L222,2)*ROUND(G222,3),2)</f>
      </c>
      <c s="36" t="s">
        <v>53</v>
      </c>
      <c>
        <f>(M222*21)/100</f>
      </c>
      <c t="s">
        <v>27</v>
      </c>
    </row>
    <row r="223" spans="1:5" ht="12.75">
      <c r="A223" s="35" t="s">
        <v>54</v>
      </c>
      <c r="E223" s="39" t="s">
        <v>4619</v>
      </c>
    </row>
    <row r="224" spans="1:5" ht="12.75">
      <c r="A224" s="35" t="s">
        <v>55</v>
      </c>
      <c r="E224" s="40" t="s">
        <v>5</v>
      </c>
    </row>
    <row r="225" spans="1:5" ht="89.25">
      <c r="A225" t="s">
        <v>56</v>
      </c>
      <c r="E225" s="39" t="s">
        <v>4620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5682</v>
      </c>
      <c r="E8" s="30" t="s">
        <v>5681</v>
      </c>
      <c r="J8" s="29">
        <f>0+J9+J22+J35+J88+J105+J110</f>
      </c>
      <c s="29">
        <f>0+K9+K22+K35+K88+K105+K110</f>
      </c>
      <c s="29">
        <f>0+L9+L22+L35+L88+L105+L110</f>
      </c>
      <c s="29">
        <f>0+M9+M22+M35+M88+M105+M110</f>
      </c>
    </row>
    <row r="9" spans="1:13" ht="12.75">
      <c r="A9" t="s">
        <v>46</v>
      </c>
      <c r="C9" s="31" t="s">
        <v>667</v>
      </c>
      <c r="E9" s="33" t="s">
        <v>668</v>
      </c>
      <c r="J9" s="32">
        <f>0</f>
      </c>
      <c s="32">
        <f>0</f>
      </c>
      <c s="32">
        <f>0+L10+L14+L18</f>
      </c>
      <c s="32">
        <f>0+M10+M14+M18</f>
      </c>
    </row>
    <row r="10" spans="1:16" ht="25.5">
      <c r="A10" t="s">
        <v>49</v>
      </c>
      <c s="34" t="s">
        <v>125</v>
      </c>
      <c s="34" t="s">
        <v>3530</v>
      </c>
      <c s="35" t="s">
        <v>3531</v>
      </c>
      <c s="6" t="s">
        <v>3815</v>
      </c>
      <c s="36" t="s">
        <v>2833</v>
      </c>
      <c s="37">
        <v>432.949</v>
      </c>
      <c s="36">
        <v>0</v>
      </c>
      <c s="36">
        <f>ROUND(G10*H10,6)</f>
      </c>
      <c r="L10" s="38">
        <v>0</v>
      </c>
      <c s="32">
        <f>ROUND(ROUND(L10,2)*ROUND(G10,3),2)</f>
      </c>
      <c s="36" t="s">
        <v>419</v>
      </c>
      <c>
        <f>(M10*21)/100</f>
      </c>
      <c t="s">
        <v>27</v>
      </c>
    </row>
    <row r="11" spans="1:5" ht="12.75">
      <c r="A11" s="35" t="s">
        <v>54</v>
      </c>
      <c r="E11" s="39" t="s">
        <v>2839</v>
      </c>
    </row>
    <row r="12" spans="1:5" ht="63.75">
      <c r="A12" s="35" t="s">
        <v>55</v>
      </c>
      <c r="E12" s="40" t="s">
        <v>5683</v>
      </c>
    </row>
    <row r="13" spans="1:5" ht="165.75">
      <c r="A13" t="s">
        <v>56</v>
      </c>
      <c r="E13" s="39" t="s">
        <v>3817</v>
      </c>
    </row>
    <row r="14" spans="1:16" ht="25.5">
      <c r="A14" t="s">
        <v>49</v>
      </c>
      <c s="34" t="s">
        <v>128</v>
      </c>
      <c s="34" t="s">
        <v>3100</v>
      </c>
      <c s="35" t="s">
        <v>3101</v>
      </c>
      <c s="6" t="s">
        <v>3822</v>
      </c>
      <c s="36" t="s">
        <v>2833</v>
      </c>
      <c s="37">
        <v>80.38</v>
      </c>
      <c s="36">
        <v>0</v>
      </c>
      <c s="36">
        <f>ROUND(G14*H14,6)</f>
      </c>
      <c r="L14" s="38">
        <v>0</v>
      </c>
      <c s="32">
        <f>ROUND(ROUND(L14,2)*ROUND(G14,3),2)</f>
      </c>
      <c s="36" t="s">
        <v>419</v>
      </c>
      <c>
        <f>(M14*21)/100</f>
      </c>
      <c t="s">
        <v>27</v>
      </c>
    </row>
    <row r="15" spans="1:5" ht="12.75">
      <c r="A15" s="35" t="s">
        <v>54</v>
      </c>
      <c r="E15" s="39" t="s">
        <v>2839</v>
      </c>
    </row>
    <row r="16" spans="1:5" ht="38.25">
      <c r="A16" s="35" t="s">
        <v>55</v>
      </c>
      <c r="E16" s="40" t="s">
        <v>5684</v>
      </c>
    </row>
    <row r="17" spans="1:5" ht="165.75">
      <c r="A17" t="s">
        <v>56</v>
      </c>
      <c r="E17" s="39" t="s">
        <v>3817</v>
      </c>
    </row>
    <row r="18" spans="1:16" ht="12.75">
      <c r="A18" t="s">
        <v>49</v>
      </c>
      <c s="34" t="s">
        <v>132</v>
      </c>
      <c s="34" t="s">
        <v>4384</v>
      </c>
      <c s="35" t="s">
        <v>5</v>
      </c>
      <c s="6" t="s">
        <v>4385</v>
      </c>
      <c s="36" t="s">
        <v>682</v>
      </c>
      <c s="37">
        <v>1</v>
      </c>
      <c s="36">
        <v>0</v>
      </c>
      <c s="36">
        <f>ROUND(G18*H18,6)</f>
      </c>
      <c r="L18" s="38">
        <v>0</v>
      </c>
      <c s="32">
        <f>ROUND(ROUND(L18,2)*ROUND(G18,3),2)</f>
      </c>
      <c s="36" t="s">
        <v>53</v>
      </c>
      <c>
        <f>(M18*21)/100</f>
      </c>
      <c t="s">
        <v>27</v>
      </c>
    </row>
    <row r="19" spans="1:5" ht="12.75">
      <c r="A19" s="35" t="s">
        <v>54</v>
      </c>
      <c r="E19" s="39" t="s">
        <v>4517</v>
      </c>
    </row>
    <row r="20" spans="1:5" ht="12.75">
      <c r="A20" s="35" t="s">
        <v>55</v>
      </c>
      <c r="E20" s="40" t="s">
        <v>5</v>
      </c>
    </row>
    <row r="21" spans="1:5" ht="12.75">
      <c r="A21" t="s">
        <v>56</v>
      </c>
      <c r="E21" s="39" t="s">
        <v>4211</v>
      </c>
    </row>
    <row r="22" spans="1:13" ht="12.75">
      <c r="A22" t="s">
        <v>46</v>
      </c>
      <c r="C22" s="31" t="s">
        <v>47</v>
      </c>
      <c r="E22" s="33" t="s">
        <v>48</v>
      </c>
      <c r="J22" s="32">
        <f>0</f>
      </c>
      <c s="32">
        <f>0</f>
      </c>
      <c s="32">
        <f>0+L23+L27+L31</f>
      </c>
      <c s="32">
        <f>0+M23+M27+M31</f>
      </c>
    </row>
    <row r="23" spans="1:16" ht="12.75">
      <c r="A23" t="s">
        <v>49</v>
      </c>
      <c s="34" t="s">
        <v>47</v>
      </c>
      <c s="34" t="s">
        <v>3824</v>
      </c>
      <c s="35" t="s">
        <v>5</v>
      </c>
      <c s="6" t="s">
        <v>3825</v>
      </c>
      <c s="36" t="s">
        <v>60</v>
      </c>
      <c s="37">
        <v>205.9</v>
      </c>
      <c s="36">
        <v>0</v>
      </c>
      <c s="36">
        <f>ROUND(G23*H23,6)</f>
      </c>
      <c r="L23" s="38">
        <v>0</v>
      </c>
      <c s="32">
        <f>ROUND(ROUND(L23,2)*ROUND(G23,3),2)</f>
      </c>
      <c s="36" t="s">
        <v>53</v>
      </c>
      <c>
        <f>(M23*21)/100</f>
      </c>
      <c t="s">
        <v>27</v>
      </c>
    </row>
    <row r="24" spans="1:5" ht="12.75">
      <c r="A24" s="35" t="s">
        <v>54</v>
      </c>
      <c r="E24" s="39" t="s">
        <v>3826</v>
      </c>
    </row>
    <row r="25" spans="1:5" ht="25.5">
      <c r="A25" s="35" t="s">
        <v>55</v>
      </c>
      <c r="E25" s="40" t="s">
        <v>5685</v>
      </c>
    </row>
    <row r="26" spans="1:5" ht="318.75">
      <c r="A26" t="s">
        <v>56</v>
      </c>
      <c r="E26" s="39" t="s">
        <v>4224</v>
      </c>
    </row>
    <row r="27" spans="1:16" ht="12.75">
      <c r="A27" t="s">
        <v>49</v>
      </c>
      <c s="34" t="s">
        <v>27</v>
      </c>
      <c s="34" t="s">
        <v>3829</v>
      </c>
      <c s="35" t="s">
        <v>5</v>
      </c>
      <c s="6" t="s">
        <v>3830</v>
      </c>
      <c s="36" t="s">
        <v>60</v>
      </c>
      <c s="37">
        <v>227.868</v>
      </c>
      <c s="36">
        <v>0</v>
      </c>
      <c s="36">
        <f>ROUND(G27*H27,6)</f>
      </c>
      <c r="L27" s="38">
        <v>0</v>
      </c>
      <c s="32">
        <f>ROUND(ROUND(L27,2)*ROUND(G27,3),2)</f>
      </c>
      <c s="36" t="s">
        <v>53</v>
      </c>
      <c>
        <f>(M27*21)/100</f>
      </c>
      <c t="s">
        <v>27</v>
      </c>
    </row>
    <row r="28" spans="1:5" ht="12.75">
      <c r="A28" s="35" t="s">
        <v>54</v>
      </c>
      <c r="E28" s="39" t="s">
        <v>5</v>
      </c>
    </row>
    <row r="29" spans="1:5" ht="63.75">
      <c r="A29" s="35" t="s">
        <v>55</v>
      </c>
      <c r="E29" s="40" t="s">
        <v>5686</v>
      </c>
    </row>
    <row r="30" spans="1:5" ht="191.25">
      <c r="A30" t="s">
        <v>56</v>
      </c>
      <c r="E30" s="39" t="s">
        <v>4226</v>
      </c>
    </row>
    <row r="31" spans="1:16" ht="12.75">
      <c r="A31" t="s">
        <v>49</v>
      </c>
      <c s="34" t="s">
        <v>26</v>
      </c>
      <c s="34" t="s">
        <v>3833</v>
      </c>
      <c s="35" t="s">
        <v>5</v>
      </c>
      <c s="6" t="s">
        <v>3834</v>
      </c>
      <c s="36" t="s">
        <v>60</v>
      </c>
      <c s="37">
        <v>207.5</v>
      </c>
      <c s="36">
        <v>0</v>
      </c>
      <c s="36">
        <f>ROUND(G31*H31,6)</f>
      </c>
      <c r="L31" s="38">
        <v>0</v>
      </c>
      <c s="32">
        <f>ROUND(ROUND(L31,2)*ROUND(G31,3),2)</f>
      </c>
      <c s="36" t="s">
        <v>53</v>
      </c>
      <c>
        <f>(M31*21)/100</f>
      </c>
      <c t="s">
        <v>27</v>
      </c>
    </row>
    <row r="32" spans="1:5" ht="12.75">
      <c r="A32" s="35" t="s">
        <v>54</v>
      </c>
      <c r="E32" s="39" t="s">
        <v>5</v>
      </c>
    </row>
    <row r="33" spans="1:5" ht="12.75">
      <c r="A33" s="35" t="s">
        <v>55</v>
      </c>
      <c r="E33" s="40" t="s">
        <v>5687</v>
      </c>
    </row>
    <row r="34" spans="1:5" ht="293.25">
      <c r="A34" t="s">
        <v>56</v>
      </c>
      <c r="E34" s="39" t="s">
        <v>4228</v>
      </c>
    </row>
    <row r="35" spans="1:13" ht="12.75">
      <c r="A35" t="s">
        <v>46</v>
      </c>
      <c r="C35" s="31" t="s">
        <v>27</v>
      </c>
      <c r="E35" s="33" t="s">
        <v>2416</v>
      </c>
      <c r="J35" s="32">
        <f>0</f>
      </c>
      <c s="32">
        <f>0</f>
      </c>
      <c s="32">
        <f>0+L36+L40+L44+L48+L52+L56+L60+L64+L68+L72+L76+L80+L84</f>
      </c>
      <c s="32">
        <f>0+M36+M40+M44+M48+M52+M56+M60+M64+M68+M72+M76+M80+M84</f>
      </c>
    </row>
    <row r="36" spans="1:16" ht="12.75">
      <c r="A36" t="s">
        <v>49</v>
      </c>
      <c s="34" t="s">
        <v>69</v>
      </c>
      <c s="34" t="s">
        <v>4412</v>
      </c>
      <c s="35" t="s">
        <v>5</v>
      </c>
      <c s="6" t="s">
        <v>4413</v>
      </c>
      <c s="36" t="s">
        <v>2833</v>
      </c>
      <c s="37">
        <v>6.87</v>
      </c>
      <c s="36">
        <v>0</v>
      </c>
      <c s="36">
        <f>ROUND(G36*H36,6)</f>
      </c>
      <c r="L36" s="38">
        <v>0</v>
      </c>
      <c s="32">
        <f>ROUND(ROUND(L36,2)*ROUND(G36,3),2)</f>
      </c>
      <c s="36" t="s">
        <v>53</v>
      </c>
      <c>
        <f>(M36*21)/100</f>
      </c>
      <c t="s">
        <v>27</v>
      </c>
    </row>
    <row r="37" spans="1:5" ht="12.75">
      <c r="A37" s="35" t="s">
        <v>54</v>
      </c>
      <c r="E37" s="39" t="s">
        <v>5</v>
      </c>
    </row>
    <row r="38" spans="1:5" ht="76.5">
      <c r="A38" s="35" t="s">
        <v>55</v>
      </c>
      <c r="E38" s="40" t="s">
        <v>5688</v>
      </c>
    </row>
    <row r="39" spans="1:5" ht="38.25">
      <c r="A39" t="s">
        <v>56</v>
      </c>
      <c r="E39" s="39" t="s">
        <v>4415</v>
      </c>
    </row>
    <row r="40" spans="1:16" ht="12.75">
      <c r="A40" t="s">
        <v>49</v>
      </c>
      <c s="34" t="s">
        <v>72</v>
      </c>
      <c s="34" t="s">
        <v>4416</v>
      </c>
      <c s="35" t="s">
        <v>5</v>
      </c>
      <c s="6" t="s">
        <v>4417</v>
      </c>
      <c s="36" t="s">
        <v>80</v>
      </c>
      <c s="37">
        <v>42</v>
      </c>
      <c s="36">
        <v>0</v>
      </c>
      <c s="36">
        <f>ROUND(G40*H40,6)</f>
      </c>
      <c r="L40" s="38">
        <v>0</v>
      </c>
      <c s="32">
        <f>ROUND(ROUND(L40,2)*ROUND(G40,3),2)</f>
      </c>
      <c s="36" t="s">
        <v>53</v>
      </c>
      <c>
        <f>(M40*21)/100</f>
      </c>
      <c t="s">
        <v>27</v>
      </c>
    </row>
    <row r="41" spans="1:5" ht="12.75">
      <c r="A41" s="35" t="s">
        <v>54</v>
      </c>
      <c r="E41" s="39" t="s">
        <v>5</v>
      </c>
    </row>
    <row r="42" spans="1:5" ht="25.5">
      <c r="A42" s="35" t="s">
        <v>55</v>
      </c>
      <c r="E42" s="40" t="s">
        <v>5689</v>
      </c>
    </row>
    <row r="43" spans="1:5" ht="12.75">
      <c r="A43" t="s">
        <v>56</v>
      </c>
      <c r="E43" s="39" t="s">
        <v>4419</v>
      </c>
    </row>
    <row r="44" spans="1:16" ht="12.75">
      <c r="A44" t="s">
        <v>49</v>
      </c>
      <c s="34" t="s">
        <v>77</v>
      </c>
      <c s="34" t="s">
        <v>3489</v>
      </c>
      <c s="35" t="s">
        <v>5</v>
      </c>
      <c s="6" t="s">
        <v>3490</v>
      </c>
      <c s="36" t="s">
        <v>52</v>
      </c>
      <c s="37">
        <v>44.64</v>
      </c>
      <c s="36">
        <v>0</v>
      </c>
      <c s="36">
        <f>ROUND(G44*H44,6)</f>
      </c>
      <c r="L44" s="38">
        <v>0</v>
      </c>
      <c s="32">
        <f>ROUND(ROUND(L44,2)*ROUND(G44,3),2)</f>
      </c>
      <c s="36" t="s">
        <v>53</v>
      </c>
      <c>
        <f>(M44*21)/100</f>
      </c>
      <c t="s">
        <v>27</v>
      </c>
    </row>
    <row r="45" spans="1:5" ht="12.75">
      <c r="A45" s="35" t="s">
        <v>54</v>
      </c>
      <c r="E45" s="39" t="s">
        <v>5</v>
      </c>
    </row>
    <row r="46" spans="1:5" ht="12.75">
      <c r="A46" s="35" t="s">
        <v>55</v>
      </c>
      <c r="E46" s="40" t="s">
        <v>5690</v>
      </c>
    </row>
    <row r="47" spans="1:5" ht="25.5">
      <c r="A47" t="s">
        <v>56</v>
      </c>
      <c r="E47" s="39" t="s">
        <v>3492</v>
      </c>
    </row>
    <row r="48" spans="1:16" ht="12.75">
      <c r="A48" t="s">
        <v>49</v>
      </c>
      <c s="34" t="s">
        <v>82</v>
      </c>
      <c s="34" t="s">
        <v>4545</v>
      </c>
      <c s="35" t="s">
        <v>5</v>
      </c>
      <c s="6" t="s">
        <v>4546</v>
      </c>
      <c s="36" t="s">
        <v>52</v>
      </c>
      <c s="37">
        <v>6.4</v>
      </c>
      <c s="36">
        <v>0</v>
      </c>
      <c s="36">
        <f>ROUND(G48*H48,6)</f>
      </c>
      <c r="L48" s="38">
        <v>0</v>
      </c>
      <c s="32">
        <f>ROUND(ROUND(L48,2)*ROUND(G48,3),2)</f>
      </c>
      <c s="36" t="s">
        <v>53</v>
      </c>
      <c>
        <f>(M48*21)/100</f>
      </c>
      <c t="s">
        <v>27</v>
      </c>
    </row>
    <row r="49" spans="1:5" ht="12.75">
      <c r="A49" s="35" t="s">
        <v>54</v>
      </c>
      <c r="E49" s="39" t="s">
        <v>5</v>
      </c>
    </row>
    <row r="50" spans="1:5" ht="25.5">
      <c r="A50" s="35" t="s">
        <v>55</v>
      </c>
      <c r="E50" s="40" t="s">
        <v>5691</v>
      </c>
    </row>
    <row r="51" spans="1:5" ht="12.75">
      <c r="A51" t="s">
        <v>56</v>
      </c>
      <c r="E51" s="39" t="s">
        <v>4792</v>
      </c>
    </row>
    <row r="52" spans="1:16" ht="12.75">
      <c r="A52" t="s">
        <v>49</v>
      </c>
      <c s="34" t="s">
        <v>86</v>
      </c>
      <c s="34" t="s">
        <v>4654</v>
      </c>
      <c s="35" t="s">
        <v>5</v>
      </c>
      <c s="6" t="s">
        <v>4546</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5691</v>
      </c>
    </row>
    <row r="55" spans="1:5" ht="12.75">
      <c r="A55" t="s">
        <v>56</v>
      </c>
      <c r="E55" s="39" t="s">
        <v>4792</v>
      </c>
    </row>
    <row r="56" spans="1:16" ht="12.75">
      <c r="A56" t="s">
        <v>49</v>
      </c>
      <c s="34" t="s">
        <v>90</v>
      </c>
      <c s="34" t="s">
        <v>4549</v>
      </c>
      <c s="35" t="s">
        <v>5</v>
      </c>
      <c s="6" t="s">
        <v>4550</v>
      </c>
      <c s="36" t="s">
        <v>75</v>
      </c>
      <c s="37">
        <v>186</v>
      </c>
      <c s="36">
        <v>0</v>
      </c>
      <c s="36">
        <f>ROUND(G56*H56,6)</f>
      </c>
      <c r="L56" s="38">
        <v>0</v>
      </c>
      <c s="32">
        <f>ROUND(ROUND(L56,2)*ROUND(G56,3),2)</f>
      </c>
      <c s="36" t="s">
        <v>53</v>
      </c>
      <c>
        <f>(M56*21)/100</f>
      </c>
      <c t="s">
        <v>27</v>
      </c>
    </row>
    <row r="57" spans="1:5" ht="12.75">
      <c r="A57" s="35" t="s">
        <v>54</v>
      </c>
      <c r="E57" s="39" t="s">
        <v>5</v>
      </c>
    </row>
    <row r="58" spans="1:5" ht="63.75">
      <c r="A58" s="35" t="s">
        <v>55</v>
      </c>
      <c r="E58" s="40" t="s">
        <v>5692</v>
      </c>
    </row>
    <row r="59" spans="1:5" ht="191.25">
      <c r="A59" t="s">
        <v>56</v>
      </c>
      <c r="E59" s="39" t="s">
        <v>5693</v>
      </c>
    </row>
    <row r="60" spans="1:16" ht="12.75">
      <c r="A60" t="s">
        <v>49</v>
      </c>
      <c s="34" t="s">
        <v>94</v>
      </c>
      <c s="34" t="s">
        <v>3844</v>
      </c>
      <c s="35" t="s">
        <v>5</v>
      </c>
      <c s="6" t="s">
        <v>3845</v>
      </c>
      <c s="36" t="s">
        <v>75</v>
      </c>
      <c s="37">
        <v>92</v>
      </c>
      <c s="36">
        <v>0</v>
      </c>
      <c s="36">
        <f>ROUND(G60*H60,6)</f>
      </c>
      <c r="L60" s="38">
        <v>0</v>
      </c>
      <c s="32">
        <f>ROUND(ROUND(L60,2)*ROUND(G60,3),2)</f>
      </c>
      <c s="36" t="s">
        <v>53</v>
      </c>
      <c>
        <f>(M60*21)/100</f>
      </c>
      <c t="s">
        <v>27</v>
      </c>
    </row>
    <row r="61" spans="1:5" ht="12.75">
      <c r="A61" s="35" t="s">
        <v>54</v>
      </c>
      <c r="E61" s="39" t="s">
        <v>5</v>
      </c>
    </row>
    <row r="62" spans="1:5" ht="89.25">
      <c r="A62" s="35" t="s">
        <v>55</v>
      </c>
      <c r="E62" s="40" t="s">
        <v>5694</v>
      </c>
    </row>
    <row r="63" spans="1:5" ht="191.25">
      <c r="A63" t="s">
        <v>56</v>
      </c>
      <c r="E63" s="39" t="s">
        <v>4234</v>
      </c>
    </row>
    <row r="64" spans="1:16" ht="12.75">
      <c r="A64" t="s">
        <v>49</v>
      </c>
      <c s="34" t="s">
        <v>98</v>
      </c>
      <c s="34" t="s">
        <v>4662</v>
      </c>
      <c s="35" t="s">
        <v>5</v>
      </c>
      <c s="6" t="s">
        <v>4663</v>
      </c>
      <c s="36" t="s">
        <v>75</v>
      </c>
      <c s="37">
        <v>80</v>
      </c>
      <c s="36">
        <v>0</v>
      </c>
      <c s="36">
        <f>ROUND(G64*H64,6)</f>
      </c>
      <c r="L64" s="38">
        <v>0</v>
      </c>
      <c s="32">
        <f>ROUND(ROUND(L64,2)*ROUND(G64,3),2)</f>
      </c>
      <c s="36" t="s">
        <v>53</v>
      </c>
      <c>
        <f>(M64*21)/100</f>
      </c>
      <c t="s">
        <v>27</v>
      </c>
    </row>
    <row r="65" spans="1:5" ht="12.75">
      <c r="A65" s="35" t="s">
        <v>54</v>
      </c>
      <c r="E65" s="39" t="s">
        <v>5</v>
      </c>
    </row>
    <row r="66" spans="1:5" ht="89.25">
      <c r="A66" s="35" t="s">
        <v>55</v>
      </c>
      <c r="E66" s="40" t="s">
        <v>5695</v>
      </c>
    </row>
    <row r="67" spans="1:5" ht="191.25">
      <c r="A67" t="s">
        <v>56</v>
      </c>
      <c r="E67" s="39" t="s">
        <v>5693</v>
      </c>
    </row>
    <row r="68" spans="1:16" ht="12.75">
      <c r="A68" t="s">
        <v>49</v>
      </c>
      <c s="34" t="s">
        <v>103</v>
      </c>
      <c s="34" t="s">
        <v>3848</v>
      </c>
      <c s="35" t="s">
        <v>5</v>
      </c>
      <c s="6" t="s">
        <v>3849</v>
      </c>
      <c s="36" t="s">
        <v>60</v>
      </c>
      <c s="37">
        <v>9.8</v>
      </c>
      <c s="36">
        <v>0</v>
      </c>
      <c s="36">
        <f>ROUND(G68*H68,6)</f>
      </c>
      <c r="L68" s="38">
        <v>0</v>
      </c>
      <c s="32">
        <f>ROUND(ROUND(L68,2)*ROUND(G68,3),2)</f>
      </c>
      <c s="36" t="s">
        <v>53</v>
      </c>
      <c>
        <f>(M68*21)/100</f>
      </c>
      <c t="s">
        <v>27</v>
      </c>
    </row>
    <row r="69" spans="1:5" ht="12.75">
      <c r="A69" s="35" t="s">
        <v>54</v>
      </c>
      <c r="E69" s="39" t="s">
        <v>5</v>
      </c>
    </row>
    <row r="70" spans="1:5" ht="12.75">
      <c r="A70" s="35" t="s">
        <v>55</v>
      </c>
      <c r="E70" s="40" t="s">
        <v>5696</v>
      </c>
    </row>
    <row r="71" spans="1:5" ht="369.75">
      <c r="A71" t="s">
        <v>56</v>
      </c>
      <c r="E71" s="39" t="s">
        <v>4667</v>
      </c>
    </row>
    <row r="72" spans="1:16" ht="12.75">
      <c r="A72" t="s">
        <v>49</v>
      </c>
      <c s="34" t="s">
        <v>106</v>
      </c>
      <c s="34" t="s">
        <v>3668</v>
      </c>
      <c s="35" t="s">
        <v>5</v>
      </c>
      <c s="6" t="s">
        <v>3669</v>
      </c>
      <c s="36" t="s">
        <v>2833</v>
      </c>
      <c s="37">
        <v>0.249</v>
      </c>
      <c s="36">
        <v>0</v>
      </c>
      <c s="36">
        <f>ROUND(G72*H72,6)</f>
      </c>
      <c r="L72" s="38">
        <v>0</v>
      </c>
      <c s="32">
        <f>ROUND(ROUND(L72,2)*ROUND(G72,3),2)</f>
      </c>
      <c s="36" t="s">
        <v>53</v>
      </c>
      <c>
        <f>(M72*21)/100</f>
      </c>
      <c t="s">
        <v>27</v>
      </c>
    </row>
    <row r="73" spans="1:5" ht="12.75">
      <c r="A73" s="35" t="s">
        <v>54</v>
      </c>
      <c r="E73" s="39" t="s">
        <v>5</v>
      </c>
    </row>
    <row r="74" spans="1:5" ht="12.75">
      <c r="A74" s="35" t="s">
        <v>55</v>
      </c>
      <c r="E74" s="40" t="s">
        <v>5697</v>
      </c>
    </row>
    <row r="75" spans="1:5" ht="267.75">
      <c r="A75" t="s">
        <v>56</v>
      </c>
      <c r="E75" s="39" t="s">
        <v>4268</v>
      </c>
    </row>
    <row r="76" spans="1:16" ht="12.75">
      <c r="A76" t="s">
        <v>49</v>
      </c>
      <c s="34" t="s">
        <v>110</v>
      </c>
      <c s="34" t="s">
        <v>3854</v>
      </c>
      <c s="35" t="s">
        <v>5</v>
      </c>
      <c s="6" t="s">
        <v>3855</v>
      </c>
      <c s="36" t="s">
        <v>2833</v>
      </c>
      <c s="37">
        <v>0.194</v>
      </c>
      <c s="36">
        <v>0</v>
      </c>
      <c s="36">
        <f>ROUND(G76*H76,6)</f>
      </c>
      <c r="L76" s="38">
        <v>0</v>
      </c>
      <c s="32">
        <f>ROUND(ROUND(L76,2)*ROUND(G76,3),2)</f>
      </c>
      <c s="36" t="s">
        <v>53</v>
      </c>
      <c>
        <f>(M76*21)/100</f>
      </c>
      <c t="s">
        <v>27</v>
      </c>
    </row>
    <row r="77" spans="1:5" ht="12.75">
      <c r="A77" s="35" t="s">
        <v>54</v>
      </c>
      <c r="E77" s="39" t="s">
        <v>5</v>
      </c>
    </row>
    <row r="78" spans="1:5" ht="12.75">
      <c r="A78" s="35" t="s">
        <v>55</v>
      </c>
      <c r="E78" s="40" t="s">
        <v>5698</v>
      </c>
    </row>
    <row r="79" spans="1:5" ht="267.75">
      <c r="A79" t="s">
        <v>56</v>
      </c>
      <c r="E79" s="39" t="s">
        <v>4268</v>
      </c>
    </row>
    <row r="80" spans="1:16" ht="12.75">
      <c r="A80" t="s">
        <v>49</v>
      </c>
      <c s="34" t="s">
        <v>113</v>
      </c>
      <c s="34" t="s">
        <v>5654</v>
      </c>
      <c s="35" t="s">
        <v>5</v>
      </c>
      <c s="6" t="s">
        <v>5655</v>
      </c>
      <c s="36" t="s">
        <v>80</v>
      </c>
      <c s="37">
        <v>12</v>
      </c>
      <c s="36">
        <v>0</v>
      </c>
      <c s="36">
        <f>ROUND(G80*H80,6)</f>
      </c>
      <c r="L80" s="38">
        <v>0</v>
      </c>
      <c s="32">
        <f>ROUND(ROUND(L80,2)*ROUND(G80,3),2)</f>
      </c>
      <c s="36" t="s">
        <v>53</v>
      </c>
      <c>
        <f>(M80*21)/100</f>
      </c>
      <c t="s">
        <v>27</v>
      </c>
    </row>
    <row r="81" spans="1:5" ht="12.75">
      <c r="A81" s="35" t="s">
        <v>54</v>
      </c>
      <c r="E81" s="39" t="s">
        <v>5</v>
      </c>
    </row>
    <row r="82" spans="1:5" ht="51">
      <c r="A82" s="35" t="s">
        <v>55</v>
      </c>
      <c r="E82" s="40" t="s">
        <v>5699</v>
      </c>
    </row>
    <row r="83" spans="1:5" ht="25.5">
      <c r="A83" t="s">
        <v>56</v>
      </c>
      <c r="E83" s="39" t="s">
        <v>3605</v>
      </c>
    </row>
    <row r="84" spans="1:16" ht="12.75">
      <c r="A84" t="s">
        <v>49</v>
      </c>
      <c s="34" t="s">
        <v>117</v>
      </c>
      <c s="34" t="s">
        <v>5355</v>
      </c>
      <c s="35" t="s">
        <v>5</v>
      </c>
      <c s="6" t="s">
        <v>5649</v>
      </c>
      <c s="36" t="s">
        <v>80</v>
      </c>
      <c s="37">
        <v>14</v>
      </c>
      <c s="36">
        <v>0</v>
      </c>
      <c s="36">
        <f>ROUND(G84*H84,6)</f>
      </c>
      <c r="L84" s="38">
        <v>0</v>
      </c>
      <c s="32">
        <f>ROUND(ROUND(L84,2)*ROUND(G84,3),2)</f>
      </c>
      <c s="36" t="s">
        <v>53</v>
      </c>
      <c>
        <f>(M84*21)/100</f>
      </c>
      <c t="s">
        <v>27</v>
      </c>
    </row>
    <row r="85" spans="1:5" ht="12.75">
      <c r="A85" s="35" t="s">
        <v>54</v>
      </c>
      <c r="E85" s="39" t="s">
        <v>5</v>
      </c>
    </row>
    <row r="86" spans="1:5" ht="51">
      <c r="A86" s="35" t="s">
        <v>55</v>
      </c>
      <c r="E86" s="40" t="s">
        <v>5700</v>
      </c>
    </row>
    <row r="87" spans="1:5" ht="25.5">
      <c r="A87" t="s">
        <v>56</v>
      </c>
      <c r="E87" s="39" t="s">
        <v>3605</v>
      </c>
    </row>
    <row r="88" spans="1:13" ht="12.75">
      <c r="A88" t="s">
        <v>46</v>
      </c>
      <c r="C88" s="31" t="s">
        <v>65</v>
      </c>
      <c r="E88" s="33" t="s">
        <v>3340</v>
      </c>
      <c r="J88" s="32">
        <f>0</f>
      </c>
      <c s="32">
        <f>0</f>
      </c>
      <c s="32">
        <f>0+L89+L93+L97+L101</f>
      </c>
      <c s="32">
        <f>0+M89+M93+M97+M101</f>
      </c>
    </row>
    <row r="89" spans="1:16" ht="12.75">
      <c r="A89" t="s">
        <v>49</v>
      </c>
      <c s="34" t="s">
        <v>121</v>
      </c>
      <c s="34" t="s">
        <v>3345</v>
      </c>
      <c s="35" t="s">
        <v>5</v>
      </c>
      <c s="6" t="s">
        <v>3346</v>
      </c>
      <c s="36" t="s">
        <v>60</v>
      </c>
      <c s="37">
        <v>3</v>
      </c>
      <c s="36">
        <v>0</v>
      </c>
      <c s="36">
        <f>ROUND(G89*H89,6)</f>
      </c>
      <c r="L89" s="38">
        <v>0</v>
      </c>
      <c s="32">
        <f>ROUND(ROUND(L89,2)*ROUND(G89,3),2)</f>
      </c>
      <c s="36" t="s">
        <v>53</v>
      </c>
      <c>
        <f>(M89*21)/100</f>
      </c>
      <c t="s">
        <v>27</v>
      </c>
    </row>
    <row r="90" spans="1:5" ht="12.75">
      <c r="A90" s="35" t="s">
        <v>54</v>
      </c>
      <c r="E90" s="39" t="s">
        <v>5</v>
      </c>
    </row>
    <row r="91" spans="1:5" ht="12.75">
      <c r="A91" s="35" t="s">
        <v>55</v>
      </c>
      <c r="E91" s="40" t="s">
        <v>5701</v>
      </c>
    </row>
    <row r="92" spans="1:5" ht="369.75">
      <c r="A92" t="s">
        <v>56</v>
      </c>
      <c r="E92" s="39" t="s">
        <v>3344</v>
      </c>
    </row>
    <row r="93" spans="1:16" ht="12.75">
      <c r="A93" t="s">
        <v>49</v>
      </c>
      <c s="34" t="s">
        <v>125</v>
      </c>
      <c s="34" t="s">
        <v>3863</v>
      </c>
      <c s="35" t="s">
        <v>5</v>
      </c>
      <c s="6" t="s">
        <v>3864</v>
      </c>
      <c s="36" t="s">
        <v>60</v>
      </c>
      <c s="37">
        <v>3.4</v>
      </c>
      <c s="36">
        <v>0</v>
      </c>
      <c s="36">
        <f>ROUND(G93*H93,6)</f>
      </c>
      <c r="L93" s="38">
        <v>0</v>
      </c>
      <c s="32">
        <f>ROUND(ROUND(L93,2)*ROUND(G93,3),2)</f>
      </c>
      <c s="36" t="s">
        <v>53</v>
      </c>
      <c>
        <f>(M93*21)/100</f>
      </c>
      <c t="s">
        <v>27</v>
      </c>
    </row>
    <row r="94" spans="1:5" ht="12.75">
      <c r="A94" s="35" t="s">
        <v>54</v>
      </c>
      <c r="E94" s="39" t="s">
        <v>5</v>
      </c>
    </row>
    <row r="95" spans="1:5" ht="25.5">
      <c r="A95" s="35" t="s">
        <v>55</v>
      </c>
      <c r="E95" s="40" t="s">
        <v>5702</v>
      </c>
    </row>
    <row r="96" spans="1:5" ht="369.75">
      <c r="A96" t="s">
        <v>56</v>
      </c>
      <c r="E96" s="39" t="s">
        <v>3344</v>
      </c>
    </row>
    <row r="97" spans="1:16" ht="12.75">
      <c r="A97" t="s">
        <v>49</v>
      </c>
      <c s="34" t="s">
        <v>128</v>
      </c>
      <c s="34" t="s">
        <v>3866</v>
      </c>
      <c s="35" t="s">
        <v>5</v>
      </c>
      <c s="6" t="s">
        <v>3867</v>
      </c>
      <c s="36" t="s">
        <v>60</v>
      </c>
      <c s="37">
        <v>6.8</v>
      </c>
      <c s="36">
        <v>0</v>
      </c>
      <c s="36">
        <f>ROUND(G97*H97,6)</f>
      </c>
      <c r="L97" s="38">
        <v>0</v>
      </c>
      <c s="32">
        <f>ROUND(ROUND(L97,2)*ROUND(G97,3),2)</f>
      </c>
      <c s="36" t="s">
        <v>53</v>
      </c>
      <c>
        <f>(M97*21)/100</f>
      </c>
      <c t="s">
        <v>27</v>
      </c>
    </row>
    <row r="98" spans="1:5" ht="12.75">
      <c r="A98" s="35" t="s">
        <v>54</v>
      </c>
      <c r="E98" s="39" t="s">
        <v>5</v>
      </c>
    </row>
    <row r="99" spans="1:5" ht="25.5">
      <c r="A99" s="35" t="s">
        <v>55</v>
      </c>
      <c r="E99" s="40" t="s">
        <v>5703</v>
      </c>
    </row>
    <row r="100" spans="1:5" ht="114.75">
      <c r="A100" t="s">
        <v>56</v>
      </c>
      <c r="E100" s="39" t="s">
        <v>4303</v>
      </c>
    </row>
    <row r="101" spans="1:16" ht="12.75">
      <c r="A101" t="s">
        <v>49</v>
      </c>
      <c s="34" t="s">
        <v>132</v>
      </c>
      <c s="34" t="s">
        <v>3870</v>
      </c>
      <c s="35" t="s">
        <v>5</v>
      </c>
      <c s="6" t="s">
        <v>3871</v>
      </c>
      <c s="36" t="s">
        <v>60</v>
      </c>
      <c s="37">
        <v>1.224</v>
      </c>
      <c s="36">
        <v>0</v>
      </c>
      <c s="36">
        <f>ROUND(G101*H101,6)</f>
      </c>
      <c r="L101" s="38">
        <v>0</v>
      </c>
      <c s="32">
        <f>ROUND(ROUND(L101,2)*ROUND(G101,3),2)</f>
      </c>
      <c s="36" t="s">
        <v>53</v>
      </c>
      <c>
        <f>(M101*21)/100</f>
      </c>
      <c t="s">
        <v>27</v>
      </c>
    </row>
    <row r="102" spans="1:5" ht="12.75">
      <c r="A102" s="35" t="s">
        <v>54</v>
      </c>
      <c r="E102" s="39" t="s">
        <v>3872</v>
      </c>
    </row>
    <row r="103" spans="1:5" ht="25.5">
      <c r="A103" s="35" t="s">
        <v>55</v>
      </c>
      <c r="E103" s="40" t="s">
        <v>5704</v>
      </c>
    </row>
    <row r="104" spans="1:5" ht="357">
      <c r="A104" t="s">
        <v>56</v>
      </c>
      <c r="E104" s="39" t="s">
        <v>5705</v>
      </c>
    </row>
    <row r="105" spans="1:13" ht="12.75">
      <c r="A105" t="s">
        <v>46</v>
      </c>
      <c r="C105" s="31" t="s">
        <v>77</v>
      </c>
      <c r="E105" s="33" t="s">
        <v>1338</v>
      </c>
      <c r="J105" s="32">
        <f>0</f>
      </c>
      <c s="32">
        <f>0</f>
      </c>
      <c s="32">
        <f>0+L106</f>
      </c>
      <c s="32">
        <f>0+M106</f>
      </c>
    </row>
    <row r="106" spans="1:16" ht="12.75">
      <c r="A106" t="s">
        <v>49</v>
      </c>
      <c s="34" t="s">
        <v>139</v>
      </c>
      <c s="34" t="s">
        <v>4731</v>
      </c>
      <c s="35" t="s">
        <v>5</v>
      </c>
      <c s="6" t="s">
        <v>4732</v>
      </c>
      <c s="36" t="s">
        <v>52</v>
      </c>
      <c s="37">
        <v>76.5</v>
      </c>
      <c s="36">
        <v>0</v>
      </c>
      <c s="36">
        <f>ROUND(G106*H106,6)</f>
      </c>
      <c r="L106" s="38">
        <v>0</v>
      </c>
      <c s="32">
        <f>ROUND(ROUND(L106,2)*ROUND(G106,3),2)</f>
      </c>
      <c s="36" t="s">
        <v>419</v>
      </c>
      <c>
        <f>(M106*21)/100</f>
      </c>
      <c t="s">
        <v>27</v>
      </c>
    </row>
    <row r="107" spans="1:5" ht="12.75">
      <c r="A107" s="35" t="s">
        <v>54</v>
      </c>
      <c r="E107" s="39" t="s">
        <v>5</v>
      </c>
    </row>
    <row r="108" spans="1:5" ht="12.75">
      <c r="A108" s="35" t="s">
        <v>55</v>
      </c>
      <c r="E108" s="40" t="s">
        <v>5706</v>
      </c>
    </row>
    <row r="109" spans="1:5" ht="409.5">
      <c r="A109" t="s">
        <v>56</v>
      </c>
      <c r="E109" s="39" t="s">
        <v>4820</v>
      </c>
    </row>
    <row r="110" spans="1:13" ht="12.75">
      <c r="A110" t="s">
        <v>46</v>
      </c>
      <c r="C110" s="31" t="s">
        <v>86</v>
      </c>
      <c r="E110" s="33" t="s">
        <v>2079</v>
      </c>
      <c r="J110" s="32">
        <f>0</f>
      </c>
      <c s="32">
        <f>0</f>
      </c>
      <c s="32">
        <f>0+L111+L115+L119+L123+L127</f>
      </c>
      <c s="32">
        <f>0+M111+M115+M119+M123+M127</f>
      </c>
    </row>
    <row r="111" spans="1:16" ht="12.75">
      <c r="A111" t="s">
        <v>49</v>
      </c>
      <c s="34" t="s">
        <v>143</v>
      </c>
      <c s="34" t="s">
        <v>3886</v>
      </c>
      <c s="35" t="s">
        <v>5</v>
      </c>
      <c s="6" t="s">
        <v>3887</v>
      </c>
      <c s="36" t="s">
        <v>75</v>
      </c>
      <c s="37">
        <v>29.8</v>
      </c>
      <c s="36">
        <v>0</v>
      </c>
      <c s="36">
        <f>ROUND(G111*H111,6)</f>
      </c>
      <c r="L111" s="38">
        <v>0</v>
      </c>
      <c s="32">
        <f>ROUND(ROUND(L111,2)*ROUND(G111,3),2)</f>
      </c>
      <c s="36" t="s">
        <v>53</v>
      </c>
      <c>
        <f>(M111*21)/100</f>
      </c>
      <c t="s">
        <v>27</v>
      </c>
    </row>
    <row r="112" spans="1:5" ht="12.75">
      <c r="A112" s="35" t="s">
        <v>54</v>
      </c>
      <c r="E112" s="39" t="s">
        <v>5</v>
      </c>
    </row>
    <row r="113" spans="1:5" ht="12.75">
      <c r="A113" s="35" t="s">
        <v>55</v>
      </c>
      <c r="E113" s="40" t="s">
        <v>5707</v>
      </c>
    </row>
    <row r="114" spans="1:5" ht="51">
      <c r="A114" t="s">
        <v>56</v>
      </c>
      <c r="E114" s="39" t="s">
        <v>3419</v>
      </c>
    </row>
    <row r="115" spans="1:16" ht="12.75">
      <c r="A115" t="s">
        <v>49</v>
      </c>
      <c s="34" t="s">
        <v>787</v>
      </c>
      <c s="34" t="s">
        <v>5708</v>
      </c>
      <c s="35" t="s">
        <v>5</v>
      </c>
      <c s="6" t="s">
        <v>5709</v>
      </c>
      <c s="36" t="s">
        <v>75</v>
      </c>
      <c s="37">
        <v>15.3</v>
      </c>
      <c s="36">
        <v>0</v>
      </c>
      <c s="36">
        <f>ROUND(G115*H115,6)</f>
      </c>
      <c r="L115" s="38">
        <v>0</v>
      </c>
      <c s="32">
        <f>ROUND(ROUND(L115,2)*ROUND(G115,3),2)</f>
      </c>
      <c s="36" t="s">
        <v>419</v>
      </c>
      <c>
        <f>(M115*21)/100</f>
      </c>
      <c t="s">
        <v>27</v>
      </c>
    </row>
    <row r="116" spans="1:5" ht="12.75">
      <c r="A116" s="35" t="s">
        <v>54</v>
      </c>
      <c r="E116" s="39" t="s">
        <v>5</v>
      </c>
    </row>
    <row r="117" spans="1:5" ht="51">
      <c r="A117" s="35" t="s">
        <v>55</v>
      </c>
      <c r="E117" s="40" t="s">
        <v>5710</v>
      </c>
    </row>
    <row r="118" spans="1:5" ht="25.5">
      <c r="A118" t="s">
        <v>56</v>
      </c>
      <c r="E118" s="39" t="s">
        <v>3605</v>
      </c>
    </row>
    <row r="119" spans="1:16" ht="12.75">
      <c r="A119" t="s">
        <v>49</v>
      </c>
      <c s="34" t="s">
        <v>151</v>
      </c>
      <c s="34" t="s">
        <v>3900</v>
      </c>
      <c s="35" t="s">
        <v>5</v>
      </c>
      <c s="6" t="s">
        <v>3901</v>
      </c>
      <c s="36" t="s">
        <v>60</v>
      </c>
      <c s="37">
        <v>25</v>
      </c>
      <c s="36">
        <v>0</v>
      </c>
      <c s="36">
        <f>ROUND(G119*H119,6)</f>
      </c>
      <c r="L119" s="38">
        <v>0</v>
      </c>
      <c s="32">
        <f>ROUND(ROUND(L119,2)*ROUND(G119,3),2)</f>
      </c>
      <c s="36" t="s">
        <v>53</v>
      </c>
      <c>
        <f>(M119*21)/100</f>
      </c>
      <c t="s">
        <v>27</v>
      </c>
    </row>
    <row r="120" spans="1:5" ht="12.75">
      <c r="A120" s="35" t="s">
        <v>54</v>
      </c>
      <c r="E120" s="39" t="s">
        <v>5</v>
      </c>
    </row>
    <row r="121" spans="1:5" ht="12.75">
      <c r="A121" s="35" t="s">
        <v>55</v>
      </c>
      <c r="E121" s="40" t="s">
        <v>5711</v>
      </c>
    </row>
    <row r="122" spans="1:5" ht="114.75">
      <c r="A122" t="s">
        <v>56</v>
      </c>
      <c r="E122" s="39" t="s">
        <v>4373</v>
      </c>
    </row>
    <row r="123" spans="1:16" ht="12.75">
      <c r="A123" t="s">
        <v>49</v>
      </c>
      <c s="34" t="s">
        <v>155</v>
      </c>
      <c s="34" t="s">
        <v>5712</v>
      </c>
      <c s="35" t="s">
        <v>5</v>
      </c>
      <c s="6" t="s">
        <v>5713</v>
      </c>
      <c s="36" t="s">
        <v>75</v>
      </c>
      <c s="37">
        <v>14.9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5714</v>
      </c>
    </row>
    <row r="127" spans="1:16" ht="12.75">
      <c r="A127" t="s">
        <v>49</v>
      </c>
      <c s="34" t="s">
        <v>159</v>
      </c>
      <c s="34" t="s">
        <v>3903</v>
      </c>
      <c s="35" t="s">
        <v>5</v>
      </c>
      <c s="6" t="s">
        <v>3904</v>
      </c>
      <c s="36" t="s">
        <v>80</v>
      </c>
      <c s="37">
        <v>1</v>
      </c>
      <c s="36">
        <v>0</v>
      </c>
      <c s="36">
        <f>ROUND(G127*H127,6)</f>
      </c>
      <c r="L127" s="38">
        <v>0</v>
      </c>
      <c s="32">
        <f>ROUND(ROUND(L127,2)*ROUND(G127,3),2)</f>
      </c>
      <c s="36" t="s">
        <v>419</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5717</v>
      </c>
      <c r="E8" s="30" t="s">
        <v>5716</v>
      </c>
      <c r="J8" s="29">
        <f>0+J9+J22+J35+J100+J117+J122</f>
      </c>
      <c s="29">
        <f>0+K9+K22+K35+K100+K117+K122</f>
      </c>
      <c s="29">
        <f>0+L9+L22+L35+L100+L117+L122</f>
      </c>
      <c s="29">
        <f>0+M9+M22+M35+M100+M117+M122</f>
      </c>
    </row>
    <row r="9" spans="1:13" ht="12.75">
      <c r="A9" t="s">
        <v>46</v>
      </c>
      <c r="C9" s="31" t="s">
        <v>667</v>
      </c>
      <c r="E9" s="33" t="s">
        <v>668</v>
      </c>
      <c r="J9" s="32">
        <f>0</f>
      </c>
      <c s="32">
        <f>0</f>
      </c>
      <c s="32">
        <f>0+L10+L14+L18</f>
      </c>
      <c s="32">
        <f>0+M10+M14+M18</f>
      </c>
    </row>
    <row r="10" spans="1:16" ht="25.5">
      <c r="A10" t="s">
        <v>49</v>
      </c>
      <c s="34" t="s">
        <v>121</v>
      </c>
      <c s="34" t="s">
        <v>3530</v>
      </c>
      <c s="35" t="s">
        <v>3531</v>
      </c>
      <c s="6" t="s">
        <v>3815</v>
      </c>
      <c s="36" t="s">
        <v>2833</v>
      </c>
      <c s="37">
        <v>481.612</v>
      </c>
      <c s="36">
        <v>0</v>
      </c>
      <c s="36">
        <f>ROUND(G10*H10,6)</f>
      </c>
      <c r="L10" s="38">
        <v>0</v>
      </c>
      <c s="32">
        <f>ROUND(ROUND(L10,2)*ROUND(G10,3),2)</f>
      </c>
      <c s="36" t="s">
        <v>419</v>
      </c>
      <c>
        <f>(M10*21)/100</f>
      </c>
      <c t="s">
        <v>27</v>
      </c>
    </row>
    <row r="11" spans="1:5" ht="12.75">
      <c r="A11" s="35" t="s">
        <v>54</v>
      </c>
      <c r="E11" s="39" t="s">
        <v>2839</v>
      </c>
    </row>
    <row r="12" spans="1:5" ht="63.75">
      <c r="A12" s="35" t="s">
        <v>55</v>
      </c>
      <c r="E12" s="40" t="s">
        <v>5718</v>
      </c>
    </row>
    <row r="13" spans="1:5" ht="165.75">
      <c r="A13" t="s">
        <v>56</v>
      </c>
      <c r="E13" s="39" t="s">
        <v>3817</v>
      </c>
    </row>
    <row r="14" spans="1:16" ht="12.75">
      <c r="A14" t="s">
        <v>49</v>
      </c>
      <c s="34" t="s">
        <v>125</v>
      </c>
      <c s="34" t="s">
        <v>4384</v>
      </c>
      <c s="35" t="s">
        <v>5</v>
      </c>
      <c s="6" t="s">
        <v>4385</v>
      </c>
      <c s="36" t="s">
        <v>682</v>
      </c>
      <c s="37">
        <v>1</v>
      </c>
      <c s="36">
        <v>0</v>
      </c>
      <c s="36">
        <f>ROUND(G14*H14,6)</f>
      </c>
      <c r="L14" s="38">
        <v>0</v>
      </c>
      <c s="32">
        <f>ROUND(ROUND(L14,2)*ROUND(G14,3),2)</f>
      </c>
      <c s="36" t="s">
        <v>53</v>
      </c>
      <c>
        <f>(M14*21)/100</f>
      </c>
      <c t="s">
        <v>27</v>
      </c>
    </row>
    <row r="15" spans="1:5" ht="12.75">
      <c r="A15" s="35" t="s">
        <v>54</v>
      </c>
      <c r="E15" s="39" t="s">
        <v>4517</v>
      </c>
    </row>
    <row r="16" spans="1:5" ht="12.75">
      <c r="A16" s="35" t="s">
        <v>55</v>
      </c>
      <c r="E16" s="40" t="s">
        <v>5</v>
      </c>
    </row>
    <row r="17" spans="1:5" ht="12.75">
      <c r="A17" t="s">
        <v>56</v>
      </c>
      <c r="E17" s="39" t="s">
        <v>4211</v>
      </c>
    </row>
    <row r="18" spans="1:16" ht="25.5">
      <c r="A18" t="s">
        <v>49</v>
      </c>
      <c s="34" t="s">
        <v>125</v>
      </c>
      <c s="34" t="s">
        <v>3100</v>
      </c>
      <c s="35" t="s">
        <v>3101</v>
      </c>
      <c s="6" t="s">
        <v>3822</v>
      </c>
      <c s="36" t="s">
        <v>2833</v>
      </c>
      <c s="37">
        <v>47.98</v>
      </c>
      <c s="36">
        <v>0</v>
      </c>
      <c s="36">
        <f>ROUND(G18*H18,6)</f>
      </c>
      <c r="L18" s="38">
        <v>0</v>
      </c>
      <c s="32">
        <f>ROUND(ROUND(L18,2)*ROUND(G18,3),2)</f>
      </c>
      <c s="36" t="s">
        <v>419</v>
      </c>
      <c>
        <f>(M18*21)/100</f>
      </c>
      <c t="s">
        <v>27</v>
      </c>
    </row>
    <row r="19" spans="1:5" ht="12.75">
      <c r="A19" s="35" t="s">
        <v>54</v>
      </c>
      <c r="E19" s="39" t="s">
        <v>2839</v>
      </c>
    </row>
    <row r="20" spans="1:5" ht="38.25">
      <c r="A20" s="35" t="s">
        <v>55</v>
      </c>
      <c r="E20" s="40" t="s">
        <v>5719</v>
      </c>
    </row>
    <row r="21" spans="1:5" ht="165.75">
      <c r="A21" t="s">
        <v>56</v>
      </c>
      <c r="E21" s="39" t="s">
        <v>3817</v>
      </c>
    </row>
    <row r="22" spans="1:13" ht="12.75">
      <c r="A22" t="s">
        <v>46</v>
      </c>
      <c r="C22" s="31" t="s">
        <v>47</v>
      </c>
      <c r="E22" s="33" t="s">
        <v>48</v>
      </c>
      <c r="J22" s="32">
        <f>0</f>
      </c>
      <c s="32">
        <f>0</f>
      </c>
      <c s="32">
        <f>0+L23+L27+L31</f>
      </c>
      <c s="32">
        <f>0+M23+M27+M31</f>
      </c>
    </row>
    <row r="23" spans="1:16" ht="12.75">
      <c r="A23" t="s">
        <v>49</v>
      </c>
      <c s="34" t="s">
        <v>47</v>
      </c>
      <c s="34" t="s">
        <v>3824</v>
      </c>
      <c s="35" t="s">
        <v>5</v>
      </c>
      <c s="6" t="s">
        <v>3825</v>
      </c>
      <c s="36" t="s">
        <v>60</v>
      </c>
      <c s="37">
        <v>231.5</v>
      </c>
      <c s="36">
        <v>0</v>
      </c>
      <c s="36">
        <f>ROUND(G23*H23,6)</f>
      </c>
      <c r="L23" s="38">
        <v>0</v>
      </c>
      <c s="32">
        <f>ROUND(ROUND(L23,2)*ROUND(G23,3),2)</f>
      </c>
      <c s="36" t="s">
        <v>53</v>
      </c>
      <c>
        <f>(M23*21)/100</f>
      </c>
      <c t="s">
        <v>27</v>
      </c>
    </row>
    <row r="24" spans="1:5" ht="12.75">
      <c r="A24" s="35" t="s">
        <v>54</v>
      </c>
      <c r="E24" s="39" t="s">
        <v>3826</v>
      </c>
    </row>
    <row r="25" spans="1:5" ht="25.5">
      <c r="A25" s="35" t="s">
        <v>55</v>
      </c>
      <c r="E25" s="40" t="s">
        <v>5720</v>
      </c>
    </row>
    <row r="26" spans="1:5" ht="318.75">
      <c r="A26" t="s">
        <v>56</v>
      </c>
      <c r="E26" s="39" t="s">
        <v>3828</v>
      </c>
    </row>
    <row r="27" spans="1:16" ht="12.75">
      <c r="A27" t="s">
        <v>49</v>
      </c>
      <c s="34" t="s">
        <v>27</v>
      </c>
      <c s="34" t="s">
        <v>3829</v>
      </c>
      <c s="35" t="s">
        <v>5</v>
      </c>
      <c s="6" t="s">
        <v>3830</v>
      </c>
      <c s="36" t="s">
        <v>60</v>
      </c>
      <c s="37">
        <v>253.48</v>
      </c>
      <c s="36">
        <v>0</v>
      </c>
      <c s="36">
        <f>ROUND(G27*H27,6)</f>
      </c>
      <c r="L27" s="38">
        <v>0</v>
      </c>
      <c s="32">
        <f>ROUND(ROUND(L27,2)*ROUND(G27,3),2)</f>
      </c>
      <c s="36" t="s">
        <v>53</v>
      </c>
      <c>
        <f>(M27*21)/100</f>
      </c>
      <c t="s">
        <v>27</v>
      </c>
    </row>
    <row r="28" spans="1:5" ht="12.75">
      <c r="A28" s="35" t="s">
        <v>54</v>
      </c>
      <c r="E28" s="39" t="s">
        <v>5</v>
      </c>
    </row>
    <row r="29" spans="1:5" ht="63.75">
      <c r="A29" s="35" t="s">
        <v>55</v>
      </c>
      <c r="E29" s="40" t="s">
        <v>5721</v>
      </c>
    </row>
    <row r="30" spans="1:5" ht="191.25">
      <c r="A30" t="s">
        <v>56</v>
      </c>
      <c r="E30" s="39" t="s">
        <v>3832</v>
      </c>
    </row>
    <row r="31" spans="1:16" ht="12.75">
      <c r="A31" t="s">
        <v>49</v>
      </c>
      <c s="34" t="s">
        <v>26</v>
      </c>
      <c s="34" t="s">
        <v>3833</v>
      </c>
      <c s="35" t="s">
        <v>5</v>
      </c>
      <c s="6" t="s">
        <v>3834</v>
      </c>
      <c s="36" t="s">
        <v>60</v>
      </c>
      <c s="37">
        <v>106.56</v>
      </c>
      <c s="36">
        <v>0</v>
      </c>
      <c s="36">
        <f>ROUND(G31*H31,6)</f>
      </c>
      <c r="L31" s="38">
        <v>0</v>
      </c>
      <c s="32">
        <f>ROUND(ROUND(L31,2)*ROUND(G31,3),2)</f>
      </c>
      <c s="36" t="s">
        <v>53</v>
      </c>
      <c>
        <f>(M31*21)/100</f>
      </c>
      <c t="s">
        <v>27</v>
      </c>
    </row>
    <row r="32" spans="1:5" ht="12.75">
      <c r="A32" s="35" t="s">
        <v>54</v>
      </c>
      <c r="E32" s="39" t="s">
        <v>5</v>
      </c>
    </row>
    <row r="33" spans="1:5" ht="12.75">
      <c r="A33" s="35" t="s">
        <v>55</v>
      </c>
      <c r="E33" s="40" t="s">
        <v>5722</v>
      </c>
    </row>
    <row r="34" spans="1:5" ht="293.25">
      <c r="A34" t="s">
        <v>56</v>
      </c>
      <c r="E34" s="39" t="s">
        <v>3836</v>
      </c>
    </row>
    <row r="35" spans="1:13" ht="12.75">
      <c r="A35" t="s">
        <v>46</v>
      </c>
      <c r="C35" s="31" t="s">
        <v>27</v>
      </c>
      <c r="E35" s="33" t="s">
        <v>2416</v>
      </c>
      <c r="J35" s="32">
        <f>0</f>
      </c>
      <c s="32">
        <f>0</f>
      </c>
      <c s="32">
        <f>0+L36+L40+L44+L48+L52+L56+L60+L64+L68+L72+L76+L80+L84+L88+L92+L96</f>
      </c>
      <c s="32">
        <f>0+M36+M40+M44+M48+M52+M56+M60+M64+M68+M72+M76+M80+M84+M88+M92+M96</f>
      </c>
    </row>
    <row r="36" spans="1:16" ht="12.75">
      <c r="A36" t="s">
        <v>49</v>
      </c>
      <c s="34" t="s">
        <v>65</v>
      </c>
      <c s="34" t="s">
        <v>3484</v>
      </c>
      <c s="35" t="s">
        <v>5</v>
      </c>
      <c s="6" t="s">
        <v>3485</v>
      </c>
      <c s="36" t="s">
        <v>2833</v>
      </c>
      <c s="37">
        <v>0.203</v>
      </c>
      <c s="36">
        <v>0</v>
      </c>
      <c s="36">
        <f>ROUND(G36*H36,6)</f>
      </c>
      <c r="L36" s="38">
        <v>0</v>
      </c>
      <c s="32">
        <f>ROUND(ROUND(L36,2)*ROUND(G36,3),2)</f>
      </c>
      <c s="36" t="s">
        <v>53</v>
      </c>
      <c>
        <f>(M36*21)/100</f>
      </c>
      <c t="s">
        <v>27</v>
      </c>
    </row>
    <row r="37" spans="1:5" ht="12.75">
      <c r="A37" s="35" t="s">
        <v>54</v>
      </c>
      <c r="E37" s="39" t="s">
        <v>5</v>
      </c>
    </row>
    <row r="38" spans="1:5" ht="12.75">
      <c r="A38" s="35" t="s">
        <v>55</v>
      </c>
      <c r="E38" s="40" t="s">
        <v>5723</v>
      </c>
    </row>
    <row r="39" spans="1:5" ht="38.25">
      <c r="A39" t="s">
        <v>56</v>
      </c>
      <c r="E39" s="39" t="s">
        <v>3838</v>
      </c>
    </row>
    <row r="40" spans="1:16" ht="12.75">
      <c r="A40" t="s">
        <v>49</v>
      </c>
      <c s="34" t="s">
        <v>69</v>
      </c>
      <c s="34" t="s">
        <v>4412</v>
      </c>
      <c s="35" t="s">
        <v>5</v>
      </c>
      <c s="6" t="s">
        <v>4413</v>
      </c>
      <c s="36" t="s">
        <v>2833</v>
      </c>
      <c s="37">
        <v>7.005</v>
      </c>
      <c s="36">
        <v>0</v>
      </c>
      <c s="36">
        <f>ROUND(G40*H40,6)</f>
      </c>
      <c r="L40" s="38">
        <v>0</v>
      </c>
      <c s="32">
        <f>ROUND(ROUND(L40,2)*ROUND(G40,3),2)</f>
      </c>
      <c s="36" t="s">
        <v>53</v>
      </c>
      <c>
        <f>(M40*21)/100</f>
      </c>
      <c t="s">
        <v>27</v>
      </c>
    </row>
    <row r="41" spans="1:5" ht="12.75">
      <c r="A41" s="35" t="s">
        <v>54</v>
      </c>
      <c r="E41" s="39" t="s">
        <v>5</v>
      </c>
    </row>
    <row r="42" spans="1:5" ht="76.5">
      <c r="A42" s="35" t="s">
        <v>55</v>
      </c>
      <c r="E42" s="40" t="s">
        <v>5724</v>
      </c>
    </row>
    <row r="43" spans="1:5" ht="38.25">
      <c r="A43" t="s">
        <v>56</v>
      </c>
      <c r="E43" s="39" t="s">
        <v>4415</v>
      </c>
    </row>
    <row r="44" spans="1:16" ht="12.75">
      <c r="A44" t="s">
        <v>49</v>
      </c>
      <c s="34" t="s">
        <v>72</v>
      </c>
      <c s="34" t="s">
        <v>4416</v>
      </c>
      <c s="35" t="s">
        <v>5</v>
      </c>
      <c s="6" t="s">
        <v>4417</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5725</v>
      </c>
    </row>
    <row r="47" spans="1:5" ht="12.75">
      <c r="A47" t="s">
        <v>56</v>
      </c>
      <c r="E47" s="39" t="s">
        <v>4419</v>
      </c>
    </row>
    <row r="48" spans="1:16" ht="12.75">
      <c r="A48" t="s">
        <v>49</v>
      </c>
      <c s="34" t="s">
        <v>77</v>
      </c>
      <c s="34" t="s">
        <v>3489</v>
      </c>
      <c s="35" t="s">
        <v>5</v>
      </c>
      <c s="6" t="s">
        <v>3490</v>
      </c>
      <c s="36" t="s">
        <v>52</v>
      </c>
      <c s="37">
        <v>46.4</v>
      </c>
      <c s="36">
        <v>0</v>
      </c>
      <c s="36">
        <f>ROUND(G48*H48,6)</f>
      </c>
      <c r="L48" s="38">
        <v>0</v>
      </c>
      <c s="32">
        <f>ROUND(ROUND(L48,2)*ROUND(G48,3),2)</f>
      </c>
      <c s="36" t="s">
        <v>53</v>
      </c>
      <c>
        <f>(M48*21)/100</f>
      </c>
      <c t="s">
        <v>27</v>
      </c>
    </row>
    <row r="49" spans="1:5" ht="12.75">
      <c r="A49" s="35" t="s">
        <v>54</v>
      </c>
      <c r="E49" s="39" t="s">
        <v>5</v>
      </c>
    </row>
    <row r="50" spans="1:5" ht="12.75">
      <c r="A50" s="35" t="s">
        <v>55</v>
      </c>
      <c r="E50" s="40" t="s">
        <v>5726</v>
      </c>
    </row>
    <row r="51" spans="1:5" ht="25.5">
      <c r="A51" t="s">
        <v>56</v>
      </c>
      <c r="E51" s="39" t="s">
        <v>3492</v>
      </c>
    </row>
    <row r="52" spans="1:16" ht="12.75">
      <c r="A52" t="s">
        <v>49</v>
      </c>
      <c s="34" t="s">
        <v>82</v>
      </c>
      <c s="34" t="s">
        <v>4545</v>
      </c>
      <c s="35" t="s">
        <v>5</v>
      </c>
      <c s="6" t="s">
        <v>4546</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5691</v>
      </c>
    </row>
    <row r="55" spans="1:5" ht="12.75">
      <c r="A55" t="s">
        <v>56</v>
      </c>
      <c r="E55" s="39" t="s">
        <v>4792</v>
      </c>
    </row>
    <row r="56" spans="1:16" ht="12.75">
      <c r="A56" t="s">
        <v>49</v>
      </c>
      <c s="34" t="s">
        <v>86</v>
      </c>
      <c s="34" t="s">
        <v>4654</v>
      </c>
      <c s="35" t="s">
        <v>5</v>
      </c>
      <c s="6" t="s">
        <v>4546</v>
      </c>
      <c s="36" t="s">
        <v>52</v>
      </c>
      <c s="37">
        <v>6.4</v>
      </c>
      <c s="36">
        <v>0</v>
      </c>
      <c s="36">
        <f>ROUND(G56*H56,6)</f>
      </c>
      <c r="L56" s="38">
        <v>0</v>
      </c>
      <c s="32">
        <f>ROUND(ROUND(L56,2)*ROUND(G56,3),2)</f>
      </c>
      <c s="36" t="s">
        <v>53</v>
      </c>
      <c>
        <f>(M56*21)/100</f>
      </c>
      <c t="s">
        <v>27</v>
      </c>
    </row>
    <row r="57" spans="1:5" ht="12.75">
      <c r="A57" s="35" t="s">
        <v>54</v>
      </c>
      <c r="E57" s="39" t="s">
        <v>5</v>
      </c>
    </row>
    <row r="58" spans="1:5" ht="12.75">
      <c r="A58" s="35" t="s">
        <v>55</v>
      </c>
      <c r="E58" s="40" t="s">
        <v>5727</v>
      </c>
    </row>
    <row r="59" spans="1:5" ht="12.75">
      <c r="A59" t="s">
        <v>56</v>
      </c>
      <c r="E59" s="39" t="s">
        <v>4792</v>
      </c>
    </row>
    <row r="60" spans="1:16" ht="12.75">
      <c r="A60" t="s">
        <v>49</v>
      </c>
      <c s="34" t="s">
        <v>90</v>
      </c>
      <c s="34" t="s">
        <v>4549</v>
      </c>
      <c s="35" t="s">
        <v>5</v>
      </c>
      <c s="6" t="s">
        <v>4550</v>
      </c>
      <c s="36" t="s">
        <v>75</v>
      </c>
      <c s="37">
        <v>192</v>
      </c>
      <c s="36">
        <v>0</v>
      </c>
      <c s="36">
        <f>ROUND(G60*H60,6)</f>
      </c>
      <c r="L60" s="38">
        <v>0</v>
      </c>
      <c s="32">
        <f>ROUND(ROUND(L60,2)*ROUND(G60,3),2)</f>
      </c>
      <c s="36" t="s">
        <v>53</v>
      </c>
      <c>
        <f>(M60*21)/100</f>
      </c>
      <c t="s">
        <v>27</v>
      </c>
    </row>
    <row r="61" spans="1:5" ht="12.75">
      <c r="A61" s="35" t="s">
        <v>54</v>
      </c>
      <c r="E61" s="39" t="s">
        <v>5</v>
      </c>
    </row>
    <row r="62" spans="1:5" ht="25.5">
      <c r="A62" s="35" t="s">
        <v>55</v>
      </c>
      <c r="E62" s="40" t="s">
        <v>5728</v>
      </c>
    </row>
    <row r="63" spans="1:5" ht="191.25">
      <c r="A63" t="s">
        <v>56</v>
      </c>
      <c r="E63" s="39" t="s">
        <v>5693</v>
      </c>
    </row>
    <row r="64" spans="1:16" ht="12.75">
      <c r="A64" t="s">
        <v>49</v>
      </c>
      <c s="34" t="s">
        <v>94</v>
      </c>
      <c s="34" t="s">
        <v>3844</v>
      </c>
      <c s="35" t="s">
        <v>5</v>
      </c>
      <c s="6" t="s">
        <v>3845</v>
      </c>
      <c s="36" t="s">
        <v>75</v>
      </c>
      <c s="37">
        <v>78</v>
      </c>
      <c s="36">
        <v>0</v>
      </c>
      <c s="36">
        <f>ROUND(G64*H64,6)</f>
      </c>
      <c r="L64" s="38">
        <v>0</v>
      </c>
      <c s="32">
        <f>ROUND(ROUND(L64,2)*ROUND(G64,3),2)</f>
      </c>
      <c s="36" t="s">
        <v>53</v>
      </c>
      <c>
        <f>(M64*21)/100</f>
      </c>
      <c t="s">
        <v>27</v>
      </c>
    </row>
    <row r="65" spans="1:5" ht="12.75">
      <c r="A65" s="35" t="s">
        <v>54</v>
      </c>
      <c r="E65" s="39" t="s">
        <v>5</v>
      </c>
    </row>
    <row r="66" spans="1:5" ht="89.25">
      <c r="A66" s="35" t="s">
        <v>55</v>
      </c>
      <c r="E66" s="40" t="s">
        <v>5729</v>
      </c>
    </row>
    <row r="67" spans="1:5" ht="191.25">
      <c r="A67" t="s">
        <v>56</v>
      </c>
      <c r="E67" s="39" t="s">
        <v>3847</v>
      </c>
    </row>
    <row r="68" spans="1:16" ht="12.75">
      <c r="A68" t="s">
        <v>49</v>
      </c>
      <c s="34" t="s">
        <v>98</v>
      </c>
      <c s="34" t="s">
        <v>4662</v>
      </c>
      <c s="35" t="s">
        <v>5</v>
      </c>
      <c s="6" t="s">
        <v>4663</v>
      </c>
      <c s="36" t="s">
        <v>75</v>
      </c>
      <c s="37">
        <v>94</v>
      </c>
      <c s="36">
        <v>0</v>
      </c>
      <c s="36">
        <f>ROUND(G68*H68,6)</f>
      </c>
      <c r="L68" s="38">
        <v>0</v>
      </c>
      <c s="32">
        <f>ROUND(ROUND(L68,2)*ROUND(G68,3),2)</f>
      </c>
      <c s="36" t="s">
        <v>53</v>
      </c>
      <c>
        <f>(M68*21)/100</f>
      </c>
      <c t="s">
        <v>27</v>
      </c>
    </row>
    <row r="69" spans="1:5" ht="12.75">
      <c r="A69" s="35" t="s">
        <v>54</v>
      </c>
      <c r="E69" s="39" t="s">
        <v>5</v>
      </c>
    </row>
    <row r="70" spans="1:5" ht="89.25">
      <c r="A70" s="35" t="s">
        <v>55</v>
      </c>
      <c r="E70" s="40" t="s">
        <v>5730</v>
      </c>
    </row>
    <row r="71" spans="1:5" ht="191.25">
      <c r="A71" t="s">
        <v>56</v>
      </c>
      <c r="E71" s="39" t="s">
        <v>5693</v>
      </c>
    </row>
    <row r="72" spans="1:16" ht="12.75">
      <c r="A72" t="s">
        <v>49</v>
      </c>
      <c s="34" t="s">
        <v>103</v>
      </c>
      <c s="34" t="s">
        <v>3663</v>
      </c>
      <c s="35" t="s">
        <v>5</v>
      </c>
      <c s="6" t="s">
        <v>3664</v>
      </c>
      <c s="36" t="s">
        <v>60</v>
      </c>
      <c s="37">
        <v>9.361</v>
      </c>
      <c s="36">
        <v>0</v>
      </c>
      <c s="36">
        <f>ROUND(G72*H72,6)</f>
      </c>
      <c r="L72" s="38">
        <v>0</v>
      </c>
      <c s="32">
        <f>ROUND(ROUND(L72,2)*ROUND(G72,3),2)</f>
      </c>
      <c s="36" t="s">
        <v>53</v>
      </c>
      <c>
        <f>(M72*21)/100</f>
      </c>
      <c t="s">
        <v>27</v>
      </c>
    </row>
    <row r="73" spans="1:5" ht="12.75">
      <c r="A73" s="35" t="s">
        <v>54</v>
      </c>
      <c r="E73" s="39" t="s">
        <v>5</v>
      </c>
    </row>
    <row r="74" spans="1:5" ht="25.5">
      <c r="A74" s="35" t="s">
        <v>55</v>
      </c>
      <c r="E74" s="40" t="s">
        <v>5731</v>
      </c>
    </row>
    <row r="75" spans="1:5" ht="369.75">
      <c r="A75" t="s">
        <v>56</v>
      </c>
      <c r="E75" s="39" t="s">
        <v>3851</v>
      </c>
    </row>
    <row r="76" spans="1:16" ht="12.75">
      <c r="A76" t="s">
        <v>49</v>
      </c>
      <c s="34" t="s">
        <v>106</v>
      </c>
      <c s="34" t="s">
        <v>3668</v>
      </c>
      <c s="35" t="s">
        <v>5</v>
      </c>
      <c s="6" t="s">
        <v>3669</v>
      </c>
      <c s="36" t="s">
        <v>2833</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5732</v>
      </c>
    </row>
    <row r="79" spans="1:5" ht="267.75">
      <c r="A79" t="s">
        <v>56</v>
      </c>
      <c r="E79" s="39" t="s">
        <v>4268</v>
      </c>
    </row>
    <row r="80" spans="1:16" ht="12.75">
      <c r="A80" t="s">
        <v>49</v>
      </c>
      <c s="34" t="s">
        <v>110</v>
      </c>
      <c s="34" t="s">
        <v>3854</v>
      </c>
      <c s="35" t="s">
        <v>5</v>
      </c>
      <c s="6" t="s">
        <v>3855</v>
      </c>
      <c s="36" t="s">
        <v>2833</v>
      </c>
      <c s="37">
        <v>0.227</v>
      </c>
      <c s="36">
        <v>0</v>
      </c>
      <c s="36">
        <f>ROUND(G80*H80,6)</f>
      </c>
      <c r="L80" s="38">
        <v>0</v>
      </c>
      <c s="32">
        <f>ROUND(ROUND(L80,2)*ROUND(G80,3),2)</f>
      </c>
      <c s="36" t="s">
        <v>53</v>
      </c>
      <c>
        <f>(M80*21)/100</f>
      </c>
      <c t="s">
        <v>27</v>
      </c>
    </row>
    <row r="81" spans="1:5" ht="12.75">
      <c r="A81" s="35" t="s">
        <v>54</v>
      </c>
      <c r="E81" s="39" t="s">
        <v>5</v>
      </c>
    </row>
    <row r="82" spans="1:5" ht="12.75">
      <c r="A82" s="35" t="s">
        <v>55</v>
      </c>
      <c r="E82" s="40" t="s">
        <v>5733</v>
      </c>
    </row>
    <row r="83" spans="1:5" ht="267.75">
      <c r="A83" t="s">
        <v>56</v>
      </c>
      <c r="E83" s="39" t="s">
        <v>3853</v>
      </c>
    </row>
    <row r="84" spans="1:16" ht="12.75">
      <c r="A84" t="s">
        <v>49</v>
      </c>
      <c s="34" t="s">
        <v>113</v>
      </c>
      <c s="34" t="s">
        <v>5654</v>
      </c>
      <c s="35" t="s">
        <v>5</v>
      </c>
      <c s="6" t="s">
        <v>5655</v>
      </c>
      <c s="36" t="s">
        <v>80</v>
      </c>
      <c s="37">
        <v>12</v>
      </c>
      <c s="36">
        <v>0</v>
      </c>
      <c s="36">
        <f>ROUND(G84*H84,6)</f>
      </c>
      <c r="L84" s="38">
        <v>0</v>
      </c>
      <c s="32">
        <f>ROUND(ROUND(L84,2)*ROUND(G84,3),2)</f>
      </c>
      <c s="36" t="s">
        <v>53</v>
      </c>
      <c>
        <f>(M84*21)/100</f>
      </c>
      <c t="s">
        <v>27</v>
      </c>
    </row>
    <row r="85" spans="1:5" ht="12.75">
      <c r="A85" s="35" t="s">
        <v>54</v>
      </c>
      <c r="E85" s="39" t="s">
        <v>5</v>
      </c>
    </row>
    <row r="86" spans="1:5" ht="25.5">
      <c r="A86" s="35" t="s">
        <v>55</v>
      </c>
      <c r="E86" s="40" t="s">
        <v>5734</v>
      </c>
    </row>
    <row r="87" spans="1:5" ht="25.5">
      <c r="A87" t="s">
        <v>56</v>
      </c>
      <c r="E87" s="39" t="s">
        <v>3605</v>
      </c>
    </row>
    <row r="88" spans="1:16" ht="12.75">
      <c r="A88" t="s">
        <v>49</v>
      </c>
      <c s="34" t="s">
        <v>117</v>
      </c>
      <c s="34" t="s">
        <v>5355</v>
      </c>
      <c s="35" t="s">
        <v>5</v>
      </c>
      <c s="6" t="s">
        <v>5649</v>
      </c>
      <c s="36" t="s">
        <v>80</v>
      </c>
      <c s="37">
        <v>6</v>
      </c>
      <c s="36">
        <v>0</v>
      </c>
      <c s="36">
        <f>ROUND(G88*H88,6)</f>
      </c>
      <c r="L88" s="38">
        <v>0</v>
      </c>
      <c s="32">
        <f>ROUND(ROUND(L88,2)*ROUND(G88,3),2)</f>
      </c>
      <c s="36" t="s">
        <v>53</v>
      </c>
      <c>
        <f>(M88*21)/100</f>
      </c>
      <c t="s">
        <v>27</v>
      </c>
    </row>
    <row r="89" spans="1:5" ht="12.75">
      <c r="A89" s="35" t="s">
        <v>54</v>
      </c>
      <c r="E89" s="39" t="s">
        <v>5</v>
      </c>
    </row>
    <row r="90" spans="1:5" ht="25.5">
      <c r="A90" s="35" t="s">
        <v>55</v>
      </c>
      <c r="E90" s="40" t="s">
        <v>5735</v>
      </c>
    </row>
    <row r="91" spans="1:5" ht="25.5">
      <c r="A91" t="s">
        <v>56</v>
      </c>
      <c r="E91" s="39" t="s">
        <v>3605</v>
      </c>
    </row>
    <row r="92" spans="1:16" ht="12.75">
      <c r="A92" t="s">
        <v>49</v>
      </c>
      <c s="34" t="s">
        <v>121</v>
      </c>
      <c s="34" t="s">
        <v>5736</v>
      </c>
      <c s="35" t="s">
        <v>5</v>
      </c>
      <c s="6" t="s">
        <v>4799</v>
      </c>
      <c s="36" t="s">
        <v>80</v>
      </c>
      <c s="37">
        <v>6</v>
      </c>
      <c s="36">
        <v>0</v>
      </c>
      <c s="36">
        <f>ROUND(G92*H92,6)</f>
      </c>
      <c r="L92" s="38">
        <v>0</v>
      </c>
      <c s="32">
        <f>ROUND(ROUND(L92,2)*ROUND(G92,3),2)</f>
      </c>
      <c s="36" t="s">
        <v>419</v>
      </c>
      <c>
        <f>(M92*21)/100</f>
      </c>
      <c t="s">
        <v>27</v>
      </c>
    </row>
    <row r="93" spans="1:5" ht="12.75">
      <c r="A93" s="35" t="s">
        <v>54</v>
      </c>
      <c r="E93" s="39" t="s">
        <v>5</v>
      </c>
    </row>
    <row r="94" spans="1:5" ht="25.5">
      <c r="A94" s="35" t="s">
        <v>55</v>
      </c>
      <c r="E94" s="40" t="s">
        <v>5735</v>
      </c>
    </row>
    <row r="95" spans="1:5" ht="25.5">
      <c r="A95" t="s">
        <v>56</v>
      </c>
      <c r="E95" s="39" t="s">
        <v>3605</v>
      </c>
    </row>
    <row r="96" spans="1:16" ht="12.75">
      <c r="A96" t="s">
        <v>49</v>
      </c>
      <c s="34" t="s">
        <v>125</v>
      </c>
      <c s="34" t="s">
        <v>4800</v>
      </c>
      <c s="35" t="s">
        <v>5</v>
      </c>
      <c s="6" t="s">
        <v>4801</v>
      </c>
      <c s="36" t="s">
        <v>75</v>
      </c>
      <c s="37">
        <v>3</v>
      </c>
      <c s="36">
        <v>0</v>
      </c>
      <c s="36">
        <f>ROUND(G96*H96,6)</f>
      </c>
      <c r="L96" s="38">
        <v>0</v>
      </c>
      <c s="32">
        <f>ROUND(ROUND(L96,2)*ROUND(G96,3),2)</f>
      </c>
      <c s="36" t="s">
        <v>53</v>
      </c>
      <c>
        <f>(M96*21)/100</f>
      </c>
      <c t="s">
        <v>27</v>
      </c>
    </row>
    <row r="97" spans="1:5" ht="12.75">
      <c r="A97" s="35" t="s">
        <v>54</v>
      </c>
      <c r="E97" s="39" t="s">
        <v>5</v>
      </c>
    </row>
    <row r="98" spans="1:5" ht="25.5">
      <c r="A98" s="35" t="s">
        <v>55</v>
      </c>
      <c r="E98" s="40" t="s">
        <v>5737</v>
      </c>
    </row>
    <row r="99" spans="1:5" ht="25.5">
      <c r="A99" t="s">
        <v>56</v>
      </c>
      <c r="E99" s="39" t="s">
        <v>3605</v>
      </c>
    </row>
    <row r="100" spans="1:13" ht="12.75">
      <c r="A100" t="s">
        <v>46</v>
      </c>
      <c r="C100" s="31" t="s">
        <v>65</v>
      </c>
      <c r="E100" s="33" t="s">
        <v>3340</v>
      </c>
      <c r="J100" s="32">
        <f>0</f>
      </c>
      <c s="32">
        <f>0</f>
      </c>
      <c s="32">
        <f>0+L101+L105+L109+L113</f>
      </c>
      <c s="32">
        <f>0+M101+M105+M109+M113</f>
      </c>
    </row>
    <row r="101" spans="1:16" ht="12.75">
      <c r="A101" t="s">
        <v>49</v>
      </c>
      <c s="34" t="s">
        <v>128</v>
      </c>
      <c s="34" t="s">
        <v>3345</v>
      </c>
      <c s="35" t="s">
        <v>5</v>
      </c>
      <c s="6" t="s">
        <v>3346</v>
      </c>
      <c s="36" t="s">
        <v>60</v>
      </c>
      <c s="37">
        <v>2.91</v>
      </c>
      <c s="36">
        <v>0</v>
      </c>
      <c s="36">
        <f>ROUND(G101*H101,6)</f>
      </c>
      <c r="L101" s="38">
        <v>0</v>
      </c>
      <c s="32">
        <f>ROUND(ROUND(L101,2)*ROUND(G101,3),2)</f>
      </c>
      <c s="36" t="s">
        <v>53</v>
      </c>
      <c>
        <f>(M101*21)/100</f>
      </c>
      <c t="s">
        <v>27</v>
      </c>
    </row>
    <row r="102" spans="1:5" ht="12.75">
      <c r="A102" s="35" t="s">
        <v>54</v>
      </c>
      <c r="E102" s="39" t="s">
        <v>5</v>
      </c>
    </row>
    <row r="103" spans="1:5" ht="25.5">
      <c r="A103" s="35" t="s">
        <v>55</v>
      </c>
      <c r="E103" s="40" t="s">
        <v>5738</v>
      </c>
    </row>
    <row r="104" spans="1:5" ht="369.75">
      <c r="A104" t="s">
        <v>56</v>
      </c>
      <c r="E104" s="39" t="s">
        <v>3862</v>
      </c>
    </row>
    <row r="105" spans="1:16" ht="12.75">
      <c r="A105" t="s">
        <v>49</v>
      </c>
      <c s="34" t="s">
        <v>132</v>
      </c>
      <c s="34" t="s">
        <v>3863</v>
      </c>
      <c s="35" t="s">
        <v>5</v>
      </c>
      <c s="6" t="s">
        <v>3864</v>
      </c>
      <c s="36" t="s">
        <v>60</v>
      </c>
      <c s="37">
        <v>2.4</v>
      </c>
      <c s="36">
        <v>0</v>
      </c>
      <c s="36">
        <f>ROUND(G105*H105,6)</f>
      </c>
      <c r="L105" s="38">
        <v>0</v>
      </c>
      <c s="32">
        <f>ROUND(ROUND(L105,2)*ROUND(G105,3),2)</f>
      </c>
      <c s="36" t="s">
        <v>53</v>
      </c>
      <c>
        <f>(M105*21)/100</f>
      </c>
      <c t="s">
        <v>27</v>
      </c>
    </row>
    <row r="106" spans="1:5" ht="12.75">
      <c r="A106" s="35" t="s">
        <v>54</v>
      </c>
      <c r="E106" s="39" t="s">
        <v>5</v>
      </c>
    </row>
    <row r="107" spans="1:5" ht="25.5">
      <c r="A107" s="35" t="s">
        <v>55</v>
      </c>
      <c r="E107" s="40" t="s">
        <v>5739</v>
      </c>
    </row>
    <row r="108" spans="1:5" ht="369.75">
      <c r="A108" t="s">
        <v>56</v>
      </c>
      <c r="E108" s="39" t="s">
        <v>3862</v>
      </c>
    </row>
    <row r="109" spans="1:16" ht="12.75">
      <c r="A109" t="s">
        <v>49</v>
      </c>
      <c s="34" t="s">
        <v>136</v>
      </c>
      <c s="34" t="s">
        <v>3866</v>
      </c>
      <c s="35" t="s">
        <v>5</v>
      </c>
      <c s="6" t="s">
        <v>3867</v>
      </c>
      <c s="36" t="s">
        <v>60</v>
      </c>
      <c s="37">
        <v>4.8</v>
      </c>
      <c s="36">
        <v>0</v>
      </c>
      <c s="36">
        <f>ROUND(G109*H109,6)</f>
      </c>
      <c r="L109" s="38">
        <v>0</v>
      </c>
      <c s="32">
        <f>ROUND(ROUND(L109,2)*ROUND(G109,3),2)</f>
      </c>
      <c s="36" t="s">
        <v>53</v>
      </c>
      <c>
        <f>(M109*21)/100</f>
      </c>
      <c t="s">
        <v>27</v>
      </c>
    </row>
    <row r="110" spans="1:5" ht="12.75">
      <c r="A110" s="35" t="s">
        <v>54</v>
      </c>
      <c r="E110" s="39" t="s">
        <v>5</v>
      </c>
    </row>
    <row r="111" spans="1:5" ht="25.5">
      <c r="A111" s="35" t="s">
        <v>55</v>
      </c>
      <c r="E111" s="40" t="s">
        <v>5740</v>
      </c>
    </row>
    <row r="112" spans="1:5" ht="114.75">
      <c r="A112" t="s">
        <v>56</v>
      </c>
      <c r="E112" s="39" t="s">
        <v>3869</v>
      </c>
    </row>
    <row r="113" spans="1:16" ht="12.75">
      <c r="A113" t="s">
        <v>49</v>
      </c>
      <c s="34" t="s">
        <v>139</v>
      </c>
      <c s="34" t="s">
        <v>3870</v>
      </c>
      <c s="35" t="s">
        <v>5</v>
      </c>
      <c s="6" t="s">
        <v>3871</v>
      </c>
      <c s="36" t="s">
        <v>60</v>
      </c>
      <c s="37">
        <v>1.224</v>
      </c>
      <c s="36">
        <v>0</v>
      </c>
      <c s="36">
        <f>ROUND(G113*H113,6)</f>
      </c>
      <c r="L113" s="38">
        <v>0</v>
      </c>
      <c s="32">
        <f>ROUND(ROUND(L113,2)*ROUND(G113,3),2)</f>
      </c>
      <c s="36" t="s">
        <v>53</v>
      </c>
      <c>
        <f>(M113*21)/100</f>
      </c>
      <c t="s">
        <v>27</v>
      </c>
    </row>
    <row r="114" spans="1:5" ht="12.75">
      <c r="A114" s="35" t="s">
        <v>54</v>
      </c>
      <c r="E114" s="39" t="s">
        <v>3872</v>
      </c>
    </row>
    <row r="115" spans="1:5" ht="25.5">
      <c r="A115" s="35" t="s">
        <v>55</v>
      </c>
      <c r="E115" s="40" t="s">
        <v>5741</v>
      </c>
    </row>
    <row r="116" spans="1:5" ht="357">
      <c r="A116" t="s">
        <v>56</v>
      </c>
      <c r="E116" s="39" t="s">
        <v>3874</v>
      </c>
    </row>
    <row r="117" spans="1:13" ht="12.75">
      <c r="A117" t="s">
        <v>46</v>
      </c>
      <c r="C117" s="31" t="s">
        <v>77</v>
      </c>
      <c r="E117" s="33" t="s">
        <v>1338</v>
      </c>
      <c r="J117" s="32">
        <f>0</f>
      </c>
      <c s="32">
        <f>0</f>
      </c>
      <c s="32">
        <f>0+L118</f>
      </c>
      <c s="32">
        <f>0+M118</f>
      </c>
    </row>
    <row r="118" spans="1:16" ht="12.75">
      <c r="A118" t="s">
        <v>49</v>
      </c>
      <c s="34" t="s">
        <v>146</v>
      </c>
      <c s="34" t="s">
        <v>4731</v>
      </c>
      <c s="35" t="s">
        <v>5</v>
      </c>
      <c s="6" t="s">
        <v>4732</v>
      </c>
      <c s="36" t="s">
        <v>52</v>
      </c>
      <c s="37">
        <v>76.5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5706</v>
      </c>
    </row>
    <row r="121" spans="1:5" ht="409.5">
      <c r="A121" t="s">
        <v>56</v>
      </c>
      <c r="E121" s="39" t="s">
        <v>4820</v>
      </c>
    </row>
    <row r="122" spans="1:13" ht="12.75">
      <c r="A122" t="s">
        <v>46</v>
      </c>
      <c r="C122" s="31" t="s">
        <v>86</v>
      </c>
      <c r="E122" s="33" t="s">
        <v>2079</v>
      </c>
      <c r="J122" s="32">
        <f>0</f>
      </c>
      <c s="32">
        <f>0</f>
      </c>
      <c s="32">
        <f>0+L123+L127+L131+L135+L139</f>
      </c>
      <c s="32">
        <f>0+M123+M127+M131+M135+M139</f>
      </c>
    </row>
    <row r="123" spans="1:16" ht="12.75">
      <c r="A123" t="s">
        <v>49</v>
      </c>
      <c s="34" t="s">
        <v>787</v>
      </c>
      <c s="34" t="s">
        <v>3886</v>
      </c>
      <c s="35" t="s">
        <v>5</v>
      </c>
      <c s="6" t="s">
        <v>3887</v>
      </c>
      <c s="36" t="s">
        <v>75</v>
      </c>
      <c s="37">
        <v>24.2</v>
      </c>
      <c s="36">
        <v>0</v>
      </c>
      <c s="36">
        <f>ROUND(G123*H123,6)</f>
      </c>
      <c r="L123" s="38">
        <v>0</v>
      </c>
      <c s="32">
        <f>ROUND(ROUND(L123,2)*ROUND(G123,3),2)</f>
      </c>
      <c s="36" t="s">
        <v>53</v>
      </c>
      <c>
        <f>(M123*21)/100</f>
      </c>
      <c t="s">
        <v>27</v>
      </c>
    </row>
    <row r="124" spans="1:5" ht="12.75">
      <c r="A124" s="35" t="s">
        <v>54</v>
      </c>
      <c r="E124" s="39" t="s">
        <v>5</v>
      </c>
    </row>
    <row r="125" spans="1:5" ht="12.75">
      <c r="A125" s="35" t="s">
        <v>55</v>
      </c>
      <c r="E125" s="40" t="s">
        <v>5742</v>
      </c>
    </row>
    <row r="126" spans="1:5" ht="51">
      <c r="A126" t="s">
        <v>56</v>
      </c>
      <c r="E126" s="39" t="s">
        <v>3889</v>
      </c>
    </row>
    <row r="127" spans="1:16" ht="12.75">
      <c r="A127" t="s">
        <v>49</v>
      </c>
      <c s="34" t="s">
        <v>155</v>
      </c>
      <c s="34" t="s">
        <v>5708</v>
      </c>
      <c s="35" t="s">
        <v>5</v>
      </c>
      <c s="6" t="s">
        <v>5709</v>
      </c>
      <c s="36" t="s">
        <v>75</v>
      </c>
      <c s="37">
        <v>15.3</v>
      </c>
      <c s="36">
        <v>0</v>
      </c>
      <c s="36">
        <f>ROUND(G127*H127,6)</f>
      </c>
      <c r="L127" s="38">
        <v>0</v>
      </c>
      <c s="32">
        <f>ROUND(ROUND(L127,2)*ROUND(G127,3),2)</f>
      </c>
      <c s="36" t="s">
        <v>419</v>
      </c>
      <c>
        <f>(M127*21)/100</f>
      </c>
      <c t="s">
        <v>27</v>
      </c>
    </row>
    <row r="128" spans="1:5" ht="12.75">
      <c r="A128" s="35" t="s">
        <v>54</v>
      </c>
      <c r="E128" s="39" t="s">
        <v>5</v>
      </c>
    </row>
    <row r="129" spans="1:5" ht="51">
      <c r="A129" s="35" t="s">
        <v>55</v>
      </c>
      <c r="E129" s="40" t="s">
        <v>5710</v>
      </c>
    </row>
    <row r="130" spans="1:5" ht="63.75">
      <c r="A130" t="s">
        <v>56</v>
      </c>
      <c r="E130" s="39" t="s">
        <v>3895</v>
      </c>
    </row>
    <row r="131" spans="1:16" ht="12.75">
      <c r="A131" t="s">
        <v>49</v>
      </c>
      <c s="34" t="s">
        <v>159</v>
      </c>
      <c s="34" t="s">
        <v>3900</v>
      </c>
      <c s="35" t="s">
        <v>5</v>
      </c>
      <c s="6" t="s">
        <v>3901</v>
      </c>
      <c s="36" t="s">
        <v>60</v>
      </c>
      <c s="37">
        <v>12.04</v>
      </c>
      <c s="36">
        <v>0</v>
      </c>
      <c s="36">
        <f>ROUND(G131*H131,6)</f>
      </c>
      <c r="L131" s="38">
        <v>0</v>
      </c>
      <c s="32">
        <f>ROUND(ROUND(L131,2)*ROUND(G131,3),2)</f>
      </c>
      <c s="36" t="s">
        <v>53</v>
      </c>
      <c>
        <f>(M131*21)/100</f>
      </c>
      <c t="s">
        <v>27</v>
      </c>
    </row>
    <row r="132" spans="1:5" ht="12.75">
      <c r="A132" s="35" t="s">
        <v>54</v>
      </c>
      <c r="E132" s="39" t="s">
        <v>5</v>
      </c>
    </row>
    <row r="133" spans="1:5" ht="25.5">
      <c r="A133" s="35" t="s">
        <v>55</v>
      </c>
      <c r="E133" s="40" t="s">
        <v>5743</v>
      </c>
    </row>
    <row r="134" spans="1:5" ht="114.75">
      <c r="A134" t="s">
        <v>56</v>
      </c>
      <c r="E134" s="39" t="s">
        <v>3899</v>
      </c>
    </row>
    <row r="135" spans="1:16" ht="12.75">
      <c r="A135" t="s">
        <v>49</v>
      </c>
      <c s="34" t="s">
        <v>163</v>
      </c>
      <c s="34" t="s">
        <v>5712</v>
      </c>
      <c s="35" t="s">
        <v>5</v>
      </c>
      <c s="6" t="s">
        <v>5713</v>
      </c>
      <c s="36" t="s">
        <v>75</v>
      </c>
      <c s="37">
        <v>14.9</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5744</v>
      </c>
    </row>
    <row r="139" spans="1:16" ht="12.75">
      <c r="A139" t="s">
        <v>49</v>
      </c>
      <c s="34" t="s">
        <v>167</v>
      </c>
      <c s="34" t="s">
        <v>3903</v>
      </c>
      <c s="35" t="s">
        <v>5</v>
      </c>
      <c s="6" t="s">
        <v>3904</v>
      </c>
      <c s="36" t="s">
        <v>80</v>
      </c>
      <c s="37">
        <v>1</v>
      </c>
      <c s="36">
        <v>0</v>
      </c>
      <c s="36">
        <f>ROUND(G139*H139,6)</f>
      </c>
      <c r="L139" s="38">
        <v>0</v>
      </c>
      <c s="32">
        <f>ROUND(ROUND(L139,2)*ROUND(G139,3),2)</f>
      </c>
      <c s="36" t="s">
        <v>419</v>
      </c>
      <c>
        <f>(M139*21)/100</f>
      </c>
      <c t="s">
        <v>27</v>
      </c>
    </row>
    <row r="140" spans="1:5" ht="12.75">
      <c r="A140" s="35" t="s">
        <v>54</v>
      </c>
      <c r="E140" s="39" t="s">
        <v>5</v>
      </c>
    </row>
    <row r="141" spans="1:5" ht="12.75">
      <c r="A141" s="35" t="s">
        <v>55</v>
      </c>
      <c r="E141" s="40" t="s">
        <v>5</v>
      </c>
    </row>
    <row r="142" spans="1:5" ht="12.75">
      <c r="A142" t="s">
        <v>56</v>
      </c>
      <c r="E1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5747</v>
      </c>
      <c r="E8" s="30" t="s">
        <v>5746</v>
      </c>
      <c r="J8" s="29">
        <f>0+J9+J22+J35+J92+J109+J114</f>
      </c>
      <c s="29">
        <f>0+K9+K22+K35+K92+K109+K114</f>
      </c>
      <c s="29">
        <f>0+L9+L22+L35+L92+L109+L114</f>
      </c>
      <c s="29">
        <f>0+M9+M22+M35+M92+M109+M114</f>
      </c>
    </row>
    <row r="9" spans="1:13" ht="12.75">
      <c r="A9" t="s">
        <v>46</v>
      </c>
      <c r="C9" s="31" t="s">
        <v>667</v>
      </c>
      <c r="E9" s="33" t="s">
        <v>668</v>
      </c>
      <c r="J9" s="32">
        <f>0</f>
      </c>
      <c s="32">
        <f>0</f>
      </c>
      <c s="32">
        <f>0+L10+L14+L18</f>
      </c>
      <c s="32">
        <f>0+M10+M14+M18</f>
      </c>
    </row>
    <row r="10" spans="1:16" ht="25.5">
      <c r="A10" t="s">
        <v>49</v>
      </c>
      <c s="34" t="s">
        <v>125</v>
      </c>
      <c s="34" t="s">
        <v>3530</v>
      </c>
      <c s="35" t="s">
        <v>3531</v>
      </c>
      <c s="6" t="s">
        <v>3815</v>
      </c>
      <c s="36" t="s">
        <v>2833</v>
      </c>
      <c s="37">
        <v>873.804</v>
      </c>
      <c s="36">
        <v>0</v>
      </c>
      <c s="36">
        <f>ROUND(G10*H10,6)</f>
      </c>
      <c r="L10" s="38">
        <v>0</v>
      </c>
      <c s="32">
        <f>ROUND(ROUND(L10,2)*ROUND(G10,3),2)</f>
      </c>
      <c s="36" t="s">
        <v>419</v>
      </c>
      <c>
        <f>(M10*21)/100</f>
      </c>
      <c t="s">
        <v>27</v>
      </c>
    </row>
    <row r="11" spans="1:5" ht="12.75">
      <c r="A11" s="35" t="s">
        <v>54</v>
      </c>
      <c r="E11" s="39" t="s">
        <v>2839</v>
      </c>
    </row>
    <row r="12" spans="1:5" ht="63.75">
      <c r="A12" s="35" t="s">
        <v>55</v>
      </c>
      <c r="E12" s="40" t="s">
        <v>5748</v>
      </c>
    </row>
    <row r="13" spans="1:5" ht="165.75">
      <c r="A13" t="s">
        <v>56</v>
      </c>
      <c r="E13" s="39" t="s">
        <v>3817</v>
      </c>
    </row>
    <row r="14" spans="1:16" ht="25.5">
      <c r="A14" t="s">
        <v>49</v>
      </c>
      <c s="34" t="s">
        <v>128</v>
      </c>
      <c s="34" t="s">
        <v>3100</v>
      </c>
      <c s="35" t="s">
        <v>3101</v>
      </c>
      <c s="6" t="s">
        <v>3822</v>
      </c>
      <c s="36" t="s">
        <v>2833</v>
      </c>
      <c s="37">
        <v>72.23</v>
      </c>
      <c s="36">
        <v>0</v>
      </c>
      <c s="36">
        <f>ROUND(G14*H14,6)</f>
      </c>
      <c r="L14" s="38">
        <v>0</v>
      </c>
      <c s="32">
        <f>ROUND(ROUND(L14,2)*ROUND(G14,3),2)</f>
      </c>
      <c s="36" t="s">
        <v>419</v>
      </c>
      <c>
        <f>(M14*21)/100</f>
      </c>
      <c t="s">
        <v>27</v>
      </c>
    </row>
    <row r="15" spans="1:5" ht="12.75">
      <c r="A15" s="35" t="s">
        <v>54</v>
      </c>
      <c r="E15" s="39" t="s">
        <v>2839</v>
      </c>
    </row>
    <row r="16" spans="1:5" ht="38.25">
      <c r="A16" s="35" t="s">
        <v>55</v>
      </c>
      <c r="E16" s="40" t="s">
        <v>5749</v>
      </c>
    </row>
    <row r="17" spans="1:5" ht="165.75">
      <c r="A17" t="s">
        <v>56</v>
      </c>
      <c r="E17" s="39" t="s">
        <v>3817</v>
      </c>
    </row>
    <row r="18" spans="1:16" ht="12.75">
      <c r="A18" t="s">
        <v>49</v>
      </c>
      <c s="34" t="s">
        <v>132</v>
      </c>
      <c s="34" t="s">
        <v>4384</v>
      </c>
      <c s="35" t="s">
        <v>5</v>
      </c>
      <c s="6" t="s">
        <v>4385</v>
      </c>
      <c s="36" t="s">
        <v>682</v>
      </c>
      <c s="37">
        <v>1</v>
      </c>
      <c s="36">
        <v>0</v>
      </c>
      <c s="36">
        <f>ROUND(G18*H18,6)</f>
      </c>
      <c r="L18" s="38">
        <v>0</v>
      </c>
      <c s="32">
        <f>ROUND(ROUND(L18,2)*ROUND(G18,3),2)</f>
      </c>
      <c s="36" t="s">
        <v>53</v>
      </c>
      <c>
        <f>(M18*21)/100</f>
      </c>
      <c t="s">
        <v>27</v>
      </c>
    </row>
    <row r="19" spans="1:5" ht="12.75">
      <c r="A19" s="35" t="s">
        <v>54</v>
      </c>
      <c r="E19" s="39" t="s">
        <v>4517</v>
      </c>
    </row>
    <row r="20" spans="1:5" ht="12.75">
      <c r="A20" s="35" t="s">
        <v>55</v>
      </c>
      <c r="E20" s="40" t="s">
        <v>5</v>
      </c>
    </row>
    <row r="21" spans="1:5" ht="12.75">
      <c r="A21" t="s">
        <v>56</v>
      </c>
      <c r="E21" s="39" t="s">
        <v>4211</v>
      </c>
    </row>
    <row r="22" spans="1:13" ht="12.75">
      <c r="A22" t="s">
        <v>46</v>
      </c>
      <c r="C22" s="31" t="s">
        <v>47</v>
      </c>
      <c r="E22" s="33" t="s">
        <v>48</v>
      </c>
      <c r="J22" s="32">
        <f>0</f>
      </c>
      <c s="32">
        <f>0</f>
      </c>
      <c s="32">
        <f>0+L23+L27+L31</f>
      </c>
      <c s="32">
        <f>0+M23+M27+M31</f>
      </c>
    </row>
    <row r="23" spans="1:16" ht="12.75">
      <c r="A23" t="s">
        <v>49</v>
      </c>
      <c s="34" t="s">
        <v>47</v>
      </c>
      <c s="34" t="s">
        <v>3824</v>
      </c>
      <c s="35" t="s">
        <v>5</v>
      </c>
      <c s="6" t="s">
        <v>3825</v>
      </c>
      <c s="36" t="s">
        <v>60</v>
      </c>
      <c s="37">
        <v>431.9</v>
      </c>
      <c s="36">
        <v>0</v>
      </c>
      <c s="36">
        <f>ROUND(G23*H23,6)</f>
      </c>
      <c r="L23" s="38">
        <v>0</v>
      </c>
      <c s="32">
        <f>ROUND(ROUND(L23,2)*ROUND(G23,3),2)</f>
      </c>
      <c s="36" t="s">
        <v>53</v>
      </c>
      <c>
        <f>(M23*21)/100</f>
      </c>
      <c t="s">
        <v>27</v>
      </c>
    </row>
    <row r="24" spans="1:5" ht="12.75">
      <c r="A24" s="35" t="s">
        <v>54</v>
      </c>
      <c r="E24" s="39" t="s">
        <v>3826</v>
      </c>
    </row>
    <row r="25" spans="1:5" ht="25.5">
      <c r="A25" s="35" t="s">
        <v>55</v>
      </c>
      <c r="E25" s="40" t="s">
        <v>5750</v>
      </c>
    </row>
    <row r="26" spans="1:5" ht="318.75">
      <c r="A26" t="s">
        <v>56</v>
      </c>
      <c r="E26" s="39" t="s">
        <v>3828</v>
      </c>
    </row>
    <row r="27" spans="1:16" ht="12.75">
      <c r="A27" t="s">
        <v>49</v>
      </c>
      <c s="34" t="s">
        <v>27</v>
      </c>
      <c s="34" t="s">
        <v>3829</v>
      </c>
      <c s="35" t="s">
        <v>5</v>
      </c>
      <c s="6" t="s">
        <v>3830</v>
      </c>
      <c s="36" t="s">
        <v>60</v>
      </c>
      <c s="37">
        <v>459.897</v>
      </c>
      <c s="36">
        <v>0</v>
      </c>
      <c s="36">
        <f>ROUND(G27*H27,6)</f>
      </c>
      <c r="L27" s="38">
        <v>0</v>
      </c>
      <c s="32">
        <f>ROUND(ROUND(L27,2)*ROUND(G27,3),2)</f>
      </c>
      <c s="36" t="s">
        <v>53</v>
      </c>
      <c>
        <f>(M27*21)/100</f>
      </c>
      <c t="s">
        <v>27</v>
      </c>
    </row>
    <row r="28" spans="1:5" ht="12.75">
      <c r="A28" s="35" t="s">
        <v>54</v>
      </c>
      <c r="E28" s="39" t="s">
        <v>5</v>
      </c>
    </row>
    <row r="29" spans="1:5" ht="63.75">
      <c r="A29" s="35" t="s">
        <v>55</v>
      </c>
      <c r="E29" s="40" t="s">
        <v>5751</v>
      </c>
    </row>
    <row r="30" spans="1:5" ht="191.25">
      <c r="A30" t="s">
        <v>56</v>
      </c>
      <c r="E30" s="39" t="s">
        <v>3832</v>
      </c>
    </row>
    <row r="31" spans="1:16" ht="12.75">
      <c r="A31" t="s">
        <v>49</v>
      </c>
      <c s="34" t="s">
        <v>26</v>
      </c>
      <c s="34" t="s">
        <v>3833</v>
      </c>
      <c s="35" t="s">
        <v>5</v>
      </c>
      <c s="6" t="s">
        <v>3834</v>
      </c>
      <c s="36" t="s">
        <v>60</v>
      </c>
      <c s="37">
        <v>335.976</v>
      </c>
      <c s="36">
        <v>0</v>
      </c>
      <c s="36">
        <f>ROUND(G31*H31,6)</f>
      </c>
      <c r="L31" s="38">
        <v>0</v>
      </c>
      <c s="32">
        <f>ROUND(ROUND(L31,2)*ROUND(G31,3),2)</f>
      </c>
      <c s="36" t="s">
        <v>53</v>
      </c>
      <c>
        <f>(M31*21)/100</f>
      </c>
      <c t="s">
        <v>27</v>
      </c>
    </row>
    <row r="32" spans="1:5" ht="12.75">
      <c r="A32" s="35" t="s">
        <v>54</v>
      </c>
      <c r="E32" s="39" t="s">
        <v>5</v>
      </c>
    </row>
    <row r="33" spans="1:5" ht="12.75">
      <c r="A33" s="35" t="s">
        <v>55</v>
      </c>
      <c r="E33" s="40" t="s">
        <v>5752</v>
      </c>
    </row>
    <row r="34" spans="1:5" ht="293.25">
      <c r="A34" t="s">
        <v>56</v>
      </c>
      <c r="E34" s="39" t="s">
        <v>3836</v>
      </c>
    </row>
    <row r="35" spans="1:13" ht="12.75">
      <c r="A35" t="s">
        <v>46</v>
      </c>
      <c r="C35" s="31" t="s">
        <v>27</v>
      </c>
      <c r="E35" s="33" t="s">
        <v>2416</v>
      </c>
      <c r="J35" s="32">
        <f>0</f>
      </c>
      <c s="32">
        <f>0</f>
      </c>
      <c s="32">
        <f>0+L36+L40+L44+L48+L52+L56+L60+L64+L68+L72+L76+L80+L84+L88</f>
      </c>
      <c s="32">
        <f>0+M36+M40+M44+M48+M52+M56+M60+M64+M68+M72+M76+M80+M84+M88</f>
      </c>
    </row>
    <row r="36" spans="1:16" ht="12.75">
      <c r="A36" t="s">
        <v>49</v>
      </c>
      <c s="34" t="s">
        <v>65</v>
      </c>
      <c s="34" t="s">
        <v>3484</v>
      </c>
      <c s="35" t="s">
        <v>5</v>
      </c>
      <c s="6" t="s">
        <v>3485</v>
      </c>
      <c s="36" t="s">
        <v>2833</v>
      </c>
      <c s="37">
        <v>0.237</v>
      </c>
      <c s="36">
        <v>0</v>
      </c>
      <c s="36">
        <f>ROUND(G36*H36,6)</f>
      </c>
      <c r="L36" s="38">
        <v>0</v>
      </c>
      <c s="32">
        <f>ROUND(ROUND(L36,2)*ROUND(G36,3),2)</f>
      </c>
      <c s="36" t="s">
        <v>53</v>
      </c>
      <c>
        <f>(M36*21)/100</f>
      </c>
      <c t="s">
        <v>27</v>
      </c>
    </row>
    <row r="37" spans="1:5" ht="12.75">
      <c r="A37" s="35" t="s">
        <v>54</v>
      </c>
      <c r="E37" s="39" t="s">
        <v>5</v>
      </c>
    </row>
    <row r="38" spans="1:5" ht="38.25">
      <c r="A38" s="35" t="s">
        <v>55</v>
      </c>
      <c r="E38" s="40" t="s">
        <v>5753</v>
      </c>
    </row>
    <row r="39" spans="1:5" ht="38.25">
      <c r="A39" t="s">
        <v>56</v>
      </c>
      <c r="E39" s="39" t="s">
        <v>3838</v>
      </c>
    </row>
    <row r="40" spans="1:16" ht="12.75">
      <c r="A40" t="s">
        <v>49</v>
      </c>
      <c s="34" t="s">
        <v>69</v>
      </c>
      <c s="34" t="s">
        <v>4412</v>
      </c>
      <c s="35" t="s">
        <v>5</v>
      </c>
      <c s="6" t="s">
        <v>4413</v>
      </c>
      <c s="36" t="s">
        <v>2833</v>
      </c>
      <c s="37">
        <v>9.832</v>
      </c>
      <c s="36">
        <v>0</v>
      </c>
      <c s="36">
        <f>ROUND(G40*H40,6)</f>
      </c>
      <c r="L40" s="38">
        <v>0</v>
      </c>
      <c s="32">
        <f>ROUND(ROUND(L40,2)*ROUND(G40,3),2)</f>
      </c>
      <c s="36" t="s">
        <v>53</v>
      </c>
      <c>
        <f>(M40*21)/100</f>
      </c>
      <c t="s">
        <v>27</v>
      </c>
    </row>
    <row r="41" spans="1:5" ht="12.75">
      <c r="A41" s="35" t="s">
        <v>54</v>
      </c>
      <c r="E41" s="39" t="s">
        <v>5</v>
      </c>
    </row>
    <row r="42" spans="1:5" ht="63.75">
      <c r="A42" s="35" t="s">
        <v>55</v>
      </c>
      <c r="E42" s="40" t="s">
        <v>5754</v>
      </c>
    </row>
    <row r="43" spans="1:5" ht="38.25">
      <c r="A43" t="s">
        <v>56</v>
      </c>
      <c r="E43" s="39" t="s">
        <v>4415</v>
      </c>
    </row>
    <row r="44" spans="1:16" ht="12.75">
      <c r="A44" t="s">
        <v>49</v>
      </c>
      <c s="34" t="s">
        <v>72</v>
      </c>
      <c s="34" t="s">
        <v>4416</v>
      </c>
      <c s="35" t="s">
        <v>5</v>
      </c>
      <c s="6" t="s">
        <v>4417</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5755</v>
      </c>
    </row>
    <row r="47" spans="1:5" ht="12.75">
      <c r="A47" t="s">
        <v>56</v>
      </c>
      <c r="E47" s="39" t="s">
        <v>4419</v>
      </c>
    </row>
    <row r="48" spans="1:16" ht="12.75">
      <c r="A48" t="s">
        <v>49</v>
      </c>
      <c s="34" t="s">
        <v>77</v>
      </c>
      <c s="34" t="s">
        <v>3489</v>
      </c>
      <c s="35" t="s">
        <v>5</v>
      </c>
      <c s="6" t="s">
        <v>3490</v>
      </c>
      <c s="36" t="s">
        <v>52</v>
      </c>
      <c s="37">
        <v>62.8</v>
      </c>
      <c s="36">
        <v>0</v>
      </c>
      <c s="36">
        <f>ROUND(G48*H48,6)</f>
      </c>
      <c r="L48" s="38">
        <v>0</v>
      </c>
      <c s="32">
        <f>ROUND(ROUND(L48,2)*ROUND(G48,3),2)</f>
      </c>
      <c s="36" t="s">
        <v>53</v>
      </c>
      <c>
        <f>(M48*21)/100</f>
      </c>
      <c t="s">
        <v>27</v>
      </c>
    </row>
    <row r="49" spans="1:5" ht="12.75">
      <c r="A49" s="35" t="s">
        <v>54</v>
      </c>
      <c r="E49" s="39" t="s">
        <v>5</v>
      </c>
    </row>
    <row r="50" spans="1:5" ht="12.75">
      <c r="A50" s="35" t="s">
        <v>55</v>
      </c>
      <c r="E50" s="40" t="s">
        <v>5756</v>
      </c>
    </row>
    <row r="51" spans="1:5" ht="25.5">
      <c r="A51" t="s">
        <v>56</v>
      </c>
      <c r="E51" s="39" t="s">
        <v>3492</v>
      </c>
    </row>
    <row r="52" spans="1:16" ht="12.75">
      <c r="A52" t="s">
        <v>49</v>
      </c>
      <c s="34" t="s">
        <v>82</v>
      </c>
      <c s="34" t="s">
        <v>4545</v>
      </c>
      <c s="35" t="s">
        <v>5</v>
      </c>
      <c s="6" t="s">
        <v>4546</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5691</v>
      </c>
    </row>
    <row r="55" spans="1:5" ht="12.75">
      <c r="A55" t="s">
        <v>56</v>
      </c>
      <c r="E55" s="39" t="s">
        <v>4792</v>
      </c>
    </row>
    <row r="56" spans="1:16" ht="12.75">
      <c r="A56" t="s">
        <v>49</v>
      </c>
      <c s="34" t="s">
        <v>86</v>
      </c>
      <c s="34" t="s">
        <v>4549</v>
      </c>
      <c s="35" t="s">
        <v>5</v>
      </c>
      <c s="6" t="s">
        <v>4550</v>
      </c>
      <c s="36" t="s">
        <v>75</v>
      </c>
      <c s="37">
        <v>186</v>
      </c>
      <c s="36">
        <v>0</v>
      </c>
      <c s="36">
        <f>ROUND(G56*H56,6)</f>
      </c>
      <c r="L56" s="38">
        <v>0</v>
      </c>
      <c s="32">
        <f>ROUND(ROUND(L56,2)*ROUND(G56,3),2)</f>
      </c>
      <c s="36" t="s">
        <v>53</v>
      </c>
      <c>
        <f>(M56*21)/100</f>
      </c>
      <c t="s">
        <v>27</v>
      </c>
    </row>
    <row r="57" spans="1:5" ht="12.75">
      <c r="A57" s="35" t="s">
        <v>54</v>
      </c>
      <c r="E57" s="39" t="s">
        <v>5</v>
      </c>
    </row>
    <row r="58" spans="1:5" ht="51">
      <c r="A58" s="35" t="s">
        <v>55</v>
      </c>
      <c r="E58" s="40" t="s">
        <v>5757</v>
      </c>
    </row>
    <row r="59" spans="1:5" ht="191.25">
      <c r="A59" t="s">
        <v>56</v>
      </c>
      <c r="E59" s="39" t="s">
        <v>5693</v>
      </c>
    </row>
    <row r="60" spans="1:16" ht="12.75">
      <c r="A60" t="s">
        <v>49</v>
      </c>
      <c s="34" t="s">
        <v>90</v>
      </c>
      <c s="34" t="s">
        <v>3844</v>
      </c>
      <c s="35" t="s">
        <v>5</v>
      </c>
      <c s="6" t="s">
        <v>3845</v>
      </c>
      <c s="36" t="s">
        <v>75</v>
      </c>
      <c s="37">
        <v>79</v>
      </c>
      <c s="36">
        <v>0</v>
      </c>
      <c s="36">
        <f>ROUND(G60*H60,6)</f>
      </c>
      <c r="L60" s="38">
        <v>0</v>
      </c>
      <c s="32">
        <f>ROUND(ROUND(L60,2)*ROUND(G60,3),2)</f>
      </c>
      <c s="36" t="s">
        <v>53</v>
      </c>
      <c>
        <f>(M60*21)/100</f>
      </c>
      <c t="s">
        <v>27</v>
      </c>
    </row>
    <row r="61" spans="1:5" ht="12.75">
      <c r="A61" s="35" t="s">
        <v>54</v>
      </c>
      <c r="E61" s="39" t="s">
        <v>5</v>
      </c>
    </row>
    <row r="62" spans="1:5" ht="89.25">
      <c r="A62" s="35" t="s">
        <v>55</v>
      </c>
      <c r="E62" s="40" t="s">
        <v>5758</v>
      </c>
    </row>
    <row r="63" spans="1:5" ht="191.25">
      <c r="A63" t="s">
        <v>56</v>
      </c>
      <c r="E63" s="39" t="s">
        <v>3847</v>
      </c>
    </row>
    <row r="64" spans="1:16" ht="12.75">
      <c r="A64" t="s">
        <v>49</v>
      </c>
      <c s="34" t="s">
        <v>94</v>
      </c>
      <c s="34" t="s">
        <v>4662</v>
      </c>
      <c s="35" t="s">
        <v>5</v>
      </c>
      <c s="6" t="s">
        <v>4663</v>
      </c>
      <c s="36" t="s">
        <v>75</v>
      </c>
      <c s="37">
        <v>141</v>
      </c>
      <c s="36">
        <v>0</v>
      </c>
      <c s="36">
        <f>ROUND(G64*H64,6)</f>
      </c>
      <c r="L64" s="38">
        <v>0</v>
      </c>
      <c s="32">
        <f>ROUND(ROUND(L64,2)*ROUND(G64,3),2)</f>
      </c>
      <c s="36" t="s">
        <v>53</v>
      </c>
      <c>
        <f>(M64*21)/100</f>
      </c>
      <c t="s">
        <v>27</v>
      </c>
    </row>
    <row r="65" spans="1:5" ht="12.75">
      <c r="A65" s="35" t="s">
        <v>54</v>
      </c>
      <c r="E65" s="39" t="s">
        <v>5</v>
      </c>
    </row>
    <row r="66" spans="1:5" ht="89.25">
      <c r="A66" s="35" t="s">
        <v>55</v>
      </c>
      <c r="E66" s="40" t="s">
        <v>5759</v>
      </c>
    </row>
    <row r="67" spans="1:5" ht="191.25">
      <c r="A67" t="s">
        <v>56</v>
      </c>
      <c r="E67" s="39" t="s">
        <v>5693</v>
      </c>
    </row>
    <row r="68" spans="1:16" ht="12.75">
      <c r="A68" t="s">
        <v>49</v>
      </c>
      <c s="34" t="s">
        <v>98</v>
      </c>
      <c s="34" t="s">
        <v>3848</v>
      </c>
      <c s="35" t="s">
        <v>5</v>
      </c>
      <c s="6" t="s">
        <v>3849</v>
      </c>
      <c s="36" t="s">
        <v>60</v>
      </c>
      <c s="37">
        <v>10.444</v>
      </c>
      <c s="36">
        <v>0</v>
      </c>
      <c s="36">
        <f>ROUND(G68*H68,6)</f>
      </c>
      <c r="L68" s="38">
        <v>0</v>
      </c>
      <c s="32">
        <f>ROUND(ROUND(L68,2)*ROUND(G68,3),2)</f>
      </c>
      <c s="36" t="s">
        <v>53</v>
      </c>
      <c>
        <f>(M68*21)/100</f>
      </c>
      <c t="s">
        <v>27</v>
      </c>
    </row>
    <row r="69" spans="1:5" ht="12.75">
      <c r="A69" s="35" t="s">
        <v>54</v>
      </c>
      <c r="E69" s="39" t="s">
        <v>5</v>
      </c>
    </row>
    <row r="70" spans="1:5" ht="12.75">
      <c r="A70" s="35" t="s">
        <v>55</v>
      </c>
      <c r="E70" s="40" t="s">
        <v>5760</v>
      </c>
    </row>
    <row r="71" spans="1:5" ht="369.75">
      <c r="A71" t="s">
        <v>56</v>
      </c>
      <c r="E71" s="39" t="s">
        <v>3851</v>
      </c>
    </row>
    <row r="72" spans="1:16" ht="12.75">
      <c r="A72" t="s">
        <v>49</v>
      </c>
      <c s="34" t="s">
        <v>103</v>
      </c>
      <c s="34" t="s">
        <v>3668</v>
      </c>
      <c s="35" t="s">
        <v>5</v>
      </c>
      <c s="6" t="s">
        <v>3669</v>
      </c>
      <c s="36" t="s">
        <v>2833</v>
      </c>
      <c s="37">
        <v>0.227</v>
      </c>
      <c s="36">
        <v>0</v>
      </c>
      <c s="36">
        <f>ROUND(G72*H72,6)</f>
      </c>
      <c r="L72" s="38">
        <v>0</v>
      </c>
      <c s="32">
        <f>ROUND(ROUND(L72,2)*ROUND(G72,3),2)</f>
      </c>
      <c s="36" t="s">
        <v>53</v>
      </c>
      <c>
        <f>(M72*21)/100</f>
      </c>
      <c t="s">
        <v>27</v>
      </c>
    </row>
    <row r="73" spans="1:5" ht="12.75">
      <c r="A73" s="35" t="s">
        <v>54</v>
      </c>
      <c r="E73" s="39" t="s">
        <v>5</v>
      </c>
    </row>
    <row r="74" spans="1:5" ht="12.75">
      <c r="A74" s="35" t="s">
        <v>55</v>
      </c>
      <c r="E74" s="40" t="s">
        <v>5761</v>
      </c>
    </row>
    <row r="75" spans="1:5" ht="267.75">
      <c r="A75" t="s">
        <v>56</v>
      </c>
      <c r="E75" s="39" t="s">
        <v>3853</v>
      </c>
    </row>
    <row r="76" spans="1:16" ht="12.75">
      <c r="A76" t="s">
        <v>49</v>
      </c>
      <c s="34" t="s">
        <v>106</v>
      </c>
      <c s="34" t="s">
        <v>3854</v>
      </c>
      <c s="35" t="s">
        <v>5</v>
      </c>
      <c s="6" t="s">
        <v>3855</v>
      </c>
      <c s="36" t="s">
        <v>2833</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5762</v>
      </c>
    </row>
    <row r="79" spans="1:5" ht="267.75">
      <c r="A79" t="s">
        <v>56</v>
      </c>
      <c r="E79" s="39" t="s">
        <v>3853</v>
      </c>
    </row>
    <row r="80" spans="1:16" ht="12.75">
      <c r="A80" t="s">
        <v>49</v>
      </c>
      <c s="34" t="s">
        <v>110</v>
      </c>
      <c s="34" t="s">
        <v>5654</v>
      </c>
      <c s="35" t="s">
        <v>5</v>
      </c>
      <c s="6" t="s">
        <v>5655</v>
      </c>
      <c s="36" t="s">
        <v>80</v>
      </c>
      <c s="37">
        <v>6</v>
      </c>
      <c s="36">
        <v>0</v>
      </c>
      <c s="36">
        <f>ROUND(G80*H80,6)</f>
      </c>
      <c r="L80" s="38">
        <v>0</v>
      </c>
      <c s="32">
        <f>ROUND(ROUND(L80,2)*ROUND(G80,3),2)</f>
      </c>
      <c s="36" t="s">
        <v>53</v>
      </c>
      <c>
        <f>(M80*21)/100</f>
      </c>
      <c t="s">
        <v>27</v>
      </c>
    </row>
    <row r="81" spans="1:5" ht="12.75">
      <c r="A81" s="35" t="s">
        <v>54</v>
      </c>
      <c r="E81" s="39" t="s">
        <v>5</v>
      </c>
    </row>
    <row r="82" spans="1:5" ht="51">
      <c r="A82" s="35" t="s">
        <v>55</v>
      </c>
      <c r="E82" s="40" t="s">
        <v>5763</v>
      </c>
    </row>
    <row r="83" spans="1:5" ht="25.5">
      <c r="A83" t="s">
        <v>56</v>
      </c>
      <c r="E83" s="39" t="s">
        <v>3605</v>
      </c>
    </row>
    <row r="84" spans="1:16" ht="12.75">
      <c r="A84" t="s">
        <v>49</v>
      </c>
      <c s="34" t="s">
        <v>113</v>
      </c>
      <c s="34" t="s">
        <v>5355</v>
      </c>
      <c s="35" t="s">
        <v>5</v>
      </c>
      <c s="6" t="s">
        <v>5649</v>
      </c>
      <c s="36" t="s">
        <v>80</v>
      </c>
      <c s="37">
        <v>12</v>
      </c>
      <c s="36">
        <v>0</v>
      </c>
      <c s="36">
        <f>ROUND(G84*H84,6)</f>
      </c>
      <c r="L84" s="38">
        <v>0</v>
      </c>
      <c s="32">
        <f>ROUND(ROUND(L84,2)*ROUND(G84,3),2)</f>
      </c>
      <c s="36" t="s">
        <v>53</v>
      </c>
      <c>
        <f>(M84*21)/100</f>
      </c>
      <c t="s">
        <v>27</v>
      </c>
    </row>
    <row r="85" spans="1:5" ht="12.75">
      <c r="A85" s="35" t="s">
        <v>54</v>
      </c>
      <c r="E85" s="39" t="s">
        <v>5</v>
      </c>
    </row>
    <row r="86" spans="1:5" ht="51">
      <c r="A86" s="35" t="s">
        <v>55</v>
      </c>
      <c r="E86" s="40" t="s">
        <v>5764</v>
      </c>
    </row>
    <row r="87" spans="1:5" ht="25.5">
      <c r="A87" t="s">
        <v>56</v>
      </c>
      <c r="E87" s="39" t="s">
        <v>3605</v>
      </c>
    </row>
    <row r="88" spans="1:16" ht="12.75">
      <c r="A88" t="s">
        <v>49</v>
      </c>
      <c s="34" t="s">
        <v>117</v>
      </c>
      <c s="34" t="s">
        <v>5736</v>
      </c>
      <c s="35" t="s">
        <v>5</v>
      </c>
      <c s="6" t="s">
        <v>4799</v>
      </c>
      <c s="36" t="s">
        <v>80</v>
      </c>
      <c s="37">
        <v>6</v>
      </c>
      <c s="36">
        <v>0</v>
      </c>
      <c s="36">
        <f>ROUND(G88*H88,6)</f>
      </c>
      <c r="L88" s="38">
        <v>0</v>
      </c>
      <c s="32">
        <f>ROUND(ROUND(L88,2)*ROUND(G88,3),2)</f>
      </c>
      <c s="36" t="s">
        <v>419</v>
      </c>
      <c>
        <f>(M88*21)/100</f>
      </c>
      <c t="s">
        <v>27</v>
      </c>
    </row>
    <row r="89" spans="1:5" ht="12.75">
      <c r="A89" s="35" t="s">
        <v>54</v>
      </c>
      <c r="E89" s="39" t="s">
        <v>5</v>
      </c>
    </row>
    <row r="90" spans="1:5" ht="38.25">
      <c r="A90" s="35" t="s">
        <v>55</v>
      </c>
      <c r="E90" s="40" t="s">
        <v>5765</v>
      </c>
    </row>
    <row r="91" spans="1:5" ht="25.5">
      <c r="A91" t="s">
        <v>56</v>
      </c>
      <c r="E91" s="39" t="s">
        <v>3605</v>
      </c>
    </row>
    <row r="92" spans="1:13" ht="12.75">
      <c r="A92" t="s">
        <v>46</v>
      </c>
      <c r="C92" s="31" t="s">
        <v>65</v>
      </c>
      <c r="E92" s="33" t="s">
        <v>3340</v>
      </c>
      <c r="J92" s="32">
        <f>0</f>
      </c>
      <c s="32">
        <f>0</f>
      </c>
      <c s="32">
        <f>0+L93+L97+L101+L105</f>
      </c>
      <c s="32">
        <f>0+M93+M97+M101+M105</f>
      </c>
    </row>
    <row r="93" spans="1:16" ht="12.75">
      <c r="A93" t="s">
        <v>49</v>
      </c>
      <c s="34" t="s">
        <v>121</v>
      </c>
      <c s="34" t="s">
        <v>3345</v>
      </c>
      <c s="35" t="s">
        <v>5</v>
      </c>
      <c s="6" t="s">
        <v>3346</v>
      </c>
      <c s="36" t="s">
        <v>60</v>
      </c>
      <c s="37">
        <v>3.2</v>
      </c>
      <c s="36">
        <v>0</v>
      </c>
      <c s="36">
        <f>ROUND(G93*H93,6)</f>
      </c>
      <c r="L93" s="38">
        <v>0</v>
      </c>
      <c s="32">
        <f>ROUND(ROUND(L93,2)*ROUND(G93,3),2)</f>
      </c>
      <c s="36" t="s">
        <v>53</v>
      </c>
      <c>
        <f>(M93*21)/100</f>
      </c>
      <c t="s">
        <v>27</v>
      </c>
    </row>
    <row r="94" spans="1:5" ht="12.75">
      <c r="A94" s="35" t="s">
        <v>54</v>
      </c>
      <c r="E94" s="39" t="s">
        <v>5</v>
      </c>
    </row>
    <row r="95" spans="1:5" ht="12.75">
      <c r="A95" s="35" t="s">
        <v>55</v>
      </c>
      <c r="E95" s="40" t="s">
        <v>5766</v>
      </c>
    </row>
    <row r="96" spans="1:5" ht="369.75">
      <c r="A96" t="s">
        <v>56</v>
      </c>
      <c r="E96" s="39" t="s">
        <v>3862</v>
      </c>
    </row>
    <row r="97" spans="1:16" ht="12.75">
      <c r="A97" t="s">
        <v>49</v>
      </c>
      <c s="34" t="s">
        <v>125</v>
      </c>
      <c s="34" t="s">
        <v>3863</v>
      </c>
      <c s="35" t="s">
        <v>5</v>
      </c>
      <c s="6" t="s">
        <v>3864</v>
      </c>
      <c s="36" t="s">
        <v>60</v>
      </c>
      <c s="37">
        <v>3.54</v>
      </c>
      <c s="36">
        <v>0</v>
      </c>
      <c s="36">
        <f>ROUND(G97*H97,6)</f>
      </c>
      <c r="L97" s="38">
        <v>0</v>
      </c>
      <c s="32">
        <f>ROUND(ROUND(L97,2)*ROUND(G97,3),2)</f>
      </c>
      <c s="36" t="s">
        <v>53</v>
      </c>
      <c>
        <f>(M97*21)/100</f>
      </c>
      <c t="s">
        <v>27</v>
      </c>
    </row>
    <row r="98" spans="1:5" ht="12.75">
      <c r="A98" s="35" t="s">
        <v>54</v>
      </c>
      <c r="E98" s="39" t="s">
        <v>5</v>
      </c>
    </row>
    <row r="99" spans="1:5" ht="25.5">
      <c r="A99" s="35" t="s">
        <v>55</v>
      </c>
      <c r="E99" s="40" t="s">
        <v>5767</v>
      </c>
    </row>
    <row r="100" spans="1:5" ht="369.75">
      <c r="A100" t="s">
        <v>56</v>
      </c>
      <c r="E100" s="39" t="s">
        <v>3862</v>
      </c>
    </row>
    <row r="101" spans="1:16" ht="12.75">
      <c r="A101" t="s">
        <v>49</v>
      </c>
      <c s="34" t="s">
        <v>128</v>
      </c>
      <c s="34" t="s">
        <v>3866</v>
      </c>
      <c s="35" t="s">
        <v>5</v>
      </c>
      <c s="6" t="s">
        <v>3867</v>
      </c>
      <c s="36" t="s">
        <v>60</v>
      </c>
      <c s="37">
        <v>7.08</v>
      </c>
      <c s="36">
        <v>0</v>
      </c>
      <c s="36">
        <f>ROUND(G101*H101,6)</f>
      </c>
      <c r="L101" s="38">
        <v>0</v>
      </c>
      <c s="32">
        <f>ROUND(ROUND(L101,2)*ROUND(G101,3),2)</f>
      </c>
      <c s="36" t="s">
        <v>53</v>
      </c>
      <c>
        <f>(M101*21)/100</f>
      </c>
      <c t="s">
        <v>27</v>
      </c>
    </row>
    <row r="102" spans="1:5" ht="12.75">
      <c r="A102" s="35" t="s">
        <v>54</v>
      </c>
      <c r="E102" s="39" t="s">
        <v>5</v>
      </c>
    </row>
    <row r="103" spans="1:5" ht="25.5">
      <c r="A103" s="35" t="s">
        <v>55</v>
      </c>
      <c r="E103" s="40" t="s">
        <v>5768</v>
      </c>
    </row>
    <row r="104" spans="1:5" ht="114.75">
      <c r="A104" t="s">
        <v>56</v>
      </c>
      <c r="E104" s="39" t="s">
        <v>3869</v>
      </c>
    </row>
    <row r="105" spans="1:16" ht="12.75">
      <c r="A105" t="s">
        <v>49</v>
      </c>
      <c s="34" t="s">
        <v>132</v>
      </c>
      <c s="34" t="s">
        <v>3870</v>
      </c>
      <c s="35" t="s">
        <v>5</v>
      </c>
      <c s="6" t="s">
        <v>3871</v>
      </c>
      <c s="36" t="s">
        <v>60</v>
      </c>
      <c s="37">
        <v>1.224</v>
      </c>
      <c s="36">
        <v>0</v>
      </c>
      <c s="36">
        <f>ROUND(G105*H105,6)</f>
      </c>
      <c r="L105" s="38">
        <v>0</v>
      </c>
      <c s="32">
        <f>ROUND(ROUND(L105,2)*ROUND(G105,3),2)</f>
      </c>
      <c s="36" t="s">
        <v>53</v>
      </c>
      <c>
        <f>(M105*21)/100</f>
      </c>
      <c t="s">
        <v>27</v>
      </c>
    </row>
    <row r="106" spans="1:5" ht="12.75">
      <c r="A106" s="35" t="s">
        <v>54</v>
      </c>
      <c r="E106" s="39" t="s">
        <v>3872</v>
      </c>
    </row>
    <row r="107" spans="1:5" ht="25.5">
      <c r="A107" s="35" t="s">
        <v>55</v>
      </c>
      <c r="E107" s="40" t="s">
        <v>5704</v>
      </c>
    </row>
    <row r="108" spans="1:5" ht="357">
      <c r="A108" t="s">
        <v>56</v>
      </c>
      <c r="E108" s="39" t="s">
        <v>3874</v>
      </c>
    </row>
    <row r="109" spans="1:13" ht="12.75">
      <c r="A109" t="s">
        <v>46</v>
      </c>
      <c r="C109" s="31" t="s">
        <v>77</v>
      </c>
      <c r="E109" s="33" t="s">
        <v>1338</v>
      </c>
      <c r="J109" s="32">
        <f>0</f>
      </c>
      <c s="32">
        <f>0</f>
      </c>
      <c s="32">
        <f>0+L110</f>
      </c>
      <c s="32">
        <f>0+M110</f>
      </c>
    </row>
    <row r="110" spans="1:16" ht="12.75">
      <c r="A110" t="s">
        <v>49</v>
      </c>
      <c s="34" t="s">
        <v>139</v>
      </c>
      <c s="34" t="s">
        <v>4731</v>
      </c>
      <c s="35" t="s">
        <v>5</v>
      </c>
      <c s="6" t="s">
        <v>4732</v>
      </c>
      <c s="36" t="s">
        <v>52</v>
      </c>
      <c s="37">
        <v>82</v>
      </c>
      <c s="36">
        <v>0</v>
      </c>
      <c s="36">
        <f>ROUND(G110*H110,6)</f>
      </c>
      <c r="L110" s="38">
        <v>0</v>
      </c>
      <c s="32">
        <f>ROUND(ROUND(L110,2)*ROUND(G110,3),2)</f>
      </c>
      <c s="36" t="s">
        <v>419</v>
      </c>
      <c>
        <f>(M110*21)/100</f>
      </c>
      <c t="s">
        <v>27</v>
      </c>
    </row>
    <row r="111" spans="1:5" ht="12.75">
      <c r="A111" s="35" t="s">
        <v>54</v>
      </c>
      <c r="E111" s="39" t="s">
        <v>5</v>
      </c>
    </row>
    <row r="112" spans="1:5" ht="12.75">
      <c r="A112" s="35" t="s">
        <v>55</v>
      </c>
      <c r="E112" s="40" t="s">
        <v>5769</v>
      </c>
    </row>
    <row r="113" spans="1:5" ht="409.5">
      <c r="A113" t="s">
        <v>56</v>
      </c>
      <c r="E113" s="39" t="s">
        <v>4820</v>
      </c>
    </row>
    <row r="114" spans="1:13" ht="12.75">
      <c r="A114" t="s">
        <v>46</v>
      </c>
      <c r="C114" s="31" t="s">
        <v>86</v>
      </c>
      <c r="E114" s="33" t="s">
        <v>2079</v>
      </c>
      <c r="J114" s="32">
        <f>0</f>
      </c>
      <c s="32">
        <f>0</f>
      </c>
      <c s="32">
        <f>0+L115+L119+L123+L127+L131</f>
      </c>
      <c s="32">
        <f>0+M115+M119+M123+M127+M131</f>
      </c>
    </row>
    <row r="115" spans="1:16" ht="12.75">
      <c r="A115" t="s">
        <v>49</v>
      </c>
      <c s="34" t="s">
        <v>143</v>
      </c>
      <c s="34" t="s">
        <v>3886</v>
      </c>
      <c s="35" t="s">
        <v>5</v>
      </c>
      <c s="6" t="s">
        <v>3887</v>
      </c>
      <c s="36" t="s">
        <v>75</v>
      </c>
      <c s="37">
        <v>29.8</v>
      </c>
      <c s="36">
        <v>0</v>
      </c>
      <c s="36">
        <f>ROUND(G115*H115,6)</f>
      </c>
      <c r="L115" s="38">
        <v>0</v>
      </c>
      <c s="32">
        <f>ROUND(ROUND(L115,2)*ROUND(G115,3),2)</f>
      </c>
      <c s="36" t="s">
        <v>53</v>
      </c>
      <c>
        <f>(M115*21)/100</f>
      </c>
      <c t="s">
        <v>27</v>
      </c>
    </row>
    <row r="116" spans="1:5" ht="12.75">
      <c r="A116" s="35" t="s">
        <v>54</v>
      </c>
      <c r="E116" s="39" t="s">
        <v>5</v>
      </c>
    </row>
    <row r="117" spans="1:5" ht="12.75">
      <c r="A117" s="35" t="s">
        <v>55</v>
      </c>
      <c r="E117" s="40" t="s">
        <v>5707</v>
      </c>
    </row>
    <row r="118" spans="1:5" ht="51">
      <c r="A118" t="s">
        <v>56</v>
      </c>
      <c r="E118" s="39" t="s">
        <v>3889</v>
      </c>
    </row>
    <row r="119" spans="1:16" ht="12.75">
      <c r="A119" t="s">
        <v>49</v>
      </c>
      <c s="34" t="s">
        <v>787</v>
      </c>
      <c s="34" t="s">
        <v>5708</v>
      </c>
      <c s="35" t="s">
        <v>5</v>
      </c>
      <c s="6" t="s">
        <v>5709</v>
      </c>
      <c s="36" t="s">
        <v>75</v>
      </c>
      <c s="37">
        <v>16.4</v>
      </c>
      <c s="36">
        <v>0</v>
      </c>
      <c s="36">
        <f>ROUND(G119*H119,6)</f>
      </c>
      <c r="L119" s="38">
        <v>0</v>
      </c>
      <c s="32">
        <f>ROUND(ROUND(L119,2)*ROUND(G119,3),2)</f>
      </c>
      <c s="36" t="s">
        <v>419</v>
      </c>
      <c>
        <f>(M119*21)/100</f>
      </c>
      <c t="s">
        <v>27</v>
      </c>
    </row>
    <row r="120" spans="1:5" ht="12.75">
      <c r="A120" s="35" t="s">
        <v>54</v>
      </c>
      <c r="E120" s="39" t="s">
        <v>5</v>
      </c>
    </row>
    <row r="121" spans="1:5" ht="51">
      <c r="A121" s="35" t="s">
        <v>55</v>
      </c>
      <c r="E121" s="40" t="s">
        <v>5770</v>
      </c>
    </row>
    <row r="122" spans="1:5" ht="25.5">
      <c r="A122" t="s">
        <v>56</v>
      </c>
      <c r="E122" s="39" t="s">
        <v>3605</v>
      </c>
    </row>
    <row r="123" spans="1:16" ht="12.75">
      <c r="A123" t="s">
        <v>49</v>
      </c>
      <c s="34" t="s">
        <v>151</v>
      </c>
      <c s="34" t="s">
        <v>3900</v>
      </c>
      <c s="35" t="s">
        <v>5</v>
      </c>
      <c s="6" t="s">
        <v>3901</v>
      </c>
      <c s="36" t="s">
        <v>60</v>
      </c>
      <c s="37">
        <v>21.5</v>
      </c>
      <c s="36">
        <v>0</v>
      </c>
      <c s="36">
        <f>ROUND(G123*H123,6)</f>
      </c>
      <c r="L123" s="38">
        <v>0</v>
      </c>
      <c s="32">
        <f>ROUND(ROUND(L123,2)*ROUND(G123,3),2)</f>
      </c>
      <c s="36" t="s">
        <v>53</v>
      </c>
      <c>
        <f>(M123*21)/100</f>
      </c>
      <c t="s">
        <v>27</v>
      </c>
    </row>
    <row r="124" spans="1:5" ht="12.75">
      <c r="A124" s="35" t="s">
        <v>54</v>
      </c>
      <c r="E124" s="39" t="s">
        <v>5</v>
      </c>
    </row>
    <row r="125" spans="1:5" ht="12.75">
      <c r="A125" s="35" t="s">
        <v>55</v>
      </c>
      <c r="E125" s="40" t="s">
        <v>5771</v>
      </c>
    </row>
    <row r="126" spans="1:5" ht="114.75">
      <c r="A126" t="s">
        <v>56</v>
      </c>
      <c r="E126" s="39" t="s">
        <v>3899</v>
      </c>
    </row>
    <row r="127" spans="1:16" ht="12.75">
      <c r="A127" t="s">
        <v>49</v>
      </c>
      <c s="34" t="s">
        <v>155</v>
      </c>
      <c s="34" t="s">
        <v>5712</v>
      </c>
      <c s="35" t="s">
        <v>5</v>
      </c>
      <c s="6" t="s">
        <v>5713</v>
      </c>
      <c s="36" t="s">
        <v>75</v>
      </c>
      <c s="37">
        <v>15.4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5744</v>
      </c>
    </row>
    <row r="131" spans="1:16" ht="12.75">
      <c r="A131" t="s">
        <v>49</v>
      </c>
      <c s="34" t="s">
        <v>159</v>
      </c>
      <c s="34" t="s">
        <v>3903</v>
      </c>
      <c s="35" t="s">
        <v>5</v>
      </c>
      <c s="6" t="s">
        <v>3904</v>
      </c>
      <c s="36" t="s">
        <v>80</v>
      </c>
      <c s="37">
        <v>1</v>
      </c>
      <c s="36">
        <v>0</v>
      </c>
      <c s="36">
        <f>ROUND(G131*H131,6)</f>
      </c>
      <c r="L131" s="38">
        <v>0</v>
      </c>
      <c s="32">
        <f>ROUND(ROUND(L131,2)*ROUND(G131,3),2)</f>
      </c>
      <c s="36" t="s">
        <v>419</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5774</v>
      </c>
      <c r="E8" s="30" t="s">
        <v>5773</v>
      </c>
      <c r="J8" s="29">
        <f>0+J9+J22+J39+J52+J61+J74+J87+J92</f>
      </c>
      <c s="29">
        <f>0+K9+K22+K39+K52+K61+K74+K87+K92</f>
      </c>
      <c s="29">
        <f>0+L9+L22+L39+L52+L61+L74+L87+L92</f>
      </c>
      <c s="29">
        <f>0+M9+M22+M39+M52+M61+M74+M87+M92</f>
      </c>
    </row>
    <row r="9" spans="1:13" ht="12.75">
      <c r="A9" t="s">
        <v>46</v>
      </c>
      <c r="C9" s="31" t="s">
        <v>667</v>
      </c>
      <c r="E9" s="33" t="s">
        <v>668</v>
      </c>
      <c r="J9" s="32">
        <f>0</f>
      </c>
      <c s="32">
        <f>0</f>
      </c>
      <c s="32">
        <f>0+L10+L14+L18</f>
      </c>
      <c s="32">
        <f>0+M10+M14+M18</f>
      </c>
    </row>
    <row r="10" spans="1:16" ht="25.5">
      <c r="A10" t="s">
        <v>49</v>
      </c>
      <c s="34" t="s">
        <v>132</v>
      </c>
      <c s="34" t="s">
        <v>3530</v>
      </c>
      <c s="35" t="s">
        <v>3531</v>
      </c>
      <c s="6" t="s">
        <v>3815</v>
      </c>
      <c s="36" t="s">
        <v>2833</v>
      </c>
      <c s="37">
        <v>35.64</v>
      </c>
      <c s="36">
        <v>0</v>
      </c>
      <c s="36">
        <f>ROUND(G10*H10,6)</f>
      </c>
      <c r="L10" s="38">
        <v>0</v>
      </c>
      <c s="32">
        <f>ROUND(ROUND(L10,2)*ROUND(G10,3),2)</f>
      </c>
      <c s="36" t="s">
        <v>419</v>
      </c>
      <c>
        <f>(M10*21)/100</f>
      </c>
      <c t="s">
        <v>27</v>
      </c>
    </row>
    <row r="11" spans="1:5" ht="12.75">
      <c r="A11" s="35" t="s">
        <v>54</v>
      </c>
      <c r="E11" s="39" t="s">
        <v>2839</v>
      </c>
    </row>
    <row r="12" spans="1:5" ht="38.25">
      <c r="A12" s="35" t="s">
        <v>55</v>
      </c>
      <c r="E12" s="40" t="s">
        <v>5775</v>
      </c>
    </row>
    <row r="13" spans="1:5" ht="165.75">
      <c r="A13" t="s">
        <v>56</v>
      </c>
      <c r="E13" s="39" t="s">
        <v>3817</v>
      </c>
    </row>
    <row r="14" spans="1:16" ht="25.5">
      <c r="A14" t="s">
        <v>49</v>
      </c>
      <c s="34" t="s">
        <v>136</v>
      </c>
      <c s="34" t="s">
        <v>3100</v>
      </c>
      <c s="35" t="s">
        <v>3101</v>
      </c>
      <c s="6" t="s">
        <v>3822</v>
      </c>
      <c s="36" t="s">
        <v>2833</v>
      </c>
      <c s="37">
        <v>13.575</v>
      </c>
      <c s="36">
        <v>0</v>
      </c>
      <c s="36">
        <f>ROUND(G14*H14,6)</f>
      </c>
      <c r="L14" s="38">
        <v>0</v>
      </c>
      <c s="32">
        <f>ROUND(ROUND(L14,2)*ROUND(G14,3),2)</f>
      </c>
      <c s="36" t="s">
        <v>419</v>
      </c>
      <c>
        <f>(M14*21)/100</f>
      </c>
      <c t="s">
        <v>27</v>
      </c>
    </row>
    <row r="15" spans="1:5" ht="12.75">
      <c r="A15" s="35" t="s">
        <v>54</v>
      </c>
      <c r="E15" s="39" t="s">
        <v>2839</v>
      </c>
    </row>
    <row r="16" spans="1:5" ht="12.75">
      <c r="A16" s="35" t="s">
        <v>55</v>
      </c>
      <c r="E16" s="40" t="s">
        <v>5776</v>
      </c>
    </row>
    <row r="17" spans="1:5" ht="165.75">
      <c r="A17" t="s">
        <v>56</v>
      </c>
      <c r="E17" s="39" t="s">
        <v>3817</v>
      </c>
    </row>
    <row r="18" spans="1:16" ht="12.75">
      <c r="A18" t="s">
        <v>49</v>
      </c>
      <c s="34" t="s">
        <v>139</v>
      </c>
      <c s="34" t="s">
        <v>4384</v>
      </c>
      <c s="35" t="s">
        <v>5</v>
      </c>
      <c s="6" t="s">
        <v>4385</v>
      </c>
      <c s="36" t="s">
        <v>682</v>
      </c>
      <c s="37">
        <v>1</v>
      </c>
      <c s="36">
        <v>0</v>
      </c>
      <c s="36">
        <f>ROUND(G18*H18,6)</f>
      </c>
      <c r="L18" s="38">
        <v>0</v>
      </c>
      <c s="32">
        <f>ROUND(ROUND(L18,2)*ROUND(G18,3),2)</f>
      </c>
      <c s="36" t="s">
        <v>53</v>
      </c>
      <c>
        <f>(M18*21)/100</f>
      </c>
      <c t="s">
        <v>27</v>
      </c>
    </row>
    <row r="19" spans="1:5" ht="12.75">
      <c r="A19" s="35" t="s">
        <v>54</v>
      </c>
      <c r="E19" s="39" t="s">
        <v>4517</v>
      </c>
    </row>
    <row r="20" spans="1:5" ht="12.75">
      <c r="A20" s="35" t="s">
        <v>55</v>
      </c>
      <c r="E20" s="40" t="s">
        <v>5</v>
      </c>
    </row>
    <row r="21" spans="1:5" ht="12.75">
      <c r="A21" t="s">
        <v>56</v>
      </c>
      <c r="E21" s="39" t="s">
        <v>4211</v>
      </c>
    </row>
    <row r="22" spans="1:13" ht="12.75">
      <c r="A22" t="s">
        <v>46</v>
      </c>
      <c r="C22" s="31" t="s">
        <v>47</v>
      </c>
      <c r="E22" s="33" t="s">
        <v>48</v>
      </c>
      <c r="J22" s="32">
        <f>0</f>
      </c>
      <c s="32">
        <f>0</f>
      </c>
      <c s="32">
        <f>0+L23+L27+L31+L35</f>
      </c>
      <c s="32">
        <f>0+M23+M27+M31+M35</f>
      </c>
    </row>
    <row r="23" spans="1:16" ht="12.75">
      <c r="A23" t="s">
        <v>49</v>
      </c>
      <c s="34" t="s">
        <v>47</v>
      </c>
      <c s="34" t="s">
        <v>5777</v>
      </c>
      <c s="35" t="s">
        <v>5</v>
      </c>
      <c s="6" t="s">
        <v>5778</v>
      </c>
      <c s="36" t="s">
        <v>75</v>
      </c>
      <c s="37">
        <v>21.3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5779</v>
      </c>
    </row>
    <row r="27" spans="1:16" ht="12.75">
      <c r="A27" t="s">
        <v>49</v>
      </c>
      <c s="34" t="s">
        <v>27</v>
      </c>
      <c s="34" t="s">
        <v>3824</v>
      </c>
      <c s="35" t="s">
        <v>5</v>
      </c>
      <c s="6" t="s">
        <v>3825</v>
      </c>
      <c s="36" t="s">
        <v>60</v>
      </c>
      <c s="37">
        <v>18.57</v>
      </c>
      <c s="36">
        <v>0</v>
      </c>
      <c s="36">
        <f>ROUND(G27*H27,6)</f>
      </c>
      <c r="L27" s="38">
        <v>0</v>
      </c>
      <c s="32">
        <f>ROUND(ROUND(L27,2)*ROUND(G27,3),2)</f>
      </c>
      <c s="36" t="s">
        <v>53</v>
      </c>
      <c>
        <f>(M27*21)/100</f>
      </c>
      <c t="s">
        <v>27</v>
      </c>
    </row>
    <row r="28" spans="1:5" ht="12.75">
      <c r="A28" s="35" t="s">
        <v>54</v>
      </c>
      <c r="E28" s="39" t="s">
        <v>3826</v>
      </c>
    </row>
    <row r="29" spans="1:5" ht="25.5">
      <c r="A29" s="35" t="s">
        <v>55</v>
      </c>
      <c r="E29" s="40" t="s">
        <v>5780</v>
      </c>
    </row>
    <row r="30" spans="1:5" ht="318.75">
      <c r="A30" t="s">
        <v>56</v>
      </c>
      <c r="E30" s="39" t="s">
        <v>3828</v>
      </c>
    </row>
    <row r="31" spans="1:16" ht="12.75">
      <c r="A31" t="s">
        <v>49</v>
      </c>
      <c s="34" t="s">
        <v>26</v>
      </c>
      <c s="34" t="s">
        <v>3829</v>
      </c>
      <c s="35" t="s">
        <v>5</v>
      </c>
      <c s="6" t="s">
        <v>3830</v>
      </c>
      <c s="36" t="s">
        <v>60</v>
      </c>
      <c s="37">
        <v>18.758</v>
      </c>
      <c s="36">
        <v>0</v>
      </c>
      <c s="36">
        <f>ROUND(G31*H31,6)</f>
      </c>
      <c r="L31" s="38">
        <v>0</v>
      </c>
      <c s="32">
        <f>ROUND(ROUND(L31,2)*ROUND(G31,3),2)</f>
      </c>
      <c s="36" t="s">
        <v>53</v>
      </c>
      <c>
        <f>(M31*21)/100</f>
      </c>
      <c t="s">
        <v>27</v>
      </c>
    </row>
    <row r="32" spans="1:5" ht="12.75">
      <c r="A32" s="35" t="s">
        <v>54</v>
      </c>
      <c r="E32" s="39" t="s">
        <v>5</v>
      </c>
    </row>
    <row r="33" spans="1:5" ht="38.25">
      <c r="A33" s="35" t="s">
        <v>55</v>
      </c>
      <c r="E33" s="40" t="s">
        <v>5781</v>
      </c>
    </row>
    <row r="34" spans="1:5" ht="191.25">
      <c r="A34" t="s">
        <v>56</v>
      </c>
      <c r="E34" s="39" t="s">
        <v>3832</v>
      </c>
    </row>
    <row r="35" spans="1:16" ht="12.75">
      <c r="A35" t="s">
        <v>49</v>
      </c>
      <c s="34" t="s">
        <v>65</v>
      </c>
      <c s="34" t="s">
        <v>3833</v>
      </c>
      <c s="35" t="s">
        <v>5</v>
      </c>
      <c s="6" t="s">
        <v>3834</v>
      </c>
      <c s="36" t="s">
        <v>60</v>
      </c>
      <c s="37">
        <v>8.1</v>
      </c>
      <c s="36">
        <v>0</v>
      </c>
      <c s="36">
        <f>ROUND(G35*H35,6)</f>
      </c>
      <c r="L35" s="38">
        <v>0</v>
      </c>
      <c s="32">
        <f>ROUND(ROUND(L35,2)*ROUND(G35,3),2)</f>
      </c>
      <c s="36" t="s">
        <v>53</v>
      </c>
      <c>
        <f>(M35*21)/100</f>
      </c>
      <c t="s">
        <v>27</v>
      </c>
    </row>
    <row r="36" spans="1:5" ht="12.75">
      <c r="A36" s="35" t="s">
        <v>54</v>
      </c>
      <c r="E36" s="39" t="s">
        <v>5</v>
      </c>
    </row>
    <row r="37" spans="1:5" ht="25.5">
      <c r="A37" s="35" t="s">
        <v>55</v>
      </c>
      <c r="E37" s="40" t="s">
        <v>5782</v>
      </c>
    </row>
    <row r="38" spans="1:5" ht="293.25">
      <c r="A38" t="s">
        <v>56</v>
      </c>
      <c r="E38" s="39" t="s">
        <v>3836</v>
      </c>
    </row>
    <row r="39" spans="1:13" ht="12.75">
      <c r="A39" t="s">
        <v>46</v>
      </c>
      <c r="C39" s="31" t="s">
        <v>27</v>
      </c>
      <c r="E39" s="33" t="s">
        <v>2416</v>
      </c>
      <c r="J39" s="32">
        <f>0</f>
      </c>
      <c s="32">
        <f>0</f>
      </c>
      <c s="32">
        <f>0+L40+L44+L48</f>
      </c>
      <c s="32">
        <f>0+M40+M44+M48</f>
      </c>
    </row>
    <row r="40" spans="1:16" ht="12.75">
      <c r="A40" t="s">
        <v>49</v>
      </c>
      <c s="34" t="s">
        <v>69</v>
      </c>
      <c s="34" t="s">
        <v>3840</v>
      </c>
      <c s="35" t="s">
        <v>5</v>
      </c>
      <c s="6" t="s">
        <v>3841</v>
      </c>
      <c s="36" t="s">
        <v>75</v>
      </c>
      <c s="37">
        <v>96</v>
      </c>
      <c s="36">
        <v>0</v>
      </c>
      <c s="36">
        <f>ROUND(G40*H40,6)</f>
      </c>
      <c r="L40" s="38">
        <v>0</v>
      </c>
      <c s="32">
        <f>ROUND(ROUND(L40,2)*ROUND(G40,3),2)</f>
      </c>
      <c s="36" t="s">
        <v>53</v>
      </c>
      <c>
        <f>(M40*21)/100</f>
      </c>
      <c t="s">
        <v>27</v>
      </c>
    </row>
    <row r="41" spans="1:5" ht="12.75">
      <c r="A41" s="35" t="s">
        <v>54</v>
      </c>
      <c r="E41" s="39" t="s">
        <v>5</v>
      </c>
    </row>
    <row r="42" spans="1:5" ht="12.75">
      <c r="A42" s="35" t="s">
        <v>55</v>
      </c>
      <c r="E42" s="40" t="s">
        <v>5783</v>
      </c>
    </row>
    <row r="43" spans="1:5" ht="63.75">
      <c r="A43" t="s">
        <v>56</v>
      </c>
      <c r="E43" s="39" t="s">
        <v>3843</v>
      </c>
    </row>
    <row r="44" spans="1:16" ht="12.75">
      <c r="A44" t="s">
        <v>49</v>
      </c>
      <c s="34" t="s">
        <v>72</v>
      </c>
      <c s="34" t="s">
        <v>5651</v>
      </c>
      <c s="35" t="s">
        <v>5</v>
      </c>
      <c s="6" t="s">
        <v>5652</v>
      </c>
      <c s="36" t="s">
        <v>80</v>
      </c>
      <c s="37">
        <v>12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38.25">
      <c r="A47" t="s">
        <v>56</v>
      </c>
      <c r="E47" s="39" t="s">
        <v>3860</v>
      </c>
    </row>
    <row r="48" spans="1:16" ht="25.5">
      <c r="A48" t="s">
        <v>49</v>
      </c>
      <c s="34" t="s">
        <v>77</v>
      </c>
      <c s="34" t="s">
        <v>4235</v>
      </c>
      <c s="35" t="s">
        <v>5</v>
      </c>
      <c s="6" t="s">
        <v>4236</v>
      </c>
      <c s="36" t="s">
        <v>80</v>
      </c>
      <c s="37">
        <v>222</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63.75">
      <c r="A51" t="s">
        <v>56</v>
      </c>
      <c r="E51" s="39" t="s">
        <v>5784</v>
      </c>
    </row>
    <row r="52" spans="1:13" ht="12.75">
      <c r="A52" t="s">
        <v>46</v>
      </c>
      <c r="C52" s="31" t="s">
        <v>26</v>
      </c>
      <c r="E52" s="33" t="s">
        <v>3774</v>
      </c>
      <c r="J52" s="32">
        <f>0</f>
      </c>
      <c s="32">
        <f>0</f>
      </c>
      <c s="32">
        <f>0+L53+L57</f>
      </c>
      <c s="32">
        <f>0+M53+M57</f>
      </c>
    </row>
    <row r="53" spans="1:16" ht="12.75">
      <c r="A53" t="s">
        <v>49</v>
      </c>
      <c s="34" t="s">
        <v>82</v>
      </c>
      <c s="34" t="s">
        <v>4248</v>
      </c>
      <c s="35" t="s">
        <v>5</v>
      </c>
      <c s="6" t="s">
        <v>4249</v>
      </c>
      <c s="36" t="s">
        <v>60</v>
      </c>
      <c s="37">
        <v>19.094</v>
      </c>
      <c s="36">
        <v>0</v>
      </c>
      <c s="36">
        <f>ROUND(G53*H53,6)</f>
      </c>
      <c r="L53" s="38">
        <v>0</v>
      </c>
      <c s="32">
        <f>ROUND(ROUND(L53,2)*ROUND(G53,3),2)</f>
      </c>
      <c s="36" t="s">
        <v>53</v>
      </c>
      <c>
        <f>(M53*21)/100</f>
      </c>
      <c t="s">
        <v>27</v>
      </c>
    </row>
    <row r="54" spans="1:5" ht="12.75">
      <c r="A54" s="35" t="s">
        <v>54</v>
      </c>
      <c r="E54" s="39" t="s">
        <v>5</v>
      </c>
    </row>
    <row r="55" spans="1:5" ht="51">
      <c r="A55" s="35" t="s">
        <v>55</v>
      </c>
      <c r="E55" s="40" t="s">
        <v>5785</v>
      </c>
    </row>
    <row r="56" spans="1:5" ht="382.5">
      <c r="A56" t="s">
        <v>56</v>
      </c>
      <c r="E56" s="39" t="s">
        <v>5786</v>
      </c>
    </row>
    <row r="57" spans="1:16" ht="12.75">
      <c r="A57" t="s">
        <v>49</v>
      </c>
      <c s="34" t="s">
        <v>86</v>
      </c>
      <c s="34" t="s">
        <v>4680</v>
      </c>
      <c s="35" t="s">
        <v>5</v>
      </c>
      <c s="6" t="s">
        <v>4681</v>
      </c>
      <c s="36" t="s">
        <v>2833</v>
      </c>
      <c s="37">
        <v>2.356</v>
      </c>
      <c s="36">
        <v>0</v>
      </c>
      <c s="36">
        <f>ROUND(G57*H57,6)</f>
      </c>
      <c r="L57" s="38">
        <v>0</v>
      </c>
      <c s="32">
        <f>ROUND(ROUND(L57,2)*ROUND(G57,3),2)</f>
      </c>
      <c s="36" t="s">
        <v>53</v>
      </c>
      <c>
        <f>(M57*21)/100</f>
      </c>
      <c t="s">
        <v>27</v>
      </c>
    </row>
    <row r="58" spans="1:5" ht="12.75">
      <c r="A58" s="35" t="s">
        <v>54</v>
      </c>
      <c r="E58" s="39" t="s">
        <v>5</v>
      </c>
    </row>
    <row r="59" spans="1:5" ht="12.75">
      <c r="A59" s="35" t="s">
        <v>55</v>
      </c>
      <c r="E59" s="40" t="s">
        <v>5787</v>
      </c>
    </row>
    <row r="60" spans="1:5" ht="242.25">
      <c r="A60" t="s">
        <v>56</v>
      </c>
      <c r="E60" s="39" t="s">
        <v>5788</v>
      </c>
    </row>
    <row r="61" spans="1:13" ht="12.75">
      <c r="A61" t="s">
        <v>46</v>
      </c>
      <c r="C61" s="31" t="s">
        <v>65</v>
      </c>
      <c r="E61" s="33" t="s">
        <v>3340</v>
      </c>
      <c r="J61" s="32">
        <f>0</f>
      </c>
      <c s="32">
        <f>0</f>
      </c>
      <c s="32">
        <f>0+L62+L66+L70</f>
      </c>
      <c s="32">
        <f>0+M62+M66+M70</f>
      </c>
    </row>
    <row r="62" spans="1:16" ht="12.75">
      <c r="A62" t="s">
        <v>49</v>
      </c>
      <c s="34" t="s">
        <v>90</v>
      </c>
      <c s="34" t="s">
        <v>3863</v>
      </c>
      <c s="35" t="s">
        <v>5</v>
      </c>
      <c s="6" t="s">
        <v>3864</v>
      </c>
      <c s="36" t="s">
        <v>60</v>
      </c>
      <c s="37">
        <v>3.49</v>
      </c>
      <c s="36">
        <v>0</v>
      </c>
      <c s="36">
        <f>ROUND(G62*H62,6)</f>
      </c>
      <c r="L62" s="38">
        <v>0</v>
      </c>
      <c s="32">
        <f>ROUND(ROUND(L62,2)*ROUND(G62,3),2)</f>
      </c>
      <c s="36" t="s">
        <v>53</v>
      </c>
      <c>
        <f>(M62*21)/100</f>
      </c>
      <c t="s">
        <v>27</v>
      </c>
    </row>
    <row r="63" spans="1:5" ht="12.75">
      <c r="A63" s="35" t="s">
        <v>54</v>
      </c>
      <c r="E63" s="39" t="s">
        <v>5</v>
      </c>
    </row>
    <row r="64" spans="1:5" ht="25.5">
      <c r="A64" s="35" t="s">
        <v>55</v>
      </c>
      <c r="E64" s="40" t="s">
        <v>5789</v>
      </c>
    </row>
    <row r="65" spans="1:5" ht="369.75">
      <c r="A65" t="s">
        <v>56</v>
      </c>
      <c r="E65" s="39" t="s">
        <v>3862</v>
      </c>
    </row>
    <row r="66" spans="1:16" ht="12.75">
      <c r="A66" t="s">
        <v>49</v>
      </c>
      <c s="34" t="s">
        <v>94</v>
      </c>
      <c s="34" t="s">
        <v>3866</v>
      </c>
      <c s="35" t="s">
        <v>5</v>
      </c>
      <c s="6" t="s">
        <v>3867</v>
      </c>
      <c s="36" t="s">
        <v>60</v>
      </c>
      <c s="37">
        <v>6.98</v>
      </c>
      <c s="36">
        <v>0</v>
      </c>
      <c s="36">
        <f>ROUND(G66*H66,6)</f>
      </c>
      <c r="L66" s="38">
        <v>0</v>
      </c>
      <c s="32">
        <f>ROUND(ROUND(L66,2)*ROUND(G66,3),2)</f>
      </c>
      <c s="36" t="s">
        <v>53</v>
      </c>
      <c>
        <f>(M66*21)/100</f>
      </c>
      <c t="s">
        <v>27</v>
      </c>
    </row>
    <row r="67" spans="1:5" ht="12.75">
      <c r="A67" s="35" t="s">
        <v>54</v>
      </c>
      <c r="E67" s="39" t="s">
        <v>5</v>
      </c>
    </row>
    <row r="68" spans="1:5" ht="25.5">
      <c r="A68" s="35" t="s">
        <v>55</v>
      </c>
      <c r="E68" s="40" t="s">
        <v>5790</v>
      </c>
    </row>
    <row r="69" spans="1:5" ht="114.75">
      <c r="A69" t="s">
        <v>56</v>
      </c>
      <c r="E69" s="39" t="s">
        <v>3869</v>
      </c>
    </row>
    <row r="70" spans="1:16" ht="12.75">
      <c r="A70" t="s">
        <v>49</v>
      </c>
      <c s="34" t="s">
        <v>98</v>
      </c>
      <c s="34" t="s">
        <v>3870</v>
      </c>
      <c s="35" t="s">
        <v>5</v>
      </c>
      <c s="6" t="s">
        <v>3871</v>
      </c>
      <c s="36" t="s">
        <v>60</v>
      </c>
      <c s="37">
        <v>1.296</v>
      </c>
      <c s="36">
        <v>0</v>
      </c>
      <c s="36">
        <f>ROUND(G70*H70,6)</f>
      </c>
      <c r="L70" s="38">
        <v>0</v>
      </c>
      <c s="32">
        <f>ROUND(ROUND(L70,2)*ROUND(G70,3),2)</f>
      </c>
      <c s="36" t="s">
        <v>53</v>
      </c>
      <c>
        <f>(M70*21)/100</f>
      </c>
      <c t="s">
        <v>27</v>
      </c>
    </row>
    <row r="71" spans="1:5" ht="12.75">
      <c r="A71" s="35" t="s">
        <v>54</v>
      </c>
      <c r="E71" s="39" t="s">
        <v>3872</v>
      </c>
    </row>
    <row r="72" spans="1:5" ht="25.5">
      <c r="A72" s="35" t="s">
        <v>55</v>
      </c>
      <c r="E72" s="40" t="s">
        <v>5791</v>
      </c>
    </row>
    <row r="73" spans="1:5" ht="357">
      <c r="A73" t="s">
        <v>56</v>
      </c>
      <c r="E73" s="39" t="s">
        <v>3874</v>
      </c>
    </row>
    <row r="74" spans="1:13" ht="12.75">
      <c r="A74" t="s">
        <v>46</v>
      </c>
      <c r="C74" s="31" t="s">
        <v>72</v>
      </c>
      <c r="E74" s="33" t="s">
        <v>633</v>
      </c>
      <c r="J74" s="32">
        <f>0</f>
      </c>
      <c s="32">
        <f>0</f>
      </c>
      <c s="32">
        <f>0+L75+L79+L83</f>
      </c>
      <c s="32">
        <f>0+M75+M79+M83</f>
      </c>
    </row>
    <row r="75" spans="1:16" ht="25.5">
      <c r="A75" t="s">
        <v>49</v>
      </c>
      <c s="34" t="s">
        <v>103</v>
      </c>
      <c s="34" t="s">
        <v>4962</v>
      </c>
      <c s="35" t="s">
        <v>5</v>
      </c>
      <c s="6" t="s">
        <v>4963</v>
      </c>
      <c s="36" t="s">
        <v>52</v>
      </c>
      <c s="37">
        <v>100.7</v>
      </c>
      <c s="36">
        <v>0</v>
      </c>
      <c s="36">
        <f>ROUND(G75*H75,6)</f>
      </c>
      <c r="L75" s="38">
        <v>0</v>
      </c>
      <c s="32">
        <f>ROUND(ROUND(L75,2)*ROUND(G75,3),2)</f>
      </c>
      <c s="36" t="s">
        <v>53</v>
      </c>
      <c>
        <f>(M75*21)/100</f>
      </c>
      <c t="s">
        <v>27</v>
      </c>
    </row>
    <row r="76" spans="1:5" ht="12.75">
      <c r="A76" s="35" t="s">
        <v>54</v>
      </c>
      <c r="E76" s="39" t="s">
        <v>5</v>
      </c>
    </row>
    <row r="77" spans="1:5" ht="51">
      <c r="A77" s="35" t="s">
        <v>55</v>
      </c>
      <c r="E77" s="40" t="s">
        <v>5792</v>
      </c>
    </row>
    <row r="78" spans="1:5" ht="76.5">
      <c r="A78" t="s">
        <v>56</v>
      </c>
      <c r="E78" s="39" t="s">
        <v>5793</v>
      </c>
    </row>
    <row r="79" spans="1:16" ht="12.75">
      <c r="A79" t="s">
        <v>49</v>
      </c>
      <c s="34" t="s">
        <v>106</v>
      </c>
      <c s="34" t="s">
        <v>5794</v>
      </c>
      <c s="35" t="s">
        <v>5</v>
      </c>
      <c s="6" t="s">
        <v>5795</v>
      </c>
      <c s="36" t="s">
        <v>52</v>
      </c>
      <c s="37">
        <v>95.4</v>
      </c>
      <c s="36">
        <v>0</v>
      </c>
      <c s="36">
        <f>ROUND(G79*H79,6)</f>
      </c>
      <c r="L79" s="38">
        <v>0</v>
      </c>
      <c s="32">
        <f>ROUND(ROUND(L79,2)*ROUND(G79,3),2)</f>
      </c>
      <c s="36" t="s">
        <v>53</v>
      </c>
      <c>
        <f>(M79*21)/100</f>
      </c>
      <c t="s">
        <v>27</v>
      </c>
    </row>
    <row r="80" spans="1:5" ht="12.75">
      <c r="A80" s="35" t="s">
        <v>54</v>
      </c>
      <c r="E80" s="39" t="s">
        <v>5</v>
      </c>
    </row>
    <row r="81" spans="1:5" ht="25.5">
      <c r="A81" s="35" t="s">
        <v>55</v>
      </c>
      <c r="E81" s="40" t="s">
        <v>5796</v>
      </c>
    </row>
    <row r="82" spans="1:5" ht="76.5">
      <c r="A82" t="s">
        <v>56</v>
      </c>
      <c r="E82" s="39" t="s">
        <v>5793</v>
      </c>
    </row>
    <row r="83" spans="1:16" ht="12.75">
      <c r="A83" t="s">
        <v>49</v>
      </c>
      <c s="34" t="s">
        <v>110</v>
      </c>
      <c s="34" t="s">
        <v>4456</v>
      </c>
      <c s="35" t="s">
        <v>5</v>
      </c>
      <c s="6" t="s">
        <v>4314</v>
      </c>
      <c s="36" t="s">
        <v>52</v>
      </c>
      <c s="37">
        <v>100.7</v>
      </c>
      <c s="36">
        <v>0</v>
      </c>
      <c s="36">
        <f>ROUND(G83*H83,6)</f>
      </c>
      <c r="L83" s="38">
        <v>0</v>
      </c>
      <c s="32">
        <f>ROUND(ROUND(L83,2)*ROUND(G83,3),2)</f>
      </c>
      <c s="36" t="s">
        <v>53</v>
      </c>
      <c>
        <f>(M83*21)/100</f>
      </c>
      <c t="s">
        <v>27</v>
      </c>
    </row>
    <row r="84" spans="1:5" ht="12.75">
      <c r="A84" s="35" t="s">
        <v>54</v>
      </c>
      <c r="E84" s="39" t="s">
        <v>5</v>
      </c>
    </row>
    <row r="85" spans="1:5" ht="51">
      <c r="A85" s="35" t="s">
        <v>55</v>
      </c>
      <c r="E85" s="40" t="s">
        <v>5792</v>
      </c>
    </row>
    <row r="86" spans="1:5" ht="76.5">
      <c r="A86" t="s">
        <v>56</v>
      </c>
      <c r="E86" s="39" t="s">
        <v>5793</v>
      </c>
    </row>
    <row r="87" spans="1:13" ht="12.75">
      <c r="A87" t="s">
        <v>46</v>
      </c>
      <c r="C87" s="31" t="s">
        <v>77</v>
      </c>
      <c r="E87" s="33" t="s">
        <v>1338</v>
      </c>
      <c r="J87" s="32">
        <f>0</f>
      </c>
      <c s="32">
        <f>0</f>
      </c>
      <c s="32">
        <f>0+L88</f>
      </c>
      <c s="32">
        <f>0+M88</f>
      </c>
    </row>
    <row r="88" spans="1:16" ht="12.75">
      <c r="A88" t="s">
        <v>49</v>
      </c>
      <c s="34" t="s">
        <v>113</v>
      </c>
      <c s="34" t="s">
        <v>4473</v>
      </c>
      <c s="35" t="s">
        <v>5</v>
      </c>
      <c s="6" t="s">
        <v>4474</v>
      </c>
      <c s="36" t="s">
        <v>52</v>
      </c>
      <c s="37">
        <v>95.4</v>
      </c>
      <c s="36">
        <v>0</v>
      </c>
      <c s="36">
        <f>ROUND(G88*H88,6)</f>
      </c>
      <c r="L88" s="38">
        <v>0</v>
      </c>
      <c s="32">
        <f>ROUND(ROUND(L88,2)*ROUND(G88,3),2)</f>
      </c>
      <c s="36" t="s">
        <v>53</v>
      </c>
      <c>
        <f>(M88*21)/100</f>
      </c>
      <c t="s">
        <v>27</v>
      </c>
    </row>
    <row r="89" spans="1:5" ht="12.75">
      <c r="A89" s="35" t="s">
        <v>54</v>
      </c>
      <c r="E89" s="39" t="s">
        <v>5</v>
      </c>
    </row>
    <row r="90" spans="1:5" ht="25.5">
      <c r="A90" s="35" t="s">
        <v>55</v>
      </c>
      <c r="E90" s="40" t="s">
        <v>5796</v>
      </c>
    </row>
    <row r="91" spans="1:5" ht="51">
      <c r="A91" t="s">
        <v>56</v>
      </c>
      <c r="E91" s="39" t="s">
        <v>4476</v>
      </c>
    </row>
    <row r="92" spans="1:13" ht="12.75">
      <c r="A92" t="s">
        <v>46</v>
      </c>
      <c r="C92" s="31" t="s">
        <v>86</v>
      </c>
      <c r="E92" s="33" t="s">
        <v>2079</v>
      </c>
      <c r="J92" s="32">
        <f>0</f>
      </c>
      <c s="32">
        <f>0</f>
      </c>
      <c s="32">
        <f>0+L93+L97+L101+L105+L109</f>
      </c>
      <c s="32">
        <f>0+M93+M97+M101+M105+M109</f>
      </c>
    </row>
    <row r="93" spans="1:16" ht="12.75">
      <c r="A93" t="s">
        <v>49</v>
      </c>
      <c s="34" t="s">
        <v>117</v>
      </c>
      <c s="34" t="s">
        <v>4341</v>
      </c>
      <c s="35" t="s">
        <v>5</v>
      </c>
      <c s="6" t="s">
        <v>4342</v>
      </c>
      <c s="36" t="s">
        <v>75</v>
      </c>
      <c s="37">
        <v>32.4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63.75">
      <c r="A96" t="s">
        <v>56</v>
      </c>
      <c r="E96" s="39" t="s">
        <v>5797</v>
      </c>
    </row>
    <row r="97" spans="1:16" ht="12.75">
      <c r="A97" t="s">
        <v>49</v>
      </c>
      <c s="34" t="s">
        <v>121</v>
      </c>
      <c s="34" t="s">
        <v>3886</v>
      </c>
      <c s="35" t="s">
        <v>5</v>
      </c>
      <c s="6" t="s">
        <v>3887</v>
      </c>
      <c s="36" t="s">
        <v>75</v>
      </c>
      <c s="37">
        <v>26.3</v>
      </c>
      <c s="36">
        <v>0</v>
      </c>
      <c s="36">
        <f>ROUND(G97*H97,6)</f>
      </c>
      <c r="L97" s="38">
        <v>0</v>
      </c>
      <c s="32">
        <f>ROUND(ROUND(L97,2)*ROUND(G97,3),2)</f>
      </c>
      <c s="36" t="s">
        <v>53</v>
      </c>
      <c>
        <f>(M97*21)/100</f>
      </c>
      <c t="s">
        <v>27</v>
      </c>
    </row>
    <row r="98" spans="1:5" ht="12.75">
      <c r="A98" s="35" t="s">
        <v>54</v>
      </c>
      <c r="E98" s="39" t="s">
        <v>5</v>
      </c>
    </row>
    <row r="99" spans="1:5" ht="12.75">
      <c r="A99" s="35" t="s">
        <v>55</v>
      </c>
      <c r="E99" s="40" t="s">
        <v>5798</v>
      </c>
    </row>
    <row r="100" spans="1:5" ht="51">
      <c r="A100" t="s">
        <v>56</v>
      </c>
      <c r="E100" s="39" t="s">
        <v>3889</v>
      </c>
    </row>
    <row r="101" spans="1:16" ht="12.75">
      <c r="A101" t="s">
        <v>49</v>
      </c>
      <c s="34" t="s">
        <v>125</v>
      </c>
      <c s="34" t="s">
        <v>4494</v>
      </c>
      <c s="35" t="s">
        <v>5</v>
      </c>
      <c s="6" t="s">
        <v>4495</v>
      </c>
      <c s="36" t="s">
        <v>52</v>
      </c>
      <c s="37">
        <v>95.4</v>
      </c>
      <c s="36">
        <v>0</v>
      </c>
      <c s="36">
        <f>ROUND(G101*H101,6)</f>
      </c>
      <c r="L101" s="38">
        <v>0</v>
      </c>
      <c s="32">
        <f>ROUND(ROUND(L101,2)*ROUND(G101,3),2)</f>
      </c>
      <c s="36" t="s">
        <v>53</v>
      </c>
      <c>
        <f>(M101*21)/100</f>
      </c>
      <c t="s">
        <v>27</v>
      </c>
    </row>
    <row r="102" spans="1:5" ht="12.75">
      <c r="A102" s="35" t="s">
        <v>54</v>
      </c>
      <c r="E102" s="39" t="s">
        <v>5</v>
      </c>
    </row>
    <row r="103" spans="1:5" ht="25.5">
      <c r="A103" s="35" t="s">
        <v>55</v>
      </c>
      <c r="E103" s="40" t="s">
        <v>5796</v>
      </c>
    </row>
    <row r="104" spans="1:5" ht="25.5">
      <c r="A104" t="s">
        <v>56</v>
      </c>
      <c r="E104" s="39" t="s">
        <v>4366</v>
      </c>
    </row>
    <row r="105" spans="1:16" ht="12.75">
      <c r="A105" t="s">
        <v>49</v>
      </c>
      <c s="34" t="s">
        <v>128</v>
      </c>
      <c s="34" t="s">
        <v>3900</v>
      </c>
      <c s="35" t="s">
        <v>5</v>
      </c>
      <c s="6" t="s">
        <v>3901</v>
      </c>
      <c s="36" t="s">
        <v>60</v>
      </c>
      <c s="37">
        <v>5.43</v>
      </c>
      <c s="36">
        <v>0</v>
      </c>
      <c s="36">
        <f>ROUND(G105*H105,6)</f>
      </c>
      <c r="L105" s="38">
        <v>0</v>
      </c>
      <c s="32">
        <f>ROUND(ROUND(L105,2)*ROUND(G105,3),2)</f>
      </c>
      <c s="36" t="s">
        <v>53</v>
      </c>
      <c>
        <f>(M105*21)/100</f>
      </c>
      <c t="s">
        <v>27</v>
      </c>
    </row>
    <row r="106" spans="1:5" ht="12.75">
      <c r="A106" s="35" t="s">
        <v>54</v>
      </c>
      <c r="E106" s="39" t="s">
        <v>5</v>
      </c>
    </row>
    <row r="107" spans="1:5" ht="25.5">
      <c r="A107" s="35" t="s">
        <v>55</v>
      </c>
      <c r="E107" s="40" t="s">
        <v>5799</v>
      </c>
    </row>
    <row r="108" spans="1:5" ht="114.75">
      <c r="A108" t="s">
        <v>56</v>
      </c>
      <c r="E108" s="39" t="s">
        <v>3899</v>
      </c>
    </row>
    <row r="109" spans="1:16" ht="12.75">
      <c r="A109" t="s">
        <v>49</v>
      </c>
      <c s="34" t="s">
        <v>139</v>
      </c>
      <c s="34" t="s">
        <v>3903</v>
      </c>
      <c s="35" t="s">
        <v>5</v>
      </c>
      <c s="6" t="s">
        <v>3904</v>
      </c>
      <c s="36" t="s">
        <v>80</v>
      </c>
      <c s="37">
        <v>1</v>
      </c>
      <c s="36">
        <v>0</v>
      </c>
      <c s="36">
        <f>ROUND(G109*H109,6)</f>
      </c>
      <c r="L109" s="38">
        <v>0</v>
      </c>
      <c s="32">
        <f>ROUND(ROUND(L109,2)*ROUND(G109,3),2)</f>
      </c>
      <c s="36" t="s">
        <v>419</v>
      </c>
      <c>
        <f>(M109*21)/100</f>
      </c>
      <c t="s">
        <v>27</v>
      </c>
    </row>
    <row r="110" spans="1:5" ht="12.75">
      <c r="A110" s="35" t="s">
        <v>54</v>
      </c>
      <c r="E110" s="39" t="s">
        <v>5</v>
      </c>
    </row>
    <row r="111" spans="1:5" ht="12.75">
      <c r="A111" s="35" t="s">
        <v>55</v>
      </c>
      <c r="E111" s="40" t="s">
        <v>5</v>
      </c>
    </row>
    <row r="112" spans="1:5" ht="12.75">
      <c r="A112" t="s">
        <v>56</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5802</v>
      </c>
      <c r="E8" s="30" t="s">
        <v>5801</v>
      </c>
      <c r="J8" s="29">
        <f>0+J9+J22+J35+J84+J101+J106</f>
      </c>
      <c s="29">
        <f>0+K9+K22+K35+K84+K101+K106</f>
      </c>
      <c s="29">
        <f>0+L9+L22+L35+L84+L101+L106</f>
      </c>
      <c s="29">
        <f>0+M9+M22+M35+M84+M101+M106</f>
      </c>
    </row>
    <row r="9" spans="1:13" ht="12.75">
      <c r="A9" t="s">
        <v>46</v>
      </c>
      <c r="C9" s="31" t="s">
        <v>667</v>
      </c>
      <c r="E9" s="33" t="s">
        <v>668</v>
      </c>
      <c r="J9" s="32">
        <f>0</f>
      </c>
      <c s="32">
        <f>0</f>
      </c>
      <c s="32">
        <f>0+L10+L14+L18</f>
      </c>
      <c s="32">
        <f>0+M10+M14+M18</f>
      </c>
    </row>
    <row r="10" spans="1:16" ht="25.5">
      <c r="A10" t="s">
        <v>49</v>
      </c>
      <c s="34" t="s">
        <v>125</v>
      </c>
      <c s="34" t="s">
        <v>3530</v>
      </c>
      <c s="35" t="s">
        <v>3531</v>
      </c>
      <c s="6" t="s">
        <v>3815</v>
      </c>
      <c s="36" t="s">
        <v>2833</v>
      </c>
      <c s="37">
        <v>3146.755</v>
      </c>
      <c s="36">
        <v>0</v>
      </c>
      <c s="36">
        <f>ROUND(G10*H10,6)</f>
      </c>
      <c r="L10" s="38">
        <v>0</v>
      </c>
      <c s="32">
        <f>ROUND(ROUND(L10,2)*ROUND(G10,3),2)</f>
      </c>
      <c s="36" t="s">
        <v>419</v>
      </c>
      <c>
        <f>(M10*21)/100</f>
      </c>
      <c t="s">
        <v>27</v>
      </c>
    </row>
    <row r="11" spans="1:5" ht="12.75">
      <c r="A11" s="35" t="s">
        <v>54</v>
      </c>
      <c r="E11" s="39" t="s">
        <v>2839</v>
      </c>
    </row>
    <row r="12" spans="1:5" ht="63.75">
      <c r="A12" s="35" t="s">
        <v>55</v>
      </c>
      <c r="E12" s="40" t="s">
        <v>5803</v>
      </c>
    </row>
    <row r="13" spans="1:5" ht="165.75">
      <c r="A13" t="s">
        <v>56</v>
      </c>
      <c r="E13" s="39" t="s">
        <v>4383</v>
      </c>
    </row>
    <row r="14" spans="1:16" ht="25.5">
      <c r="A14" t="s">
        <v>49</v>
      </c>
      <c s="34" t="s">
        <v>128</v>
      </c>
      <c s="34" t="s">
        <v>3100</v>
      </c>
      <c s="35" t="s">
        <v>3101</v>
      </c>
      <c s="6" t="s">
        <v>3822</v>
      </c>
      <c s="36" t="s">
        <v>2833</v>
      </c>
      <c s="37">
        <v>119.49</v>
      </c>
      <c s="36">
        <v>0</v>
      </c>
      <c s="36">
        <f>ROUND(G14*H14,6)</f>
      </c>
      <c r="L14" s="38">
        <v>0</v>
      </c>
      <c s="32">
        <f>ROUND(ROUND(L14,2)*ROUND(G14,3),2)</f>
      </c>
      <c s="36" t="s">
        <v>419</v>
      </c>
      <c>
        <f>(M14*21)/100</f>
      </c>
      <c t="s">
        <v>27</v>
      </c>
    </row>
    <row r="15" spans="1:5" ht="12.75">
      <c r="A15" s="35" t="s">
        <v>54</v>
      </c>
      <c r="E15" s="39" t="s">
        <v>2839</v>
      </c>
    </row>
    <row r="16" spans="1:5" ht="38.25">
      <c r="A16" s="35" t="s">
        <v>55</v>
      </c>
      <c r="E16" s="40" t="s">
        <v>5804</v>
      </c>
    </row>
    <row r="17" spans="1:5" ht="165.75">
      <c r="A17" t="s">
        <v>56</v>
      </c>
      <c r="E17" s="39" t="s">
        <v>4383</v>
      </c>
    </row>
    <row r="18" spans="1:16" ht="12.75">
      <c r="A18" t="s">
        <v>49</v>
      </c>
      <c s="34" t="s">
        <v>132</v>
      </c>
      <c s="34" t="s">
        <v>4384</v>
      </c>
      <c s="35" t="s">
        <v>5</v>
      </c>
      <c s="6" t="s">
        <v>4385</v>
      </c>
      <c s="36" t="s">
        <v>682</v>
      </c>
      <c s="37">
        <v>1</v>
      </c>
      <c s="36">
        <v>0</v>
      </c>
      <c s="36">
        <f>ROUND(G18*H18,6)</f>
      </c>
      <c r="L18" s="38">
        <v>0</v>
      </c>
      <c s="32">
        <f>ROUND(ROUND(L18,2)*ROUND(G18,3),2)</f>
      </c>
      <c s="36" t="s">
        <v>53</v>
      </c>
      <c>
        <f>(M18*21)/100</f>
      </c>
      <c t="s">
        <v>27</v>
      </c>
    </row>
    <row r="19" spans="1:5" ht="12.75">
      <c r="A19" s="35" t="s">
        <v>54</v>
      </c>
      <c r="E19" s="39" t="s">
        <v>4517</v>
      </c>
    </row>
    <row r="20" spans="1:5" ht="12.75">
      <c r="A20" s="35" t="s">
        <v>55</v>
      </c>
      <c r="E20" s="40" t="s">
        <v>5</v>
      </c>
    </row>
    <row r="21" spans="1:5" ht="12.75">
      <c r="A21" t="s">
        <v>56</v>
      </c>
      <c r="E21" s="39" t="s">
        <v>4211</v>
      </c>
    </row>
    <row r="22" spans="1:13" ht="12.75">
      <c r="A22" t="s">
        <v>46</v>
      </c>
      <c r="C22" s="31" t="s">
        <v>47</v>
      </c>
      <c r="E22" s="33" t="s">
        <v>48</v>
      </c>
      <c r="J22" s="32">
        <f>0</f>
      </c>
      <c s="32">
        <f>0</f>
      </c>
      <c s="32">
        <f>0+L23+L27+L31</f>
      </c>
      <c s="32">
        <f>0+M23+M27+M31</f>
      </c>
    </row>
    <row r="23" spans="1:16" ht="12.75">
      <c r="A23" t="s">
        <v>49</v>
      </c>
      <c s="34" t="s">
        <v>47</v>
      </c>
      <c s="34" t="s">
        <v>3824</v>
      </c>
      <c s="35" t="s">
        <v>5</v>
      </c>
      <c s="6" t="s">
        <v>3825</v>
      </c>
      <c s="36" t="s">
        <v>60</v>
      </c>
      <c s="37">
        <v>1608.786</v>
      </c>
      <c s="36">
        <v>0</v>
      </c>
      <c s="36">
        <f>ROUND(G23*H23,6)</f>
      </c>
      <c r="L23" s="38">
        <v>0</v>
      </c>
      <c s="32">
        <f>ROUND(ROUND(L23,2)*ROUND(G23,3),2)</f>
      </c>
      <c s="36" t="s">
        <v>53</v>
      </c>
      <c>
        <f>(M23*21)/100</f>
      </c>
      <c t="s">
        <v>27</v>
      </c>
    </row>
    <row r="24" spans="1:5" ht="12.75">
      <c r="A24" s="35" t="s">
        <v>54</v>
      </c>
      <c r="E24" s="39" t="s">
        <v>3826</v>
      </c>
    </row>
    <row r="25" spans="1:5" ht="25.5">
      <c r="A25" s="35" t="s">
        <v>55</v>
      </c>
      <c r="E25" s="40" t="s">
        <v>5805</v>
      </c>
    </row>
    <row r="26" spans="1:5" ht="318.75">
      <c r="A26" t="s">
        <v>56</v>
      </c>
      <c r="E26" s="39" t="s">
        <v>5806</v>
      </c>
    </row>
    <row r="27" spans="1:16" ht="12.75">
      <c r="A27" t="s">
        <v>49</v>
      </c>
      <c s="34" t="s">
        <v>27</v>
      </c>
      <c s="34" t="s">
        <v>3829</v>
      </c>
      <c s="35" t="s">
        <v>5</v>
      </c>
      <c s="6" t="s">
        <v>3830</v>
      </c>
      <c s="36" t="s">
        <v>60</v>
      </c>
      <c s="37">
        <v>1656.187</v>
      </c>
      <c s="36">
        <v>0</v>
      </c>
      <c s="36">
        <f>ROUND(G27*H27,6)</f>
      </c>
      <c r="L27" s="38">
        <v>0</v>
      </c>
      <c s="32">
        <f>ROUND(ROUND(L27,2)*ROUND(G27,3),2)</f>
      </c>
      <c s="36" t="s">
        <v>53</v>
      </c>
      <c>
        <f>(M27*21)/100</f>
      </c>
      <c t="s">
        <v>27</v>
      </c>
    </row>
    <row r="28" spans="1:5" ht="12.75">
      <c r="A28" s="35" t="s">
        <v>54</v>
      </c>
      <c r="E28" s="39" t="s">
        <v>5</v>
      </c>
    </row>
    <row r="29" spans="1:5" ht="63.75">
      <c r="A29" s="35" t="s">
        <v>55</v>
      </c>
      <c r="E29" s="40" t="s">
        <v>5807</v>
      </c>
    </row>
    <row r="30" spans="1:5" ht="191.25">
      <c r="A30" t="s">
        <v>56</v>
      </c>
      <c r="E30" s="39" t="s">
        <v>5808</v>
      </c>
    </row>
    <row r="31" spans="1:16" ht="12.75">
      <c r="A31" t="s">
        <v>49</v>
      </c>
      <c s="34" t="s">
        <v>26</v>
      </c>
      <c s="34" t="s">
        <v>3833</v>
      </c>
      <c s="35" t="s">
        <v>5</v>
      </c>
      <c s="6" t="s">
        <v>3834</v>
      </c>
      <c s="36" t="s">
        <v>60</v>
      </c>
      <c s="37">
        <v>1264.7</v>
      </c>
      <c s="36">
        <v>0</v>
      </c>
      <c s="36">
        <f>ROUND(G31*H31,6)</f>
      </c>
      <c r="L31" s="38">
        <v>0</v>
      </c>
      <c s="32">
        <f>ROUND(ROUND(L31,2)*ROUND(G31,3),2)</f>
      </c>
      <c s="36" t="s">
        <v>53</v>
      </c>
      <c>
        <f>(M31*21)/100</f>
      </c>
      <c t="s">
        <v>27</v>
      </c>
    </row>
    <row r="32" spans="1:5" ht="12.75">
      <c r="A32" s="35" t="s">
        <v>54</v>
      </c>
      <c r="E32" s="39" t="s">
        <v>5</v>
      </c>
    </row>
    <row r="33" spans="1:5" ht="12.75">
      <c r="A33" s="35" t="s">
        <v>55</v>
      </c>
      <c r="E33" s="40" t="s">
        <v>5809</v>
      </c>
    </row>
    <row r="34" spans="1:5" ht="306">
      <c r="A34" t="s">
        <v>56</v>
      </c>
      <c r="E34" s="39" t="s">
        <v>5810</v>
      </c>
    </row>
    <row r="35" spans="1:13" ht="12.75">
      <c r="A35" t="s">
        <v>46</v>
      </c>
      <c r="C35" s="31" t="s">
        <v>27</v>
      </c>
      <c r="E35" s="33" t="s">
        <v>2416</v>
      </c>
      <c r="J35" s="32">
        <f>0</f>
      </c>
      <c s="32">
        <f>0</f>
      </c>
      <c s="32">
        <f>0+L36+L40+L44+L48+L52+L56+L60+L64+L68+L72+L76+L80</f>
      </c>
      <c s="32">
        <f>0+M36+M40+M44+M48+M52+M56+M60+M64+M68+M72+M76+M80</f>
      </c>
    </row>
    <row r="36" spans="1:16" ht="12.75">
      <c r="A36" t="s">
        <v>49</v>
      </c>
      <c s="34" t="s">
        <v>65</v>
      </c>
      <c s="34" t="s">
        <v>3484</v>
      </c>
      <c s="35" t="s">
        <v>5</v>
      </c>
      <c s="6" t="s">
        <v>3485</v>
      </c>
      <c s="36" t="s">
        <v>2833</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5811</v>
      </c>
    </row>
    <row r="39" spans="1:5" ht="38.25">
      <c r="A39" t="s">
        <v>56</v>
      </c>
      <c r="E39" s="39" t="s">
        <v>3838</v>
      </c>
    </row>
    <row r="40" spans="1:16" ht="12.75">
      <c r="A40" t="s">
        <v>49</v>
      </c>
      <c s="34" t="s">
        <v>69</v>
      </c>
      <c s="34" t="s">
        <v>4412</v>
      </c>
      <c s="35" t="s">
        <v>5</v>
      </c>
      <c s="6" t="s">
        <v>4413</v>
      </c>
      <c s="36" t="s">
        <v>2833</v>
      </c>
      <c s="37">
        <v>43.916</v>
      </c>
      <c s="36">
        <v>0</v>
      </c>
      <c s="36">
        <f>ROUND(G40*H40,6)</f>
      </c>
      <c r="L40" s="38">
        <v>0</v>
      </c>
      <c s="32">
        <f>ROUND(ROUND(L40,2)*ROUND(G40,3),2)</f>
      </c>
      <c s="36" t="s">
        <v>53</v>
      </c>
      <c>
        <f>(M40*21)/100</f>
      </c>
      <c t="s">
        <v>27</v>
      </c>
    </row>
    <row r="41" spans="1:5" ht="12.75">
      <c r="A41" s="35" t="s">
        <v>54</v>
      </c>
      <c r="E41" s="39" t="s">
        <v>5</v>
      </c>
    </row>
    <row r="42" spans="1:5" ht="76.5">
      <c r="A42" s="35" t="s">
        <v>55</v>
      </c>
      <c r="E42" s="40" t="s">
        <v>5812</v>
      </c>
    </row>
    <row r="43" spans="1:5" ht="38.25">
      <c r="A43" t="s">
        <v>56</v>
      </c>
      <c r="E43" s="39" t="s">
        <v>4415</v>
      </c>
    </row>
    <row r="44" spans="1:16" ht="12.75">
      <c r="A44" t="s">
        <v>49</v>
      </c>
      <c s="34" t="s">
        <v>72</v>
      </c>
      <c s="34" t="s">
        <v>4416</v>
      </c>
      <c s="35" t="s">
        <v>5</v>
      </c>
      <c s="6" t="s">
        <v>4417</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5813</v>
      </c>
    </row>
    <row r="47" spans="1:5" ht="12.75">
      <c r="A47" t="s">
        <v>56</v>
      </c>
      <c r="E47" s="39" t="s">
        <v>4419</v>
      </c>
    </row>
    <row r="48" spans="1:16" ht="12.75">
      <c r="A48" t="s">
        <v>49</v>
      </c>
      <c s="34" t="s">
        <v>77</v>
      </c>
      <c s="34" t="s">
        <v>3489</v>
      </c>
      <c s="35" t="s">
        <v>5</v>
      </c>
      <c s="6" t="s">
        <v>3490</v>
      </c>
      <c s="36" t="s">
        <v>52</v>
      </c>
      <c s="37">
        <v>247.732</v>
      </c>
      <c s="36">
        <v>0</v>
      </c>
      <c s="36">
        <f>ROUND(G48*H48,6)</f>
      </c>
      <c r="L48" s="38">
        <v>0</v>
      </c>
      <c s="32">
        <f>ROUND(ROUND(L48,2)*ROUND(G48,3),2)</f>
      </c>
      <c s="36" t="s">
        <v>53</v>
      </c>
      <c>
        <f>(M48*21)/100</f>
      </c>
      <c t="s">
        <v>27</v>
      </c>
    </row>
    <row r="49" spans="1:5" ht="12.75">
      <c r="A49" s="35" t="s">
        <v>54</v>
      </c>
      <c r="E49" s="39" t="s">
        <v>5</v>
      </c>
    </row>
    <row r="50" spans="1:5" ht="12.75">
      <c r="A50" s="35" t="s">
        <v>55</v>
      </c>
      <c r="E50" s="40" t="s">
        <v>5814</v>
      </c>
    </row>
    <row r="51" spans="1:5" ht="25.5">
      <c r="A51" t="s">
        <v>56</v>
      </c>
      <c r="E51" s="39" t="s">
        <v>3492</v>
      </c>
    </row>
    <row r="52" spans="1:16" ht="12.75">
      <c r="A52" t="s">
        <v>49</v>
      </c>
      <c s="34" t="s">
        <v>86</v>
      </c>
      <c s="34" t="s">
        <v>4549</v>
      </c>
      <c s="35" t="s">
        <v>5</v>
      </c>
      <c s="6" t="s">
        <v>4550</v>
      </c>
      <c s="36" t="s">
        <v>75</v>
      </c>
      <c s="37">
        <v>985.6</v>
      </c>
      <c s="36">
        <v>0</v>
      </c>
      <c s="36">
        <f>ROUND(G52*H52,6)</f>
      </c>
      <c r="L52" s="38">
        <v>0</v>
      </c>
      <c s="32">
        <f>ROUND(ROUND(L52,2)*ROUND(G52,3),2)</f>
      </c>
      <c s="36" t="s">
        <v>53</v>
      </c>
      <c>
        <f>(M52*21)/100</f>
      </c>
      <c t="s">
        <v>27</v>
      </c>
    </row>
    <row r="53" spans="1:5" ht="12.75">
      <c r="A53" s="35" t="s">
        <v>54</v>
      </c>
      <c r="E53" s="39" t="s">
        <v>5</v>
      </c>
    </row>
    <row r="54" spans="1:5" ht="38.25">
      <c r="A54" s="35" t="s">
        <v>55</v>
      </c>
      <c r="E54" s="40" t="s">
        <v>5815</v>
      </c>
    </row>
    <row r="55" spans="1:5" ht="191.25">
      <c r="A55" t="s">
        <v>56</v>
      </c>
      <c r="E55" s="39" t="s">
        <v>5352</v>
      </c>
    </row>
    <row r="56" spans="1:16" ht="12.75">
      <c r="A56" t="s">
        <v>49</v>
      </c>
      <c s="34" t="s">
        <v>90</v>
      </c>
      <c s="34" t="s">
        <v>3844</v>
      </c>
      <c s="35" t="s">
        <v>5</v>
      </c>
      <c s="6" t="s">
        <v>3845</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5816</v>
      </c>
    </row>
    <row r="59" spans="1:5" ht="191.25">
      <c r="A59" t="s">
        <v>56</v>
      </c>
      <c r="E59" s="39" t="s">
        <v>5817</v>
      </c>
    </row>
    <row r="60" spans="1:16" ht="12.75">
      <c r="A60" t="s">
        <v>49</v>
      </c>
      <c s="34" t="s">
        <v>94</v>
      </c>
      <c s="34" t="s">
        <v>4662</v>
      </c>
      <c s="35" t="s">
        <v>5</v>
      </c>
      <c s="6" t="s">
        <v>4663</v>
      </c>
      <c s="36" t="s">
        <v>75</v>
      </c>
      <c s="37">
        <v>232</v>
      </c>
      <c s="36">
        <v>0</v>
      </c>
      <c s="36">
        <f>ROUND(G60*H60,6)</f>
      </c>
      <c r="L60" s="38">
        <v>0</v>
      </c>
      <c s="32">
        <f>ROUND(ROUND(L60,2)*ROUND(G60,3),2)</f>
      </c>
      <c s="36" t="s">
        <v>53</v>
      </c>
      <c>
        <f>(M60*21)/100</f>
      </c>
      <c t="s">
        <v>27</v>
      </c>
    </row>
    <row r="61" spans="1:5" ht="12.75">
      <c r="A61" s="35" t="s">
        <v>54</v>
      </c>
      <c r="E61" s="39" t="s">
        <v>5</v>
      </c>
    </row>
    <row r="62" spans="1:5" ht="102">
      <c r="A62" s="35" t="s">
        <v>55</v>
      </c>
      <c r="E62" s="40" t="s">
        <v>5818</v>
      </c>
    </row>
    <row r="63" spans="1:5" ht="191.25">
      <c r="A63" t="s">
        <v>56</v>
      </c>
      <c r="E63" s="39" t="s">
        <v>5352</v>
      </c>
    </row>
    <row r="64" spans="1:16" ht="12.75">
      <c r="A64" t="s">
        <v>49</v>
      </c>
      <c s="34" t="s">
        <v>98</v>
      </c>
      <c s="34" t="s">
        <v>3848</v>
      </c>
      <c s="35" t="s">
        <v>5</v>
      </c>
      <c s="6" t="s">
        <v>3849</v>
      </c>
      <c s="36" t="s">
        <v>60</v>
      </c>
      <c s="37">
        <v>17.5</v>
      </c>
      <c s="36">
        <v>0</v>
      </c>
      <c s="36">
        <f>ROUND(G64*H64,6)</f>
      </c>
      <c r="L64" s="38">
        <v>0</v>
      </c>
      <c s="32">
        <f>ROUND(ROUND(L64,2)*ROUND(G64,3),2)</f>
      </c>
      <c s="36" t="s">
        <v>53</v>
      </c>
      <c>
        <f>(M64*21)/100</f>
      </c>
      <c t="s">
        <v>27</v>
      </c>
    </row>
    <row r="65" spans="1:5" ht="12.75">
      <c r="A65" s="35" t="s">
        <v>54</v>
      </c>
      <c r="E65" s="39" t="s">
        <v>5819</v>
      </c>
    </row>
    <row r="66" spans="1:5" ht="12.75">
      <c r="A66" s="35" t="s">
        <v>55</v>
      </c>
      <c r="E66" s="40" t="s">
        <v>5820</v>
      </c>
    </row>
    <row r="67" spans="1:5" ht="369.75">
      <c r="A67" t="s">
        <v>56</v>
      </c>
      <c r="E67" s="39" t="s">
        <v>3667</v>
      </c>
    </row>
    <row r="68" spans="1:16" ht="12.75">
      <c r="A68" t="s">
        <v>49</v>
      </c>
      <c s="34" t="s">
        <v>103</v>
      </c>
      <c s="34" t="s">
        <v>3668</v>
      </c>
      <c s="35" t="s">
        <v>5</v>
      </c>
      <c s="6" t="s">
        <v>3669</v>
      </c>
      <c s="36" t="s">
        <v>2833</v>
      </c>
      <c s="37">
        <v>0.301</v>
      </c>
      <c s="36">
        <v>0</v>
      </c>
      <c s="36">
        <f>ROUND(G68*H68,6)</f>
      </c>
      <c r="L68" s="38">
        <v>0</v>
      </c>
      <c s="32">
        <f>ROUND(ROUND(L68,2)*ROUND(G68,3),2)</f>
      </c>
      <c s="36" t="s">
        <v>53</v>
      </c>
      <c>
        <f>(M68*21)/100</f>
      </c>
      <c t="s">
        <v>27</v>
      </c>
    </row>
    <row r="69" spans="1:5" ht="12.75">
      <c r="A69" s="35" t="s">
        <v>54</v>
      </c>
      <c r="E69" s="39" t="s">
        <v>5</v>
      </c>
    </row>
    <row r="70" spans="1:5" ht="12.75">
      <c r="A70" s="35" t="s">
        <v>55</v>
      </c>
      <c r="E70" s="40" t="s">
        <v>5821</v>
      </c>
    </row>
    <row r="71" spans="1:5" ht="267.75">
      <c r="A71" t="s">
        <v>56</v>
      </c>
      <c r="E71" s="39" t="s">
        <v>3670</v>
      </c>
    </row>
    <row r="72" spans="1:16" ht="12.75">
      <c r="A72" t="s">
        <v>49</v>
      </c>
      <c s="34" t="s">
        <v>106</v>
      </c>
      <c s="34" t="s">
        <v>3854</v>
      </c>
      <c s="35" t="s">
        <v>5</v>
      </c>
      <c s="6" t="s">
        <v>3855</v>
      </c>
      <c s="36" t="s">
        <v>2833</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5822</v>
      </c>
    </row>
    <row r="75" spans="1:5" ht="267.75">
      <c r="A75" t="s">
        <v>56</v>
      </c>
      <c r="E75" s="39" t="s">
        <v>3670</v>
      </c>
    </row>
    <row r="76" spans="1:16" ht="12.75">
      <c r="A76" t="s">
        <v>49</v>
      </c>
      <c s="34" t="s">
        <v>117</v>
      </c>
      <c s="34" t="s">
        <v>5736</v>
      </c>
      <c s="35" t="s">
        <v>5</v>
      </c>
      <c s="6" t="s">
        <v>4799</v>
      </c>
      <c s="36" t="s">
        <v>80</v>
      </c>
      <c s="37">
        <v>88</v>
      </c>
      <c s="36">
        <v>0</v>
      </c>
      <c s="36">
        <f>ROUND(G76*H76,6)</f>
      </c>
      <c r="L76" s="38">
        <v>0</v>
      </c>
      <c s="32">
        <f>ROUND(ROUND(L76,2)*ROUND(G76,3),2)</f>
      </c>
      <c s="36" t="s">
        <v>419</v>
      </c>
      <c>
        <f>(M76*21)/100</f>
      </c>
      <c t="s">
        <v>27</v>
      </c>
    </row>
    <row r="77" spans="1:5" ht="12.75">
      <c r="A77" s="35" t="s">
        <v>54</v>
      </c>
      <c r="E77" s="39" t="s">
        <v>5</v>
      </c>
    </row>
    <row r="78" spans="1:5" ht="38.25">
      <c r="A78" s="35" t="s">
        <v>55</v>
      </c>
      <c r="E78" s="40" t="s">
        <v>5823</v>
      </c>
    </row>
    <row r="79" spans="1:5" ht="25.5">
      <c r="A79" t="s">
        <v>56</v>
      </c>
      <c r="E79" s="39" t="s">
        <v>3605</v>
      </c>
    </row>
    <row r="80" spans="1:16" ht="12.75">
      <c r="A80" t="s">
        <v>49</v>
      </c>
      <c s="34" t="s">
        <v>121</v>
      </c>
      <c s="34" t="s">
        <v>4800</v>
      </c>
      <c s="35" t="s">
        <v>5</v>
      </c>
      <c s="6" t="s">
        <v>4801</v>
      </c>
      <c s="36" t="s">
        <v>75</v>
      </c>
      <c s="37">
        <v>105.6</v>
      </c>
      <c s="36">
        <v>0</v>
      </c>
      <c s="36">
        <f>ROUND(G80*H80,6)</f>
      </c>
      <c r="L80" s="38">
        <v>0</v>
      </c>
      <c s="32">
        <f>ROUND(ROUND(L80,2)*ROUND(G80,3),2)</f>
      </c>
      <c s="36" t="s">
        <v>53</v>
      </c>
      <c>
        <f>(M80*21)/100</f>
      </c>
      <c t="s">
        <v>27</v>
      </c>
    </row>
    <row r="81" spans="1:5" ht="12.75">
      <c r="A81" s="35" t="s">
        <v>54</v>
      </c>
      <c r="E81" s="39" t="s">
        <v>5</v>
      </c>
    </row>
    <row r="82" spans="1:5" ht="38.25">
      <c r="A82" s="35" t="s">
        <v>55</v>
      </c>
      <c r="E82" s="40" t="s">
        <v>5824</v>
      </c>
    </row>
    <row r="83" spans="1:5" ht="25.5">
      <c r="A83" t="s">
        <v>56</v>
      </c>
      <c r="E83" s="39" t="s">
        <v>3605</v>
      </c>
    </row>
    <row r="84" spans="1:13" ht="12.75">
      <c r="A84" t="s">
        <v>46</v>
      </c>
      <c r="C84" s="31" t="s">
        <v>65</v>
      </c>
      <c r="E84" s="33" t="s">
        <v>3340</v>
      </c>
      <c r="J84" s="32">
        <f>0</f>
      </c>
      <c s="32">
        <f>0</f>
      </c>
      <c s="32">
        <f>0+L85+L89+L93+L97</f>
      </c>
      <c s="32">
        <f>0+M85+M89+M93+M97</f>
      </c>
    </row>
    <row r="85" spans="1:16" ht="12.75">
      <c r="A85" t="s">
        <v>49</v>
      </c>
      <c s="34" t="s">
        <v>125</v>
      </c>
      <c s="34" t="s">
        <v>3345</v>
      </c>
      <c s="35" t="s">
        <v>5</v>
      </c>
      <c s="6" t="s">
        <v>3346</v>
      </c>
      <c s="36" t="s">
        <v>60</v>
      </c>
      <c s="37">
        <v>5.7</v>
      </c>
      <c s="36">
        <v>0</v>
      </c>
      <c s="36">
        <f>ROUND(G85*H85,6)</f>
      </c>
      <c r="L85" s="38">
        <v>0</v>
      </c>
      <c s="32">
        <f>ROUND(ROUND(L85,2)*ROUND(G85,3),2)</f>
      </c>
      <c s="36" t="s">
        <v>53</v>
      </c>
      <c>
        <f>(M85*21)/100</f>
      </c>
      <c t="s">
        <v>27</v>
      </c>
    </row>
    <row r="86" spans="1:5" ht="12.75">
      <c r="A86" s="35" t="s">
        <v>54</v>
      </c>
      <c r="E86" s="39" t="s">
        <v>5</v>
      </c>
    </row>
    <row r="87" spans="1:5" ht="12.75">
      <c r="A87" s="35" t="s">
        <v>55</v>
      </c>
      <c r="E87" s="40" t="s">
        <v>5825</v>
      </c>
    </row>
    <row r="88" spans="1:5" ht="369.75">
      <c r="A88" t="s">
        <v>56</v>
      </c>
      <c r="E88" s="39" t="s">
        <v>5826</v>
      </c>
    </row>
    <row r="89" spans="1:16" ht="12.75">
      <c r="A89" t="s">
        <v>49</v>
      </c>
      <c s="34" t="s">
        <v>128</v>
      </c>
      <c s="34" t="s">
        <v>3863</v>
      </c>
      <c s="35" t="s">
        <v>5</v>
      </c>
      <c s="6" t="s">
        <v>3864</v>
      </c>
      <c s="36" t="s">
        <v>60</v>
      </c>
      <c s="37">
        <v>2.16</v>
      </c>
      <c s="36">
        <v>0</v>
      </c>
      <c s="36">
        <f>ROUND(G89*H89,6)</f>
      </c>
      <c r="L89" s="38">
        <v>0</v>
      </c>
      <c s="32">
        <f>ROUND(ROUND(L89,2)*ROUND(G89,3),2)</f>
      </c>
      <c s="36" t="s">
        <v>53</v>
      </c>
      <c>
        <f>(M89*21)/100</f>
      </c>
      <c t="s">
        <v>27</v>
      </c>
    </row>
    <row r="90" spans="1:5" ht="12.75">
      <c r="A90" s="35" t="s">
        <v>54</v>
      </c>
      <c r="E90" s="39" t="s">
        <v>5</v>
      </c>
    </row>
    <row r="91" spans="1:5" ht="25.5">
      <c r="A91" s="35" t="s">
        <v>55</v>
      </c>
      <c r="E91" s="40" t="s">
        <v>5827</v>
      </c>
    </row>
    <row r="92" spans="1:5" ht="369.75">
      <c r="A92" t="s">
        <v>56</v>
      </c>
      <c r="E92" s="39" t="s">
        <v>5826</v>
      </c>
    </row>
    <row r="93" spans="1:16" ht="12.75">
      <c r="A93" t="s">
        <v>49</v>
      </c>
      <c s="34" t="s">
        <v>132</v>
      </c>
      <c s="34" t="s">
        <v>3866</v>
      </c>
      <c s="35" t="s">
        <v>5</v>
      </c>
      <c s="6" t="s">
        <v>3867</v>
      </c>
      <c s="36" t="s">
        <v>60</v>
      </c>
      <c s="37">
        <v>4.32</v>
      </c>
      <c s="36">
        <v>0</v>
      </c>
      <c s="36">
        <f>ROUND(G93*H93,6)</f>
      </c>
      <c r="L93" s="38">
        <v>0</v>
      </c>
      <c s="32">
        <f>ROUND(ROUND(L93,2)*ROUND(G93,3),2)</f>
      </c>
      <c s="36" t="s">
        <v>53</v>
      </c>
      <c>
        <f>(M93*21)/100</f>
      </c>
      <c t="s">
        <v>27</v>
      </c>
    </row>
    <row r="94" spans="1:5" ht="12.75">
      <c r="A94" s="35" t="s">
        <v>54</v>
      </c>
      <c r="E94" s="39" t="s">
        <v>5</v>
      </c>
    </row>
    <row r="95" spans="1:5" ht="25.5">
      <c r="A95" s="35" t="s">
        <v>55</v>
      </c>
      <c r="E95" s="40" t="s">
        <v>5828</v>
      </c>
    </row>
    <row r="96" spans="1:5" ht="114.75">
      <c r="A96" t="s">
        <v>56</v>
      </c>
      <c r="E96" s="39" t="s">
        <v>5829</v>
      </c>
    </row>
    <row r="97" spans="1:16" ht="12.75">
      <c r="A97" t="s">
        <v>49</v>
      </c>
      <c s="34" t="s">
        <v>136</v>
      </c>
      <c s="34" t="s">
        <v>3870</v>
      </c>
      <c s="35" t="s">
        <v>5</v>
      </c>
      <c s="6" t="s">
        <v>3871</v>
      </c>
      <c s="36" t="s">
        <v>60</v>
      </c>
      <c s="37">
        <v>1.224</v>
      </c>
      <c s="36">
        <v>0</v>
      </c>
      <c s="36">
        <f>ROUND(G97*H97,6)</f>
      </c>
      <c r="L97" s="38">
        <v>0</v>
      </c>
      <c s="32">
        <f>ROUND(ROUND(L97,2)*ROUND(G97,3),2)</f>
      </c>
      <c s="36" t="s">
        <v>53</v>
      </c>
      <c>
        <f>(M97*21)/100</f>
      </c>
      <c t="s">
        <v>27</v>
      </c>
    </row>
    <row r="98" spans="1:5" ht="12.75">
      <c r="A98" s="35" t="s">
        <v>54</v>
      </c>
      <c r="E98" s="39" t="s">
        <v>3872</v>
      </c>
    </row>
    <row r="99" spans="1:5" ht="25.5">
      <c r="A99" s="35" t="s">
        <v>55</v>
      </c>
      <c r="E99" s="40" t="s">
        <v>5830</v>
      </c>
    </row>
    <row r="100" spans="1:5" ht="357">
      <c r="A100" t="s">
        <v>56</v>
      </c>
      <c r="E100" s="39" t="s">
        <v>5831</v>
      </c>
    </row>
    <row r="101" spans="1:13" ht="12.75">
      <c r="A101" t="s">
        <v>46</v>
      </c>
      <c r="C101" s="31" t="s">
        <v>77</v>
      </c>
      <c r="E101" s="33" t="s">
        <v>1338</v>
      </c>
      <c r="J101" s="32">
        <f>0</f>
      </c>
      <c s="32">
        <f>0</f>
      </c>
      <c s="32">
        <f>0+L102</f>
      </c>
      <c s="32">
        <f>0+M102</f>
      </c>
    </row>
    <row r="102" spans="1:16" ht="12.75">
      <c r="A102" t="s">
        <v>49</v>
      </c>
      <c s="34" t="s">
        <v>143</v>
      </c>
      <c s="34" t="s">
        <v>4731</v>
      </c>
      <c s="35" t="s">
        <v>5</v>
      </c>
      <c s="6" t="s">
        <v>4732</v>
      </c>
      <c s="36" t="s">
        <v>52</v>
      </c>
      <c s="37">
        <v>129</v>
      </c>
      <c s="36">
        <v>0</v>
      </c>
      <c s="36">
        <f>ROUND(G102*H102,6)</f>
      </c>
      <c r="L102" s="38">
        <v>0</v>
      </c>
      <c s="32">
        <f>ROUND(ROUND(L102,2)*ROUND(G102,3),2)</f>
      </c>
      <c s="36" t="s">
        <v>419</v>
      </c>
      <c>
        <f>(M102*21)/100</f>
      </c>
      <c t="s">
        <v>27</v>
      </c>
    </row>
    <row r="103" spans="1:5" ht="12.75">
      <c r="A103" s="35" t="s">
        <v>54</v>
      </c>
      <c r="E103" s="39" t="s">
        <v>5</v>
      </c>
    </row>
    <row r="104" spans="1:5" ht="12.75">
      <c r="A104" s="35" t="s">
        <v>55</v>
      </c>
      <c r="E104" s="40" t="s">
        <v>5832</v>
      </c>
    </row>
    <row r="105" spans="1:5" ht="409.5">
      <c r="A105" t="s">
        <v>56</v>
      </c>
      <c r="E105" s="39" t="s">
        <v>5388</v>
      </c>
    </row>
    <row r="106" spans="1:13" ht="12.75">
      <c r="A106" t="s">
        <v>46</v>
      </c>
      <c r="C106" s="31" t="s">
        <v>86</v>
      </c>
      <c r="E106" s="33" t="s">
        <v>2079</v>
      </c>
      <c r="J106" s="32">
        <f>0</f>
      </c>
      <c s="32">
        <f>0</f>
      </c>
      <c s="32">
        <f>0+L107+L111+L115+L119+L123</f>
      </c>
      <c s="32">
        <f>0+M107+M111+M115+M119+M123</f>
      </c>
    </row>
    <row r="107" spans="1:16" ht="12.75">
      <c r="A107" t="s">
        <v>49</v>
      </c>
      <c s="34" t="s">
        <v>146</v>
      </c>
      <c s="34" t="s">
        <v>3886</v>
      </c>
      <c s="35" t="s">
        <v>5</v>
      </c>
      <c s="6" t="s">
        <v>3887</v>
      </c>
      <c s="36" t="s">
        <v>75</v>
      </c>
      <c s="37">
        <v>24.7</v>
      </c>
      <c s="36">
        <v>0</v>
      </c>
      <c s="36">
        <f>ROUND(G107*H107,6)</f>
      </c>
      <c r="L107" s="38">
        <v>0</v>
      </c>
      <c s="32">
        <f>ROUND(ROUND(L107,2)*ROUND(G107,3),2)</f>
      </c>
      <c s="36" t="s">
        <v>53</v>
      </c>
      <c>
        <f>(M107*21)/100</f>
      </c>
      <c t="s">
        <v>27</v>
      </c>
    </row>
    <row r="108" spans="1:5" ht="12.75">
      <c r="A108" s="35" t="s">
        <v>54</v>
      </c>
      <c r="E108" s="39" t="s">
        <v>5</v>
      </c>
    </row>
    <row r="109" spans="1:5" ht="12.75">
      <c r="A109" s="35" t="s">
        <v>55</v>
      </c>
      <c r="E109" s="40" t="s">
        <v>5833</v>
      </c>
    </row>
    <row r="110" spans="1:5" ht="51">
      <c r="A110" t="s">
        <v>56</v>
      </c>
      <c r="E110" s="39" t="s">
        <v>5834</v>
      </c>
    </row>
    <row r="111" spans="1:16" ht="12.75">
      <c r="A111" t="s">
        <v>49</v>
      </c>
      <c s="34" t="s">
        <v>151</v>
      </c>
      <c s="34" t="s">
        <v>5708</v>
      </c>
      <c s="35" t="s">
        <v>5</v>
      </c>
      <c s="6" t="s">
        <v>5835</v>
      </c>
      <c s="36" t="s">
        <v>75</v>
      </c>
      <c s="37">
        <v>25.8</v>
      </c>
      <c s="36">
        <v>0</v>
      </c>
      <c s="36">
        <f>ROUND(G111*H111,6)</f>
      </c>
      <c r="L111" s="38">
        <v>0</v>
      </c>
      <c s="32">
        <f>ROUND(ROUND(L111,2)*ROUND(G111,3),2)</f>
      </c>
      <c s="36" t="s">
        <v>419</v>
      </c>
      <c>
        <f>(M111*21)/100</f>
      </c>
      <c t="s">
        <v>27</v>
      </c>
    </row>
    <row r="112" spans="1:5" ht="12.75">
      <c r="A112" s="35" t="s">
        <v>54</v>
      </c>
      <c r="E112" s="39" t="s">
        <v>5</v>
      </c>
    </row>
    <row r="113" spans="1:5" ht="51">
      <c r="A113" s="35" t="s">
        <v>55</v>
      </c>
      <c r="E113" s="40" t="s">
        <v>5836</v>
      </c>
    </row>
    <row r="114" spans="1:5" ht="25.5">
      <c r="A114" t="s">
        <v>56</v>
      </c>
      <c r="E114" s="39" t="s">
        <v>3605</v>
      </c>
    </row>
    <row r="115" spans="1:16" ht="12.75">
      <c r="A115" t="s">
        <v>49</v>
      </c>
      <c s="34" t="s">
        <v>155</v>
      </c>
      <c s="34" t="s">
        <v>3900</v>
      </c>
      <c s="35" t="s">
        <v>5</v>
      </c>
      <c s="6" t="s">
        <v>3901</v>
      </c>
      <c s="36" t="s">
        <v>60</v>
      </c>
      <c s="37">
        <v>35.7</v>
      </c>
      <c s="36">
        <v>0</v>
      </c>
      <c s="36">
        <f>ROUND(G115*H115,6)</f>
      </c>
      <c r="L115" s="38">
        <v>0</v>
      </c>
      <c s="32">
        <f>ROUND(ROUND(L115,2)*ROUND(G115,3),2)</f>
      </c>
      <c s="36" t="s">
        <v>53</v>
      </c>
      <c>
        <f>(M115*21)/100</f>
      </c>
      <c t="s">
        <v>27</v>
      </c>
    </row>
    <row r="116" spans="1:5" ht="12.75">
      <c r="A116" s="35" t="s">
        <v>54</v>
      </c>
      <c r="E116" s="39" t="s">
        <v>5</v>
      </c>
    </row>
    <row r="117" spans="1:5" ht="12.75">
      <c r="A117" s="35" t="s">
        <v>55</v>
      </c>
      <c r="E117" s="40" t="s">
        <v>5837</v>
      </c>
    </row>
    <row r="118" spans="1:5" ht="114.75">
      <c r="A118" t="s">
        <v>56</v>
      </c>
      <c r="E118" s="39" t="s">
        <v>5838</v>
      </c>
    </row>
    <row r="119" spans="1:16" ht="12.75">
      <c r="A119" t="s">
        <v>49</v>
      </c>
      <c s="34" t="s">
        <v>159</v>
      </c>
      <c s="34" t="s">
        <v>5712</v>
      </c>
      <c s="35" t="s">
        <v>5</v>
      </c>
      <c s="6" t="s">
        <v>5713</v>
      </c>
      <c s="36" t="s">
        <v>75</v>
      </c>
      <c s="37">
        <v>25.2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5839</v>
      </c>
    </row>
    <row r="123" spans="1:16" ht="12.75">
      <c r="A123" t="s">
        <v>49</v>
      </c>
      <c s="34" t="s">
        <v>163</v>
      </c>
      <c s="34" t="s">
        <v>3903</v>
      </c>
      <c s="35" t="s">
        <v>5</v>
      </c>
      <c s="6" t="s">
        <v>3904</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5841</v>
      </c>
      <c r="E8" s="30" t="s">
        <v>5773</v>
      </c>
      <c r="J8" s="29">
        <f>0+J9+J22+J35+J84+J101+J106</f>
      </c>
      <c s="29">
        <f>0+K9+K22+K35+K84+K101+K106</f>
      </c>
      <c s="29">
        <f>0+L9+L22+L35+L84+L101+L106</f>
      </c>
      <c s="29">
        <f>0+M9+M22+M35+M84+M101+M106</f>
      </c>
    </row>
    <row r="9" spans="1:13" ht="12.75">
      <c r="A9" t="s">
        <v>46</v>
      </c>
      <c r="C9" s="31" t="s">
        <v>667</v>
      </c>
      <c r="E9" s="33" t="s">
        <v>668</v>
      </c>
      <c r="J9" s="32">
        <f>0</f>
      </c>
      <c s="32">
        <f>0</f>
      </c>
      <c s="32">
        <f>0+L10+L14+L18</f>
      </c>
      <c s="32">
        <f>0+M10+M14+M18</f>
      </c>
    </row>
    <row r="10" spans="1:16" ht="25.5">
      <c r="A10" t="s">
        <v>49</v>
      </c>
      <c s="34" t="s">
        <v>125</v>
      </c>
      <c s="34" t="s">
        <v>3530</v>
      </c>
      <c s="35" t="s">
        <v>3531</v>
      </c>
      <c s="6" t="s">
        <v>3815</v>
      </c>
      <c s="36" t="s">
        <v>2833</v>
      </c>
      <c s="37">
        <v>1907.934</v>
      </c>
      <c s="36">
        <v>0</v>
      </c>
      <c s="36">
        <f>ROUND(G10*H10,6)</f>
      </c>
      <c r="L10" s="38">
        <v>0</v>
      </c>
      <c s="32">
        <f>ROUND(ROUND(L10,2)*ROUND(G10,3),2)</f>
      </c>
      <c s="36" t="s">
        <v>419</v>
      </c>
      <c>
        <f>(M10*21)/100</f>
      </c>
      <c t="s">
        <v>27</v>
      </c>
    </row>
    <row r="11" spans="1:5" ht="12.75">
      <c r="A11" s="35" t="s">
        <v>54</v>
      </c>
      <c r="E11" s="39" t="s">
        <v>2839</v>
      </c>
    </row>
    <row r="12" spans="1:5" ht="63.75">
      <c r="A12" s="35" t="s">
        <v>55</v>
      </c>
      <c r="E12" s="40" t="s">
        <v>5842</v>
      </c>
    </row>
    <row r="13" spans="1:5" ht="165.75">
      <c r="A13" t="s">
        <v>56</v>
      </c>
      <c r="E13" s="39" t="s">
        <v>4383</v>
      </c>
    </row>
    <row r="14" spans="1:16" ht="25.5">
      <c r="A14" t="s">
        <v>49</v>
      </c>
      <c s="34" t="s">
        <v>128</v>
      </c>
      <c s="34" t="s">
        <v>3100</v>
      </c>
      <c s="35" t="s">
        <v>3101</v>
      </c>
      <c s="6" t="s">
        <v>3822</v>
      </c>
      <c s="36" t="s">
        <v>2833</v>
      </c>
      <c s="37">
        <v>80.11</v>
      </c>
      <c s="36">
        <v>0</v>
      </c>
      <c s="36">
        <f>ROUND(G14*H14,6)</f>
      </c>
      <c r="L14" s="38">
        <v>0</v>
      </c>
      <c s="32">
        <f>ROUND(ROUND(L14,2)*ROUND(G14,3),2)</f>
      </c>
      <c s="36" t="s">
        <v>419</v>
      </c>
      <c>
        <f>(M14*21)/100</f>
      </c>
      <c t="s">
        <v>27</v>
      </c>
    </row>
    <row r="15" spans="1:5" ht="12.75">
      <c r="A15" s="35" t="s">
        <v>54</v>
      </c>
      <c r="E15" s="39" t="s">
        <v>2839</v>
      </c>
    </row>
    <row r="16" spans="1:5" ht="38.25">
      <c r="A16" s="35" t="s">
        <v>55</v>
      </c>
      <c r="E16" s="40" t="s">
        <v>5843</v>
      </c>
    </row>
    <row r="17" spans="1:5" ht="165.75">
      <c r="A17" t="s">
        <v>56</v>
      </c>
      <c r="E17" s="39" t="s">
        <v>4383</v>
      </c>
    </row>
    <row r="18" spans="1:16" ht="12.75">
      <c r="A18" t="s">
        <v>49</v>
      </c>
      <c s="34" t="s">
        <v>132</v>
      </c>
      <c s="34" t="s">
        <v>4384</v>
      </c>
      <c s="35" t="s">
        <v>5</v>
      </c>
      <c s="6" t="s">
        <v>4385</v>
      </c>
      <c s="36" t="s">
        <v>682</v>
      </c>
      <c s="37">
        <v>1</v>
      </c>
      <c s="36">
        <v>0</v>
      </c>
      <c s="36">
        <f>ROUND(G18*H18,6)</f>
      </c>
      <c r="L18" s="38">
        <v>0</v>
      </c>
      <c s="32">
        <f>ROUND(ROUND(L18,2)*ROUND(G18,3),2)</f>
      </c>
      <c s="36" t="s">
        <v>53</v>
      </c>
      <c>
        <f>(M18*21)/100</f>
      </c>
      <c t="s">
        <v>27</v>
      </c>
    </row>
    <row r="19" spans="1:5" ht="12.75">
      <c r="A19" s="35" t="s">
        <v>54</v>
      </c>
      <c r="E19" s="39" t="s">
        <v>4517</v>
      </c>
    </row>
    <row r="20" spans="1:5" ht="12.75">
      <c r="A20" s="35" t="s">
        <v>55</v>
      </c>
      <c r="E20" s="40" t="s">
        <v>5</v>
      </c>
    </row>
    <row r="21" spans="1:5" ht="12.75">
      <c r="A21" t="s">
        <v>56</v>
      </c>
      <c r="E21" s="39" t="s">
        <v>4211</v>
      </c>
    </row>
    <row r="22" spans="1:13" ht="12.75">
      <c r="A22" t="s">
        <v>46</v>
      </c>
      <c r="C22" s="31" t="s">
        <v>47</v>
      </c>
      <c r="E22" s="33" t="s">
        <v>48</v>
      </c>
      <c r="J22" s="32">
        <f>0</f>
      </c>
      <c s="32">
        <f>0</f>
      </c>
      <c s="32">
        <f>0+L23+L27+L31</f>
      </c>
      <c s="32">
        <f>0+M23+M27+M31</f>
      </c>
    </row>
    <row r="23" spans="1:16" ht="12.75">
      <c r="A23" t="s">
        <v>49</v>
      </c>
      <c s="34" t="s">
        <v>47</v>
      </c>
      <c s="34" t="s">
        <v>3824</v>
      </c>
      <c s="35" t="s">
        <v>5</v>
      </c>
      <c s="6" t="s">
        <v>3825</v>
      </c>
      <c s="36" t="s">
        <v>60</v>
      </c>
      <c s="37">
        <v>958.2</v>
      </c>
      <c s="36">
        <v>0</v>
      </c>
      <c s="36">
        <f>ROUND(G23*H23,6)</f>
      </c>
      <c r="L23" s="38">
        <v>0</v>
      </c>
      <c s="32">
        <f>ROUND(ROUND(L23,2)*ROUND(G23,3),2)</f>
      </c>
      <c s="36" t="s">
        <v>53</v>
      </c>
      <c>
        <f>(M23*21)/100</f>
      </c>
      <c t="s">
        <v>27</v>
      </c>
    </row>
    <row r="24" spans="1:5" ht="12.75">
      <c r="A24" s="35" t="s">
        <v>54</v>
      </c>
      <c r="E24" s="39" t="s">
        <v>3826</v>
      </c>
    </row>
    <row r="25" spans="1:5" ht="25.5">
      <c r="A25" s="35" t="s">
        <v>55</v>
      </c>
      <c r="E25" s="40" t="s">
        <v>5844</v>
      </c>
    </row>
    <row r="26" spans="1:5" ht="318.75">
      <c r="A26" t="s">
        <v>56</v>
      </c>
      <c r="E26" s="39" t="s">
        <v>5806</v>
      </c>
    </row>
    <row r="27" spans="1:16" ht="12.75">
      <c r="A27" t="s">
        <v>49</v>
      </c>
      <c s="34" t="s">
        <v>27</v>
      </c>
      <c s="34" t="s">
        <v>3829</v>
      </c>
      <c s="35" t="s">
        <v>5</v>
      </c>
      <c s="6" t="s">
        <v>3830</v>
      </c>
      <c s="36" t="s">
        <v>60</v>
      </c>
      <c s="37">
        <v>1004.176</v>
      </c>
      <c s="36">
        <v>0</v>
      </c>
      <c s="36">
        <f>ROUND(G27*H27,6)</f>
      </c>
      <c r="L27" s="38">
        <v>0</v>
      </c>
      <c s="32">
        <f>ROUND(ROUND(L27,2)*ROUND(G27,3),2)</f>
      </c>
      <c s="36" t="s">
        <v>53</v>
      </c>
      <c>
        <f>(M27*21)/100</f>
      </c>
      <c t="s">
        <v>27</v>
      </c>
    </row>
    <row r="28" spans="1:5" ht="12.75">
      <c r="A28" s="35" t="s">
        <v>54</v>
      </c>
      <c r="E28" s="39" t="s">
        <v>5</v>
      </c>
    </row>
    <row r="29" spans="1:5" ht="63.75">
      <c r="A29" s="35" t="s">
        <v>55</v>
      </c>
      <c r="E29" s="40" t="s">
        <v>5845</v>
      </c>
    </row>
    <row r="30" spans="1:5" ht="191.25">
      <c r="A30" t="s">
        <v>56</v>
      </c>
      <c r="E30" s="39" t="s">
        <v>5808</v>
      </c>
    </row>
    <row r="31" spans="1:16" ht="12.75">
      <c r="A31" t="s">
        <v>49</v>
      </c>
      <c s="34" t="s">
        <v>26</v>
      </c>
      <c s="34" t="s">
        <v>3833</v>
      </c>
      <c s="35" t="s">
        <v>5</v>
      </c>
      <c s="6" t="s">
        <v>3834</v>
      </c>
      <c s="36" t="s">
        <v>60</v>
      </c>
      <c s="37">
        <v>967.4</v>
      </c>
      <c s="36">
        <v>0</v>
      </c>
      <c s="36">
        <f>ROUND(G31*H31,6)</f>
      </c>
      <c r="L31" s="38">
        <v>0</v>
      </c>
      <c s="32">
        <f>ROUND(ROUND(L31,2)*ROUND(G31,3),2)</f>
      </c>
      <c s="36" t="s">
        <v>53</v>
      </c>
      <c>
        <f>(M31*21)/100</f>
      </c>
      <c t="s">
        <v>27</v>
      </c>
    </row>
    <row r="32" spans="1:5" ht="12.75">
      <c r="A32" s="35" t="s">
        <v>54</v>
      </c>
      <c r="E32" s="39" t="s">
        <v>5</v>
      </c>
    </row>
    <row r="33" spans="1:5" ht="12.75">
      <c r="A33" s="35" t="s">
        <v>55</v>
      </c>
      <c r="E33" s="40" t="s">
        <v>5846</v>
      </c>
    </row>
    <row r="34" spans="1:5" ht="306">
      <c r="A34" t="s">
        <v>56</v>
      </c>
      <c r="E34" s="39" t="s">
        <v>5810</v>
      </c>
    </row>
    <row r="35" spans="1:13" ht="12.75">
      <c r="A35" t="s">
        <v>46</v>
      </c>
      <c r="C35" s="31" t="s">
        <v>27</v>
      </c>
      <c r="E35" s="33" t="s">
        <v>2416</v>
      </c>
      <c r="J35" s="32">
        <f>0</f>
      </c>
      <c s="32">
        <f>0</f>
      </c>
      <c s="32">
        <f>0+L36+L40+L44+L48+L52+L56+L60+L64+L68+L72+L76+L80</f>
      </c>
      <c s="32">
        <f>0+M36+M40+M44+M48+M52+M56+M60+M64+M68+M72+M76+M80</f>
      </c>
    </row>
    <row r="36" spans="1:16" ht="12.75">
      <c r="A36" t="s">
        <v>49</v>
      </c>
      <c s="34" t="s">
        <v>65</v>
      </c>
      <c s="34" t="s">
        <v>3484</v>
      </c>
      <c s="35" t="s">
        <v>5</v>
      </c>
      <c s="6" t="s">
        <v>3485</v>
      </c>
      <c s="36" t="s">
        <v>2833</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5847</v>
      </c>
    </row>
    <row r="39" spans="1:5" ht="38.25">
      <c r="A39" t="s">
        <v>56</v>
      </c>
      <c r="E39" s="39" t="s">
        <v>3838</v>
      </c>
    </row>
    <row r="40" spans="1:16" ht="12.75">
      <c r="A40" t="s">
        <v>49</v>
      </c>
      <c s="34" t="s">
        <v>69</v>
      </c>
      <c s="34" t="s">
        <v>4412</v>
      </c>
      <c s="35" t="s">
        <v>5</v>
      </c>
      <c s="6" t="s">
        <v>4413</v>
      </c>
      <c s="36" t="s">
        <v>2833</v>
      </c>
      <c s="37">
        <v>43.51</v>
      </c>
      <c s="36">
        <v>0</v>
      </c>
      <c s="36">
        <f>ROUND(G40*H40,6)</f>
      </c>
      <c r="L40" s="38">
        <v>0</v>
      </c>
      <c s="32">
        <f>ROUND(ROUND(L40,2)*ROUND(G40,3),2)</f>
      </c>
      <c s="36" t="s">
        <v>53</v>
      </c>
      <c>
        <f>(M40*21)/100</f>
      </c>
      <c t="s">
        <v>27</v>
      </c>
    </row>
    <row r="41" spans="1:5" ht="12.75">
      <c r="A41" s="35" t="s">
        <v>54</v>
      </c>
      <c r="E41" s="39" t="s">
        <v>5</v>
      </c>
    </row>
    <row r="42" spans="1:5" ht="76.5">
      <c r="A42" s="35" t="s">
        <v>55</v>
      </c>
      <c r="E42" s="40" t="s">
        <v>5848</v>
      </c>
    </row>
    <row r="43" spans="1:5" ht="38.25">
      <c r="A43" t="s">
        <v>56</v>
      </c>
      <c r="E43" s="39" t="s">
        <v>4415</v>
      </c>
    </row>
    <row r="44" spans="1:16" ht="12.75">
      <c r="A44" t="s">
        <v>49</v>
      </c>
      <c s="34" t="s">
        <v>72</v>
      </c>
      <c s="34" t="s">
        <v>4416</v>
      </c>
      <c s="35" t="s">
        <v>5</v>
      </c>
      <c s="6" t="s">
        <v>4417</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5849</v>
      </c>
    </row>
    <row r="47" spans="1:5" ht="12.75">
      <c r="A47" t="s">
        <v>56</v>
      </c>
      <c r="E47" s="39" t="s">
        <v>4419</v>
      </c>
    </row>
    <row r="48" spans="1:16" ht="12.75">
      <c r="A48" t="s">
        <v>49</v>
      </c>
      <c s="34" t="s">
        <v>77</v>
      </c>
      <c s="34" t="s">
        <v>3489</v>
      </c>
      <c s="35" t="s">
        <v>5</v>
      </c>
      <c s="6" t="s">
        <v>3490</v>
      </c>
      <c s="36" t="s">
        <v>52</v>
      </c>
      <c s="37">
        <v>315.48</v>
      </c>
      <c s="36">
        <v>0</v>
      </c>
      <c s="36">
        <f>ROUND(G48*H48,6)</f>
      </c>
      <c r="L48" s="38">
        <v>0</v>
      </c>
      <c s="32">
        <f>ROUND(ROUND(L48,2)*ROUND(G48,3),2)</f>
      </c>
      <c s="36" t="s">
        <v>53</v>
      </c>
      <c>
        <f>(M48*21)/100</f>
      </c>
      <c t="s">
        <v>27</v>
      </c>
    </row>
    <row r="49" spans="1:5" ht="12.75">
      <c r="A49" s="35" t="s">
        <v>54</v>
      </c>
      <c r="E49" s="39" t="s">
        <v>5</v>
      </c>
    </row>
    <row r="50" spans="1:5" ht="12.75">
      <c r="A50" s="35" t="s">
        <v>55</v>
      </c>
      <c r="E50" s="40" t="s">
        <v>5850</v>
      </c>
    </row>
    <row r="51" spans="1:5" ht="25.5">
      <c r="A51" t="s">
        <v>56</v>
      </c>
      <c r="E51" s="39" t="s">
        <v>3492</v>
      </c>
    </row>
    <row r="52" spans="1:16" ht="12.75">
      <c r="A52" t="s">
        <v>49</v>
      </c>
      <c s="34" t="s">
        <v>86</v>
      </c>
      <c s="34" t="s">
        <v>4549</v>
      </c>
      <c s="35" t="s">
        <v>5</v>
      </c>
      <c s="6" t="s">
        <v>4550</v>
      </c>
      <c s="36" t="s">
        <v>75</v>
      </c>
      <c s="37">
        <v>1027.2</v>
      </c>
      <c s="36">
        <v>0</v>
      </c>
      <c s="36">
        <f>ROUND(G52*H52,6)</f>
      </c>
      <c r="L52" s="38">
        <v>0</v>
      </c>
      <c s="32">
        <f>ROUND(ROUND(L52,2)*ROUND(G52,3),2)</f>
      </c>
      <c s="36" t="s">
        <v>53</v>
      </c>
      <c>
        <f>(M52*21)/100</f>
      </c>
      <c t="s">
        <v>27</v>
      </c>
    </row>
    <row r="53" spans="1:5" ht="12.75">
      <c r="A53" s="35" t="s">
        <v>54</v>
      </c>
      <c r="E53" s="39" t="s">
        <v>5</v>
      </c>
    </row>
    <row r="54" spans="1:5" ht="38.25">
      <c r="A54" s="35" t="s">
        <v>55</v>
      </c>
      <c r="E54" s="40" t="s">
        <v>5851</v>
      </c>
    </row>
    <row r="55" spans="1:5" ht="191.25">
      <c r="A55" t="s">
        <v>56</v>
      </c>
      <c r="E55" s="39" t="s">
        <v>5352</v>
      </c>
    </row>
    <row r="56" spans="1:16" ht="12.75">
      <c r="A56" t="s">
        <v>49</v>
      </c>
      <c s="34" t="s">
        <v>90</v>
      </c>
      <c s="34" t="s">
        <v>3844</v>
      </c>
      <c s="35" t="s">
        <v>5</v>
      </c>
      <c s="6" t="s">
        <v>3845</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5852</v>
      </c>
    </row>
    <row r="59" spans="1:5" ht="191.25">
      <c r="A59" t="s">
        <v>56</v>
      </c>
      <c r="E59" s="39" t="s">
        <v>5817</v>
      </c>
    </row>
    <row r="60" spans="1:16" ht="12.75">
      <c r="A60" t="s">
        <v>49</v>
      </c>
      <c s="34" t="s">
        <v>94</v>
      </c>
      <c s="34" t="s">
        <v>4662</v>
      </c>
      <c s="35" t="s">
        <v>5</v>
      </c>
      <c s="6" t="s">
        <v>4663</v>
      </c>
      <c s="36" t="s">
        <v>75</v>
      </c>
      <c s="37">
        <v>220</v>
      </c>
      <c s="36">
        <v>0</v>
      </c>
      <c s="36">
        <f>ROUND(G60*H60,6)</f>
      </c>
      <c r="L60" s="38">
        <v>0</v>
      </c>
      <c s="32">
        <f>ROUND(ROUND(L60,2)*ROUND(G60,3),2)</f>
      </c>
      <c s="36" t="s">
        <v>53</v>
      </c>
      <c>
        <f>(M60*21)/100</f>
      </c>
      <c t="s">
        <v>27</v>
      </c>
    </row>
    <row r="61" spans="1:5" ht="12.75">
      <c r="A61" s="35" t="s">
        <v>54</v>
      </c>
      <c r="E61" s="39" t="s">
        <v>5</v>
      </c>
    </row>
    <row r="62" spans="1:5" ht="102">
      <c r="A62" s="35" t="s">
        <v>55</v>
      </c>
      <c r="E62" s="40" t="s">
        <v>5853</v>
      </c>
    </row>
    <row r="63" spans="1:5" ht="191.25">
      <c r="A63" t="s">
        <v>56</v>
      </c>
      <c r="E63" s="39" t="s">
        <v>5352</v>
      </c>
    </row>
    <row r="64" spans="1:16" ht="12.75">
      <c r="A64" t="s">
        <v>49</v>
      </c>
      <c s="34" t="s">
        <v>98</v>
      </c>
      <c s="34" t="s">
        <v>3848</v>
      </c>
      <c s="35" t="s">
        <v>5</v>
      </c>
      <c s="6" t="s">
        <v>3849</v>
      </c>
      <c s="36" t="s">
        <v>60</v>
      </c>
      <c s="37">
        <v>17.071</v>
      </c>
      <c s="36">
        <v>0</v>
      </c>
      <c s="36">
        <f>ROUND(G64*H64,6)</f>
      </c>
      <c r="L64" s="38">
        <v>0</v>
      </c>
      <c s="32">
        <f>ROUND(ROUND(L64,2)*ROUND(G64,3),2)</f>
      </c>
      <c s="36" t="s">
        <v>53</v>
      </c>
      <c>
        <f>(M64*21)/100</f>
      </c>
      <c t="s">
        <v>27</v>
      </c>
    </row>
    <row r="65" spans="1:5" ht="12.75">
      <c r="A65" s="35" t="s">
        <v>54</v>
      </c>
      <c r="E65" s="39" t="s">
        <v>5819</v>
      </c>
    </row>
    <row r="66" spans="1:5" ht="12.75">
      <c r="A66" s="35" t="s">
        <v>55</v>
      </c>
      <c r="E66" s="40" t="s">
        <v>5854</v>
      </c>
    </row>
    <row r="67" spans="1:5" ht="369.75">
      <c r="A67" t="s">
        <v>56</v>
      </c>
      <c r="E67" s="39" t="s">
        <v>3667</v>
      </c>
    </row>
    <row r="68" spans="1:16" ht="12.75">
      <c r="A68" t="s">
        <v>49</v>
      </c>
      <c s="34" t="s">
        <v>103</v>
      </c>
      <c s="34" t="s">
        <v>3668</v>
      </c>
      <c s="35" t="s">
        <v>5</v>
      </c>
      <c s="6" t="s">
        <v>3669</v>
      </c>
      <c s="36" t="s">
        <v>2833</v>
      </c>
      <c s="37">
        <v>0.306</v>
      </c>
      <c s="36">
        <v>0</v>
      </c>
      <c s="36">
        <f>ROUND(G68*H68,6)</f>
      </c>
      <c r="L68" s="38">
        <v>0</v>
      </c>
      <c s="32">
        <f>ROUND(ROUND(L68,2)*ROUND(G68,3),2)</f>
      </c>
      <c s="36" t="s">
        <v>53</v>
      </c>
      <c>
        <f>(M68*21)/100</f>
      </c>
      <c t="s">
        <v>27</v>
      </c>
    </row>
    <row r="69" spans="1:5" ht="12.75">
      <c r="A69" s="35" t="s">
        <v>54</v>
      </c>
      <c r="E69" s="39" t="s">
        <v>5</v>
      </c>
    </row>
    <row r="70" spans="1:5" ht="12.75">
      <c r="A70" s="35" t="s">
        <v>55</v>
      </c>
      <c r="E70" s="40" t="s">
        <v>5855</v>
      </c>
    </row>
    <row r="71" spans="1:5" ht="267.75">
      <c r="A71" t="s">
        <v>56</v>
      </c>
      <c r="E71" s="39" t="s">
        <v>3670</v>
      </c>
    </row>
    <row r="72" spans="1:16" ht="12.75">
      <c r="A72" t="s">
        <v>49</v>
      </c>
      <c s="34" t="s">
        <v>106</v>
      </c>
      <c s="34" t="s">
        <v>3854</v>
      </c>
      <c s="35" t="s">
        <v>5</v>
      </c>
      <c s="6" t="s">
        <v>3855</v>
      </c>
      <c s="36" t="s">
        <v>2833</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5822</v>
      </c>
    </row>
    <row r="75" spans="1:5" ht="267.75">
      <c r="A75" t="s">
        <v>56</v>
      </c>
      <c r="E75" s="39" t="s">
        <v>3670</v>
      </c>
    </row>
    <row r="76" spans="1:16" ht="12.75">
      <c r="A76" t="s">
        <v>49</v>
      </c>
      <c s="34" t="s">
        <v>117</v>
      </c>
      <c s="34" t="s">
        <v>5736</v>
      </c>
      <c s="35" t="s">
        <v>5</v>
      </c>
      <c s="6" t="s">
        <v>4799</v>
      </c>
      <c s="36" t="s">
        <v>80</v>
      </c>
      <c s="37">
        <v>96</v>
      </c>
      <c s="36">
        <v>0</v>
      </c>
      <c s="36">
        <f>ROUND(G76*H76,6)</f>
      </c>
      <c r="L76" s="38">
        <v>0</v>
      </c>
      <c s="32">
        <f>ROUND(ROUND(L76,2)*ROUND(G76,3),2)</f>
      </c>
      <c s="36" t="s">
        <v>419</v>
      </c>
      <c>
        <f>(M76*21)/100</f>
      </c>
      <c t="s">
        <v>27</v>
      </c>
    </row>
    <row r="77" spans="1:5" ht="12.75">
      <c r="A77" s="35" t="s">
        <v>54</v>
      </c>
      <c r="E77" s="39" t="s">
        <v>5</v>
      </c>
    </row>
    <row r="78" spans="1:5" ht="38.25">
      <c r="A78" s="35" t="s">
        <v>55</v>
      </c>
      <c r="E78" s="40" t="s">
        <v>5856</v>
      </c>
    </row>
    <row r="79" spans="1:5" ht="25.5">
      <c r="A79" t="s">
        <v>56</v>
      </c>
      <c r="E79" s="39" t="s">
        <v>3605</v>
      </c>
    </row>
    <row r="80" spans="1:16" ht="12.75">
      <c r="A80" t="s">
        <v>49</v>
      </c>
      <c s="34" t="s">
        <v>121</v>
      </c>
      <c s="34" t="s">
        <v>4800</v>
      </c>
      <c s="35" t="s">
        <v>5</v>
      </c>
      <c s="6" t="s">
        <v>4801</v>
      </c>
      <c s="36" t="s">
        <v>75</v>
      </c>
      <c s="37">
        <v>67.2</v>
      </c>
      <c s="36">
        <v>0</v>
      </c>
      <c s="36">
        <f>ROUND(G80*H80,6)</f>
      </c>
      <c r="L80" s="38">
        <v>0</v>
      </c>
      <c s="32">
        <f>ROUND(ROUND(L80,2)*ROUND(G80,3),2)</f>
      </c>
      <c s="36" t="s">
        <v>53</v>
      </c>
      <c>
        <f>(M80*21)/100</f>
      </c>
      <c t="s">
        <v>27</v>
      </c>
    </row>
    <row r="81" spans="1:5" ht="12.75">
      <c r="A81" s="35" t="s">
        <v>54</v>
      </c>
      <c r="E81" s="39" t="s">
        <v>5</v>
      </c>
    </row>
    <row r="82" spans="1:5" ht="38.25">
      <c r="A82" s="35" t="s">
        <v>55</v>
      </c>
      <c r="E82" s="40" t="s">
        <v>5857</v>
      </c>
    </row>
    <row r="83" spans="1:5" ht="25.5">
      <c r="A83" t="s">
        <v>56</v>
      </c>
      <c r="E83" s="39" t="s">
        <v>3605</v>
      </c>
    </row>
    <row r="84" spans="1:13" ht="12.75">
      <c r="A84" t="s">
        <v>46</v>
      </c>
      <c r="C84" s="31" t="s">
        <v>65</v>
      </c>
      <c r="E84" s="33" t="s">
        <v>3340</v>
      </c>
      <c r="J84" s="32">
        <f>0</f>
      </c>
      <c s="32">
        <f>0</f>
      </c>
      <c s="32">
        <f>0+L85+L89+L93+L97</f>
      </c>
      <c s="32">
        <f>0+M85+M89+M93+M97</f>
      </c>
    </row>
    <row r="85" spans="1:16" ht="12.75">
      <c r="A85" t="s">
        <v>49</v>
      </c>
      <c s="34" t="s">
        <v>125</v>
      </c>
      <c s="34" t="s">
        <v>3345</v>
      </c>
      <c s="35" t="s">
        <v>5</v>
      </c>
      <c s="6" t="s">
        <v>3346</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5858</v>
      </c>
    </row>
    <row r="88" spans="1:5" ht="369.75">
      <c r="A88" t="s">
        <v>56</v>
      </c>
      <c r="E88" s="39" t="s">
        <v>5826</v>
      </c>
    </row>
    <row r="89" spans="1:16" ht="12.75">
      <c r="A89" t="s">
        <v>49</v>
      </c>
      <c s="34" t="s">
        <v>128</v>
      </c>
      <c s="34" t="s">
        <v>3863</v>
      </c>
      <c s="35" t="s">
        <v>5</v>
      </c>
      <c s="6" t="s">
        <v>3864</v>
      </c>
      <c s="36" t="s">
        <v>60</v>
      </c>
      <c s="37">
        <v>1.68</v>
      </c>
      <c s="36">
        <v>0</v>
      </c>
      <c s="36">
        <f>ROUND(G89*H89,6)</f>
      </c>
      <c r="L89" s="38">
        <v>0</v>
      </c>
      <c s="32">
        <f>ROUND(ROUND(L89,2)*ROUND(G89,3),2)</f>
      </c>
      <c s="36" t="s">
        <v>53</v>
      </c>
      <c>
        <f>(M89*21)/100</f>
      </c>
      <c t="s">
        <v>27</v>
      </c>
    </row>
    <row r="90" spans="1:5" ht="12.75">
      <c r="A90" s="35" t="s">
        <v>54</v>
      </c>
      <c r="E90" s="39" t="s">
        <v>5</v>
      </c>
    </row>
    <row r="91" spans="1:5" ht="25.5">
      <c r="A91" s="35" t="s">
        <v>55</v>
      </c>
      <c r="E91" s="40" t="s">
        <v>5859</v>
      </c>
    </row>
    <row r="92" spans="1:5" ht="369.75">
      <c r="A92" t="s">
        <v>56</v>
      </c>
      <c r="E92" s="39" t="s">
        <v>5826</v>
      </c>
    </row>
    <row r="93" spans="1:16" ht="12.75">
      <c r="A93" t="s">
        <v>49</v>
      </c>
      <c s="34" t="s">
        <v>132</v>
      </c>
      <c s="34" t="s">
        <v>3866</v>
      </c>
      <c s="35" t="s">
        <v>5</v>
      </c>
      <c s="6" t="s">
        <v>3867</v>
      </c>
      <c s="36" t="s">
        <v>60</v>
      </c>
      <c s="37">
        <v>3.36</v>
      </c>
      <c s="36">
        <v>0</v>
      </c>
      <c s="36">
        <f>ROUND(G93*H93,6)</f>
      </c>
      <c r="L93" s="38">
        <v>0</v>
      </c>
      <c s="32">
        <f>ROUND(ROUND(L93,2)*ROUND(G93,3),2)</f>
      </c>
      <c s="36" t="s">
        <v>53</v>
      </c>
      <c>
        <f>(M93*21)/100</f>
      </c>
      <c t="s">
        <v>27</v>
      </c>
    </row>
    <row r="94" spans="1:5" ht="12.75">
      <c r="A94" s="35" t="s">
        <v>54</v>
      </c>
      <c r="E94" s="39" t="s">
        <v>5</v>
      </c>
    </row>
    <row r="95" spans="1:5" ht="25.5">
      <c r="A95" s="35" t="s">
        <v>55</v>
      </c>
      <c r="E95" s="40" t="s">
        <v>5860</v>
      </c>
    </row>
    <row r="96" spans="1:5" ht="114.75">
      <c r="A96" t="s">
        <v>56</v>
      </c>
      <c r="E96" s="39" t="s">
        <v>5829</v>
      </c>
    </row>
    <row r="97" spans="1:16" ht="12.75">
      <c r="A97" t="s">
        <v>49</v>
      </c>
      <c s="34" t="s">
        <v>136</v>
      </c>
      <c s="34" t="s">
        <v>3870</v>
      </c>
      <c s="35" t="s">
        <v>5</v>
      </c>
      <c s="6" t="s">
        <v>3871</v>
      </c>
      <c s="36" t="s">
        <v>60</v>
      </c>
      <c s="37">
        <v>1.224</v>
      </c>
      <c s="36">
        <v>0</v>
      </c>
      <c s="36">
        <f>ROUND(G97*H97,6)</f>
      </c>
      <c r="L97" s="38">
        <v>0</v>
      </c>
      <c s="32">
        <f>ROUND(ROUND(L97,2)*ROUND(G97,3),2)</f>
      </c>
      <c s="36" t="s">
        <v>53</v>
      </c>
      <c>
        <f>(M97*21)/100</f>
      </c>
      <c t="s">
        <v>27</v>
      </c>
    </row>
    <row r="98" spans="1:5" ht="12.75">
      <c r="A98" s="35" t="s">
        <v>54</v>
      </c>
      <c r="E98" s="39" t="s">
        <v>3872</v>
      </c>
    </row>
    <row r="99" spans="1:5" ht="25.5">
      <c r="A99" s="35" t="s">
        <v>55</v>
      </c>
      <c r="E99" s="40" t="s">
        <v>5830</v>
      </c>
    </row>
    <row r="100" spans="1:5" ht="357">
      <c r="A100" t="s">
        <v>56</v>
      </c>
      <c r="E100" s="39" t="s">
        <v>5831</v>
      </c>
    </row>
    <row r="101" spans="1:13" ht="12.75">
      <c r="A101" t="s">
        <v>46</v>
      </c>
      <c r="C101" s="31" t="s">
        <v>77</v>
      </c>
      <c r="E101" s="33" t="s">
        <v>1338</v>
      </c>
      <c r="J101" s="32">
        <f>0</f>
      </c>
      <c s="32">
        <f>0</f>
      </c>
      <c s="32">
        <f>0+L102</f>
      </c>
      <c s="32">
        <f>0+M102</f>
      </c>
    </row>
    <row r="102" spans="1:16" ht="12.75">
      <c r="A102" t="s">
        <v>49</v>
      </c>
      <c s="34" t="s">
        <v>143</v>
      </c>
      <c s="34" t="s">
        <v>4731</v>
      </c>
      <c s="35" t="s">
        <v>5</v>
      </c>
      <c s="6" t="s">
        <v>4732</v>
      </c>
      <c s="36" t="s">
        <v>52</v>
      </c>
      <c s="37">
        <v>150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5861</v>
      </c>
    </row>
    <row r="105" spans="1:5" ht="409.5">
      <c r="A105" t="s">
        <v>56</v>
      </c>
      <c r="E105" s="39" t="s">
        <v>5388</v>
      </c>
    </row>
    <row r="106" spans="1:13" ht="12.75">
      <c r="A106" t="s">
        <v>46</v>
      </c>
      <c r="C106" s="31" t="s">
        <v>86</v>
      </c>
      <c r="E106" s="33" t="s">
        <v>2079</v>
      </c>
      <c r="J106" s="32">
        <f>0</f>
      </c>
      <c s="32">
        <f>0</f>
      </c>
      <c s="32">
        <f>0+L107+L111+L115+L119+L123</f>
      </c>
      <c s="32">
        <f>0+M107+M111+M115+M119+M123</f>
      </c>
    </row>
    <row r="107" spans="1:16" ht="12.75">
      <c r="A107" t="s">
        <v>49</v>
      </c>
      <c s="34" t="s">
        <v>146</v>
      </c>
      <c s="34" t="s">
        <v>3886</v>
      </c>
      <c s="35" t="s">
        <v>5</v>
      </c>
      <c s="6" t="s">
        <v>3887</v>
      </c>
      <c s="36" t="s">
        <v>75</v>
      </c>
      <c s="37">
        <v>17.8</v>
      </c>
      <c s="36">
        <v>0</v>
      </c>
      <c s="36">
        <f>ROUND(G107*H107,6)</f>
      </c>
      <c r="L107" s="38">
        <v>0</v>
      </c>
      <c s="32">
        <f>ROUND(ROUND(L107,2)*ROUND(G107,3),2)</f>
      </c>
      <c s="36" t="s">
        <v>53</v>
      </c>
      <c>
        <f>(M107*21)/100</f>
      </c>
      <c t="s">
        <v>27</v>
      </c>
    </row>
    <row r="108" spans="1:5" ht="12.75">
      <c r="A108" s="35" t="s">
        <v>54</v>
      </c>
      <c r="E108" s="39" t="s">
        <v>5</v>
      </c>
    </row>
    <row r="109" spans="1:5" ht="12.75">
      <c r="A109" s="35" t="s">
        <v>55</v>
      </c>
      <c r="E109" s="40" t="s">
        <v>5862</v>
      </c>
    </row>
    <row r="110" spans="1:5" ht="51">
      <c r="A110" t="s">
        <v>56</v>
      </c>
      <c r="E110" s="39" t="s">
        <v>5834</v>
      </c>
    </row>
    <row r="111" spans="1:16" ht="12.75">
      <c r="A111" t="s">
        <v>49</v>
      </c>
      <c s="34" t="s">
        <v>151</v>
      </c>
      <c s="34" t="s">
        <v>5708</v>
      </c>
      <c s="35" t="s">
        <v>5</v>
      </c>
      <c s="6" t="s">
        <v>5835</v>
      </c>
      <c s="36" t="s">
        <v>75</v>
      </c>
      <c s="37">
        <v>25</v>
      </c>
      <c s="36">
        <v>0</v>
      </c>
      <c s="36">
        <f>ROUND(G111*H111,6)</f>
      </c>
      <c r="L111" s="38">
        <v>0</v>
      </c>
      <c s="32">
        <f>ROUND(ROUND(L111,2)*ROUND(G111,3),2)</f>
      </c>
      <c s="36" t="s">
        <v>419</v>
      </c>
      <c>
        <f>(M111*21)/100</f>
      </c>
      <c t="s">
        <v>27</v>
      </c>
    </row>
    <row r="112" spans="1:5" ht="12.75">
      <c r="A112" s="35" t="s">
        <v>54</v>
      </c>
      <c r="E112" s="39" t="s">
        <v>5</v>
      </c>
    </row>
    <row r="113" spans="1:5" ht="51">
      <c r="A113" s="35" t="s">
        <v>55</v>
      </c>
      <c r="E113" s="40" t="s">
        <v>5863</v>
      </c>
    </row>
    <row r="114" spans="1:5" ht="25.5">
      <c r="A114" t="s">
        <v>56</v>
      </c>
      <c r="E114" s="39" t="s">
        <v>3605</v>
      </c>
    </row>
    <row r="115" spans="1:16" ht="12.75">
      <c r="A115" t="s">
        <v>49</v>
      </c>
      <c s="34" t="s">
        <v>155</v>
      </c>
      <c s="34" t="s">
        <v>3900</v>
      </c>
      <c s="35" t="s">
        <v>5</v>
      </c>
      <c s="6" t="s">
        <v>3901</v>
      </c>
      <c s="36" t="s">
        <v>60</v>
      </c>
      <c s="37">
        <v>21.1</v>
      </c>
      <c s="36">
        <v>0</v>
      </c>
      <c s="36">
        <f>ROUND(G115*H115,6)</f>
      </c>
      <c r="L115" s="38">
        <v>0</v>
      </c>
      <c s="32">
        <f>ROUND(ROUND(L115,2)*ROUND(G115,3),2)</f>
      </c>
      <c s="36" t="s">
        <v>53</v>
      </c>
      <c>
        <f>(M115*21)/100</f>
      </c>
      <c t="s">
        <v>27</v>
      </c>
    </row>
    <row r="116" spans="1:5" ht="12.75">
      <c r="A116" s="35" t="s">
        <v>54</v>
      </c>
      <c r="E116" s="39" t="s">
        <v>5</v>
      </c>
    </row>
    <row r="117" spans="1:5" ht="12.75">
      <c r="A117" s="35" t="s">
        <v>55</v>
      </c>
      <c r="E117" s="40" t="s">
        <v>5864</v>
      </c>
    </row>
    <row r="118" spans="1:5" ht="114.75">
      <c r="A118" t="s">
        <v>56</v>
      </c>
      <c r="E118" s="39" t="s">
        <v>5838</v>
      </c>
    </row>
    <row r="119" spans="1:16" ht="12.75">
      <c r="A119" t="s">
        <v>49</v>
      </c>
      <c s="34" t="s">
        <v>159</v>
      </c>
      <c s="34" t="s">
        <v>5712</v>
      </c>
      <c s="35" t="s">
        <v>5</v>
      </c>
      <c s="6" t="s">
        <v>5713</v>
      </c>
      <c s="36" t="s">
        <v>75</v>
      </c>
      <c s="37">
        <v>22.8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5839</v>
      </c>
    </row>
    <row r="123" spans="1:16" ht="12.75">
      <c r="A123" t="s">
        <v>49</v>
      </c>
      <c s="34" t="s">
        <v>163</v>
      </c>
      <c s="34" t="s">
        <v>3903</v>
      </c>
      <c s="35" t="s">
        <v>5</v>
      </c>
      <c s="6" t="s">
        <v>3904</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5867</v>
      </c>
      <c r="E8" s="30" t="s">
        <v>5866</v>
      </c>
      <c r="J8" s="29">
        <f>0+J9+J22+J35+J84+J101+J106</f>
      </c>
      <c s="29">
        <f>0+K9+K22+K35+K84+K101+K106</f>
      </c>
      <c s="29">
        <f>0+L9+L22+L35+L84+L101+L106</f>
      </c>
      <c s="29">
        <f>0+M9+M22+M35+M84+M101+M106</f>
      </c>
    </row>
    <row r="9" spans="1:13" ht="12.75">
      <c r="A9" t="s">
        <v>46</v>
      </c>
      <c r="C9" s="31" t="s">
        <v>667</v>
      </c>
      <c r="E9" s="33" t="s">
        <v>668</v>
      </c>
      <c r="J9" s="32">
        <f>0</f>
      </c>
      <c s="32">
        <f>0</f>
      </c>
      <c s="32">
        <f>0+L10+L14+L18</f>
      </c>
      <c s="32">
        <f>0+M10+M14+M18</f>
      </c>
    </row>
    <row r="10" spans="1:16" ht="25.5">
      <c r="A10" t="s">
        <v>49</v>
      </c>
      <c s="34" t="s">
        <v>125</v>
      </c>
      <c s="34" t="s">
        <v>3530</v>
      </c>
      <c s="35" t="s">
        <v>3531</v>
      </c>
      <c s="6" t="s">
        <v>3815</v>
      </c>
      <c s="36" t="s">
        <v>2833</v>
      </c>
      <c s="37">
        <v>1679.511</v>
      </c>
      <c s="36">
        <v>0</v>
      </c>
      <c s="36">
        <f>ROUND(G10*H10,6)</f>
      </c>
      <c r="L10" s="38">
        <v>0</v>
      </c>
      <c s="32">
        <f>ROUND(ROUND(L10,2)*ROUND(G10,3),2)</f>
      </c>
      <c s="36" t="s">
        <v>419</v>
      </c>
      <c>
        <f>(M10*21)/100</f>
      </c>
      <c t="s">
        <v>27</v>
      </c>
    </row>
    <row r="11" spans="1:5" ht="12.75">
      <c r="A11" s="35" t="s">
        <v>54</v>
      </c>
      <c r="E11" s="39" t="s">
        <v>2839</v>
      </c>
    </row>
    <row r="12" spans="1:5" ht="63.75">
      <c r="A12" s="35" t="s">
        <v>55</v>
      </c>
      <c r="E12" s="40" t="s">
        <v>5868</v>
      </c>
    </row>
    <row r="13" spans="1:5" ht="165.75">
      <c r="A13" t="s">
        <v>56</v>
      </c>
      <c r="E13" s="39" t="s">
        <v>4383</v>
      </c>
    </row>
    <row r="14" spans="1:16" ht="25.5">
      <c r="A14" t="s">
        <v>49</v>
      </c>
      <c s="34" t="s">
        <v>128</v>
      </c>
      <c s="34" t="s">
        <v>3100</v>
      </c>
      <c s="35" t="s">
        <v>3101</v>
      </c>
      <c s="6" t="s">
        <v>3822</v>
      </c>
      <c s="36" t="s">
        <v>2833</v>
      </c>
      <c s="37">
        <v>102.73</v>
      </c>
      <c s="36">
        <v>0</v>
      </c>
      <c s="36">
        <f>ROUND(G14*H14,6)</f>
      </c>
      <c r="L14" s="38">
        <v>0</v>
      </c>
      <c s="32">
        <f>ROUND(ROUND(L14,2)*ROUND(G14,3),2)</f>
      </c>
      <c s="36" t="s">
        <v>419</v>
      </c>
      <c>
        <f>(M14*21)/100</f>
      </c>
      <c t="s">
        <v>27</v>
      </c>
    </row>
    <row r="15" spans="1:5" ht="12.75">
      <c r="A15" s="35" t="s">
        <v>54</v>
      </c>
      <c r="E15" s="39" t="s">
        <v>2839</v>
      </c>
    </row>
    <row r="16" spans="1:5" ht="38.25">
      <c r="A16" s="35" t="s">
        <v>55</v>
      </c>
      <c r="E16" s="40" t="s">
        <v>5869</v>
      </c>
    </row>
    <row r="17" spans="1:5" ht="165.75">
      <c r="A17" t="s">
        <v>56</v>
      </c>
      <c r="E17" s="39" t="s">
        <v>4383</v>
      </c>
    </row>
    <row r="18" spans="1:16" ht="12.75">
      <c r="A18" t="s">
        <v>49</v>
      </c>
      <c s="34" t="s">
        <v>132</v>
      </c>
      <c s="34" t="s">
        <v>4384</v>
      </c>
      <c s="35" t="s">
        <v>5</v>
      </c>
      <c s="6" t="s">
        <v>4385</v>
      </c>
      <c s="36" t="s">
        <v>682</v>
      </c>
      <c s="37">
        <v>1</v>
      </c>
      <c s="36">
        <v>0</v>
      </c>
      <c s="36">
        <f>ROUND(G18*H18,6)</f>
      </c>
      <c r="L18" s="38">
        <v>0</v>
      </c>
      <c s="32">
        <f>ROUND(ROUND(L18,2)*ROUND(G18,3),2)</f>
      </c>
      <c s="36" t="s">
        <v>53</v>
      </c>
      <c>
        <f>(M18*21)/100</f>
      </c>
      <c t="s">
        <v>27</v>
      </c>
    </row>
    <row r="19" spans="1:5" ht="12.75">
      <c r="A19" s="35" t="s">
        <v>54</v>
      </c>
      <c r="E19" s="39" t="s">
        <v>4517</v>
      </c>
    </row>
    <row r="20" spans="1:5" ht="12.75">
      <c r="A20" s="35" t="s">
        <v>55</v>
      </c>
      <c r="E20" s="40" t="s">
        <v>5</v>
      </c>
    </row>
    <row r="21" spans="1:5" ht="12.75">
      <c r="A21" t="s">
        <v>56</v>
      </c>
      <c r="E21" s="39" t="s">
        <v>4211</v>
      </c>
    </row>
    <row r="22" spans="1:13" ht="12.75">
      <c r="A22" t="s">
        <v>46</v>
      </c>
      <c r="C22" s="31" t="s">
        <v>47</v>
      </c>
      <c r="E22" s="33" t="s">
        <v>48</v>
      </c>
      <c r="J22" s="32">
        <f>0</f>
      </c>
      <c s="32">
        <f>0</f>
      </c>
      <c s="32">
        <f>0+L23+L27+L31</f>
      </c>
      <c s="32">
        <f>0+M23+M27+M31</f>
      </c>
    </row>
    <row r="23" spans="1:16" ht="12.75">
      <c r="A23" t="s">
        <v>49</v>
      </c>
      <c s="34" t="s">
        <v>47</v>
      </c>
      <c s="34" t="s">
        <v>3824</v>
      </c>
      <c s="35" t="s">
        <v>5</v>
      </c>
      <c s="6" t="s">
        <v>3825</v>
      </c>
      <c s="36" t="s">
        <v>60</v>
      </c>
      <c s="37">
        <v>849.2</v>
      </c>
      <c s="36">
        <v>0</v>
      </c>
      <c s="36">
        <f>ROUND(G23*H23,6)</f>
      </c>
      <c r="L23" s="38">
        <v>0</v>
      </c>
      <c s="32">
        <f>ROUND(ROUND(L23,2)*ROUND(G23,3),2)</f>
      </c>
      <c s="36" t="s">
        <v>53</v>
      </c>
      <c>
        <f>(M23*21)/100</f>
      </c>
      <c t="s">
        <v>27</v>
      </c>
    </row>
    <row r="24" spans="1:5" ht="12.75">
      <c r="A24" s="35" t="s">
        <v>54</v>
      </c>
      <c r="E24" s="39" t="s">
        <v>3826</v>
      </c>
    </row>
    <row r="25" spans="1:5" ht="25.5">
      <c r="A25" s="35" t="s">
        <v>55</v>
      </c>
      <c r="E25" s="40" t="s">
        <v>5870</v>
      </c>
    </row>
    <row r="26" spans="1:5" ht="318.75">
      <c r="A26" t="s">
        <v>56</v>
      </c>
      <c r="E26" s="39" t="s">
        <v>5806</v>
      </c>
    </row>
    <row r="27" spans="1:16" ht="12.75">
      <c r="A27" t="s">
        <v>49</v>
      </c>
      <c s="34" t="s">
        <v>27</v>
      </c>
      <c s="34" t="s">
        <v>3829</v>
      </c>
      <c s="35" t="s">
        <v>5</v>
      </c>
      <c s="6" t="s">
        <v>3830</v>
      </c>
      <c s="36" t="s">
        <v>60</v>
      </c>
      <c s="37">
        <v>883.953</v>
      </c>
      <c s="36">
        <v>0</v>
      </c>
      <c s="36">
        <f>ROUND(G27*H27,6)</f>
      </c>
      <c r="L27" s="38">
        <v>0</v>
      </c>
      <c s="32">
        <f>ROUND(ROUND(L27,2)*ROUND(G27,3),2)</f>
      </c>
      <c s="36" t="s">
        <v>53</v>
      </c>
      <c>
        <f>(M27*21)/100</f>
      </c>
      <c t="s">
        <v>27</v>
      </c>
    </row>
    <row r="28" spans="1:5" ht="12.75">
      <c r="A28" s="35" t="s">
        <v>54</v>
      </c>
      <c r="E28" s="39" t="s">
        <v>5</v>
      </c>
    </row>
    <row r="29" spans="1:5" ht="63.75">
      <c r="A29" s="35" t="s">
        <v>55</v>
      </c>
      <c r="E29" s="40" t="s">
        <v>5871</v>
      </c>
    </row>
    <row r="30" spans="1:5" ht="191.25">
      <c r="A30" t="s">
        <v>56</v>
      </c>
      <c r="E30" s="39" t="s">
        <v>5808</v>
      </c>
    </row>
    <row r="31" spans="1:16" ht="12.75">
      <c r="A31" t="s">
        <v>49</v>
      </c>
      <c s="34" t="s">
        <v>26</v>
      </c>
      <c s="34" t="s">
        <v>3833</v>
      </c>
      <c s="35" t="s">
        <v>5</v>
      </c>
      <c s="6" t="s">
        <v>3834</v>
      </c>
      <c s="36" t="s">
        <v>60</v>
      </c>
      <c s="37">
        <v>855.7</v>
      </c>
      <c s="36">
        <v>0</v>
      </c>
      <c s="36">
        <f>ROUND(G31*H31,6)</f>
      </c>
      <c r="L31" s="38">
        <v>0</v>
      </c>
      <c s="32">
        <f>ROUND(ROUND(L31,2)*ROUND(G31,3),2)</f>
      </c>
      <c s="36" t="s">
        <v>53</v>
      </c>
      <c>
        <f>(M31*21)/100</f>
      </c>
      <c t="s">
        <v>27</v>
      </c>
    </row>
    <row r="32" spans="1:5" ht="12.75">
      <c r="A32" s="35" t="s">
        <v>54</v>
      </c>
      <c r="E32" s="39" t="s">
        <v>5</v>
      </c>
    </row>
    <row r="33" spans="1:5" ht="12.75">
      <c r="A33" s="35" t="s">
        <v>55</v>
      </c>
      <c r="E33" s="40" t="s">
        <v>5872</v>
      </c>
    </row>
    <row r="34" spans="1:5" ht="306">
      <c r="A34" t="s">
        <v>56</v>
      </c>
      <c r="E34" s="39" t="s">
        <v>5810</v>
      </c>
    </row>
    <row r="35" spans="1:13" ht="12.75">
      <c r="A35" t="s">
        <v>46</v>
      </c>
      <c r="C35" s="31" t="s">
        <v>27</v>
      </c>
      <c r="E35" s="33" t="s">
        <v>2416</v>
      </c>
      <c r="J35" s="32">
        <f>0</f>
      </c>
      <c s="32">
        <f>0</f>
      </c>
      <c s="32">
        <f>0+L36+L40+L44+L48+L52+L56+L60+L64+L68+L72+L76+L80</f>
      </c>
      <c s="32">
        <f>0+M36+M40+M44+M48+M52+M56+M60+M64+M68+M72+M76+M80</f>
      </c>
    </row>
    <row r="36" spans="1:16" ht="12.75">
      <c r="A36" t="s">
        <v>49</v>
      </c>
      <c s="34" t="s">
        <v>65</v>
      </c>
      <c s="34" t="s">
        <v>3484</v>
      </c>
      <c s="35" t="s">
        <v>5</v>
      </c>
      <c s="6" t="s">
        <v>3485</v>
      </c>
      <c s="36" t="s">
        <v>2833</v>
      </c>
      <c s="37">
        <v>1.656</v>
      </c>
      <c s="36">
        <v>0</v>
      </c>
      <c s="36">
        <f>ROUND(G36*H36,6)</f>
      </c>
      <c r="L36" s="38">
        <v>0</v>
      </c>
      <c s="32">
        <f>ROUND(ROUND(L36,2)*ROUND(G36,3),2)</f>
      </c>
      <c s="36" t="s">
        <v>53</v>
      </c>
      <c>
        <f>(M36*21)/100</f>
      </c>
      <c t="s">
        <v>27</v>
      </c>
    </row>
    <row r="37" spans="1:5" ht="12.75">
      <c r="A37" s="35" t="s">
        <v>54</v>
      </c>
      <c r="E37" s="39" t="s">
        <v>5</v>
      </c>
    </row>
    <row r="38" spans="1:5" ht="38.25">
      <c r="A38" s="35" t="s">
        <v>55</v>
      </c>
      <c r="E38" s="40" t="s">
        <v>5873</v>
      </c>
    </row>
    <row r="39" spans="1:5" ht="38.25">
      <c r="A39" t="s">
        <v>56</v>
      </c>
      <c r="E39" s="39" t="s">
        <v>3838</v>
      </c>
    </row>
    <row r="40" spans="1:16" ht="12.75">
      <c r="A40" t="s">
        <v>49</v>
      </c>
      <c s="34" t="s">
        <v>69</v>
      </c>
      <c s="34" t="s">
        <v>4412</v>
      </c>
      <c s="35" t="s">
        <v>5</v>
      </c>
      <c s="6" t="s">
        <v>4413</v>
      </c>
      <c s="36" t="s">
        <v>2833</v>
      </c>
      <c s="37">
        <v>41.55</v>
      </c>
      <c s="36">
        <v>0</v>
      </c>
      <c s="36">
        <f>ROUND(G40*H40,6)</f>
      </c>
      <c r="L40" s="38">
        <v>0</v>
      </c>
      <c s="32">
        <f>ROUND(ROUND(L40,2)*ROUND(G40,3),2)</f>
      </c>
      <c s="36" t="s">
        <v>53</v>
      </c>
      <c>
        <f>(M40*21)/100</f>
      </c>
      <c t="s">
        <v>27</v>
      </c>
    </row>
    <row r="41" spans="1:5" ht="12.75">
      <c r="A41" s="35" t="s">
        <v>54</v>
      </c>
      <c r="E41" s="39" t="s">
        <v>5</v>
      </c>
    </row>
    <row r="42" spans="1:5" ht="76.5">
      <c r="A42" s="35" t="s">
        <v>55</v>
      </c>
      <c r="E42" s="40" t="s">
        <v>5874</v>
      </c>
    </row>
    <row r="43" spans="1:5" ht="38.25">
      <c r="A43" t="s">
        <v>56</v>
      </c>
      <c r="E43" s="39" t="s">
        <v>4415</v>
      </c>
    </row>
    <row r="44" spans="1:16" ht="12.75">
      <c r="A44" t="s">
        <v>49</v>
      </c>
      <c s="34" t="s">
        <v>72</v>
      </c>
      <c s="34" t="s">
        <v>4416</v>
      </c>
      <c s="35" t="s">
        <v>5</v>
      </c>
      <c s="6" t="s">
        <v>4417</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5875</v>
      </c>
    </row>
    <row r="47" spans="1:5" ht="12.75">
      <c r="A47" t="s">
        <v>56</v>
      </c>
      <c r="E47" s="39" t="s">
        <v>4419</v>
      </c>
    </row>
    <row r="48" spans="1:16" ht="12.75">
      <c r="A48" t="s">
        <v>49</v>
      </c>
      <c s="34" t="s">
        <v>77</v>
      </c>
      <c s="34" t="s">
        <v>3489</v>
      </c>
      <c s="35" t="s">
        <v>5</v>
      </c>
      <c s="6" t="s">
        <v>3490</v>
      </c>
      <c s="36" t="s">
        <v>52</v>
      </c>
      <c s="37">
        <v>248.64</v>
      </c>
      <c s="36">
        <v>0</v>
      </c>
      <c s="36">
        <f>ROUND(G48*H48,6)</f>
      </c>
      <c r="L48" s="38">
        <v>0</v>
      </c>
      <c s="32">
        <f>ROUND(ROUND(L48,2)*ROUND(G48,3),2)</f>
      </c>
      <c s="36" t="s">
        <v>53</v>
      </c>
      <c>
        <f>(M48*21)/100</f>
      </c>
      <c t="s">
        <v>27</v>
      </c>
    </row>
    <row r="49" spans="1:5" ht="12.75">
      <c r="A49" s="35" t="s">
        <v>54</v>
      </c>
      <c r="E49" s="39" t="s">
        <v>5</v>
      </c>
    </row>
    <row r="50" spans="1:5" ht="12.75">
      <c r="A50" s="35" t="s">
        <v>55</v>
      </c>
      <c r="E50" s="40" t="s">
        <v>5876</v>
      </c>
    </row>
    <row r="51" spans="1:5" ht="25.5">
      <c r="A51" t="s">
        <v>56</v>
      </c>
      <c r="E51" s="39" t="s">
        <v>3492</v>
      </c>
    </row>
    <row r="52" spans="1:16" ht="12.75">
      <c r="A52" t="s">
        <v>49</v>
      </c>
      <c s="34" t="s">
        <v>86</v>
      </c>
      <c s="34" t="s">
        <v>4549</v>
      </c>
      <c s="35" t="s">
        <v>5</v>
      </c>
      <c s="6" t="s">
        <v>4550</v>
      </c>
      <c s="36" t="s">
        <v>75</v>
      </c>
      <c s="37">
        <v>940.8</v>
      </c>
      <c s="36">
        <v>0</v>
      </c>
      <c s="36">
        <f>ROUND(G52*H52,6)</f>
      </c>
      <c r="L52" s="38">
        <v>0</v>
      </c>
      <c s="32">
        <f>ROUND(ROUND(L52,2)*ROUND(G52,3),2)</f>
      </c>
      <c s="36" t="s">
        <v>53</v>
      </c>
      <c>
        <f>(M52*21)/100</f>
      </c>
      <c t="s">
        <v>27</v>
      </c>
    </row>
    <row r="53" spans="1:5" ht="12.75">
      <c r="A53" s="35" t="s">
        <v>54</v>
      </c>
      <c r="E53" s="39" t="s">
        <v>5</v>
      </c>
    </row>
    <row r="54" spans="1:5" ht="38.25">
      <c r="A54" s="35" t="s">
        <v>55</v>
      </c>
      <c r="E54" s="40" t="s">
        <v>5877</v>
      </c>
    </row>
    <row r="55" spans="1:5" ht="191.25">
      <c r="A55" t="s">
        <v>56</v>
      </c>
      <c r="E55" s="39" t="s">
        <v>5352</v>
      </c>
    </row>
    <row r="56" spans="1:16" ht="12.75">
      <c r="A56" t="s">
        <v>49</v>
      </c>
      <c s="34" t="s">
        <v>90</v>
      </c>
      <c s="34" t="s">
        <v>3844</v>
      </c>
      <c s="35" t="s">
        <v>5</v>
      </c>
      <c s="6" t="s">
        <v>3845</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5878</v>
      </c>
    </row>
    <row r="59" spans="1:5" ht="191.25">
      <c r="A59" t="s">
        <v>56</v>
      </c>
      <c r="E59" s="39" t="s">
        <v>5817</v>
      </c>
    </row>
    <row r="60" spans="1:16" ht="12.75">
      <c r="A60" t="s">
        <v>49</v>
      </c>
      <c s="34" t="s">
        <v>94</v>
      </c>
      <c s="34" t="s">
        <v>4662</v>
      </c>
      <c s="35" t="s">
        <v>5</v>
      </c>
      <c s="6" t="s">
        <v>4663</v>
      </c>
      <c s="36" t="s">
        <v>75</v>
      </c>
      <c s="37">
        <v>132</v>
      </c>
      <c s="36">
        <v>0</v>
      </c>
      <c s="36">
        <f>ROUND(G60*H60,6)</f>
      </c>
      <c r="L60" s="38">
        <v>0</v>
      </c>
      <c s="32">
        <f>ROUND(ROUND(L60,2)*ROUND(G60,3),2)</f>
      </c>
      <c s="36" t="s">
        <v>53</v>
      </c>
      <c>
        <f>(M60*21)/100</f>
      </c>
      <c t="s">
        <v>27</v>
      </c>
    </row>
    <row r="61" spans="1:5" ht="12.75">
      <c r="A61" s="35" t="s">
        <v>54</v>
      </c>
      <c r="E61" s="39" t="s">
        <v>5</v>
      </c>
    </row>
    <row r="62" spans="1:5" ht="102">
      <c r="A62" s="35" t="s">
        <v>55</v>
      </c>
      <c r="E62" s="40" t="s">
        <v>5879</v>
      </c>
    </row>
    <row r="63" spans="1:5" ht="191.25">
      <c r="A63" t="s">
        <v>56</v>
      </c>
      <c r="E63" s="39" t="s">
        <v>5352</v>
      </c>
    </row>
    <row r="64" spans="1:16" ht="12.75">
      <c r="A64" t="s">
        <v>49</v>
      </c>
      <c s="34" t="s">
        <v>98</v>
      </c>
      <c s="34" t="s">
        <v>3848</v>
      </c>
      <c s="35" t="s">
        <v>5</v>
      </c>
      <c s="6" t="s">
        <v>3849</v>
      </c>
      <c s="36" t="s">
        <v>60</v>
      </c>
      <c s="37">
        <v>16.9</v>
      </c>
      <c s="36">
        <v>0</v>
      </c>
      <c s="36">
        <f>ROUND(G64*H64,6)</f>
      </c>
      <c r="L64" s="38">
        <v>0</v>
      </c>
      <c s="32">
        <f>ROUND(ROUND(L64,2)*ROUND(G64,3),2)</f>
      </c>
      <c s="36" t="s">
        <v>53</v>
      </c>
      <c>
        <f>(M64*21)/100</f>
      </c>
      <c t="s">
        <v>27</v>
      </c>
    </row>
    <row r="65" spans="1:5" ht="12.75">
      <c r="A65" s="35" t="s">
        <v>54</v>
      </c>
      <c r="E65" s="39" t="s">
        <v>5</v>
      </c>
    </row>
    <row r="66" spans="1:5" ht="12.75">
      <c r="A66" s="35" t="s">
        <v>55</v>
      </c>
      <c r="E66" s="40" t="s">
        <v>5880</v>
      </c>
    </row>
    <row r="67" spans="1:5" ht="369.75">
      <c r="A67" t="s">
        <v>56</v>
      </c>
      <c r="E67" s="39" t="s">
        <v>3667</v>
      </c>
    </row>
    <row r="68" spans="1:16" ht="12.75">
      <c r="A68" t="s">
        <v>49</v>
      </c>
      <c s="34" t="s">
        <v>103</v>
      </c>
      <c s="34" t="s">
        <v>3668</v>
      </c>
      <c s="35" t="s">
        <v>5</v>
      </c>
      <c s="6" t="s">
        <v>3669</v>
      </c>
      <c s="36" t="s">
        <v>2833</v>
      </c>
      <c s="37">
        <v>0.304</v>
      </c>
      <c s="36">
        <v>0</v>
      </c>
      <c s="36">
        <f>ROUND(G68*H68,6)</f>
      </c>
      <c r="L68" s="38">
        <v>0</v>
      </c>
      <c s="32">
        <f>ROUND(ROUND(L68,2)*ROUND(G68,3),2)</f>
      </c>
      <c s="36" t="s">
        <v>53</v>
      </c>
      <c>
        <f>(M68*21)/100</f>
      </c>
      <c t="s">
        <v>27</v>
      </c>
    </row>
    <row r="69" spans="1:5" ht="12.75">
      <c r="A69" s="35" t="s">
        <v>54</v>
      </c>
      <c r="E69" s="39" t="s">
        <v>5</v>
      </c>
    </row>
    <row r="70" spans="1:5" ht="12.75">
      <c r="A70" s="35" t="s">
        <v>55</v>
      </c>
      <c r="E70" s="40" t="s">
        <v>5881</v>
      </c>
    </row>
    <row r="71" spans="1:5" ht="267.75">
      <c r="A71" t="s">
        <v>56</v>
      </c>
      <c r="E71" s="39" t="s">
        <v>3670</v>
      </c>
    </row>
    <row r="72" spans="1:16" ht="12.75">
      <c r="A72" t="s">
        <v>49</v>
      </c>
      <c s="34" t="s">
        <v>106</v>
      </c>
      <c s="34" t="s">
        <v>3854</v>
      </c>
      <c s="35" t="s">
        <v>5</v>
      </c>
      <c s="6" t="s">
        <v>3855</v>
      </c>
      <c s="36" t="s">
        <v>2833</v>
      </c>
      <c s="37">
        <v>0.356</v>
      </c>
      <c s="36">
        <v>0</v>
      </c>
      <c s="36">
        <f>ROUND(G72*H72,6)</f>
      </c>
      <c r="L72" s="38">
        <v>0</v>
      </c>
      <c s="32">
        <f>ROUND(ROUND(L72,2)*ROUND(G72,3),2)</f>
      </c>
      <c s="36" t="s">
        <v>53</v>
      </c>
      <c>
        <f>(M72*21)/100</f>
      </c>
      <c t="s">
        <v>27</v>
      </c>
    </row>
    <row r="73" spans="1:5" ht="12.75">
      <c r="A73" s="35" t="s">
        <v>54</v>
      </c>
      <c r="E73" s="39" t="s">
        <v>5</v>
      </c>
    </row>
    <row r="74" spans="1:5" ht="12.75">
      <c r="A74" s="35" t="s">
        <v>55</v>
      </c>
      <c r="E74" s="40" t="s">
        <v>5882</v>
      </c>
    </row>
    <row r="75" spans="1:5" ht="267.75">
      <c r="A75" t="s">
        <v>56</v>
      </c>
      <c r="E75" s="39" t="s">
        <v>3670</v>
      </c>
    </row>
    <row r="76" spans="1:16" ht="12.75">
      <c r="A76" t="s">
        <v>49</v>
      </c>
      <c s="34" t="s">
        <v>117</v>
      </c>
      <c s="34" t="s">
        <v>5736</v>
      </c>
      <c s="35" t="s">
        <v>5</v>
      </c>
      <c s="6" t="s">
        <v>4799</v>
      </c>
      <c s="36" t="s">
        <v>80</v>
      </c>
      <c s="37">
        <v>96</v>
      </c>
      <c s="36">
        <v>0</v>
      </c>
      <c s="36">
        <f>ROUND(G76*H76,6)</f>
      </c>
      <c r="L76" s="38">
        <v>0</v>
      </c>
      <c s="32">
        <f>ROUND(ROUND(L76,2)*ROUND(G76,3),2)</f>
      </c>
      <c s="36" t="s">
        <v>419</v>
      </c>
      <c>
        <f>(M76*21)/100</f>
      </c>
      <c t="s">
        <v>27</v>
      </c>
    </row>
    <row r="77" spans="1:5" ht="12.75">
      <c r="A77" s="35" t="s">
        <v>54</v>
      </c>
      <c r="E77" s="39" t="s">
        <v>5</v>
      </c>
    </row>
    <row r="78" spans="1:5" ht="38.25">
      <c r="A78" s="35" t="s">
        <v>55</v>
      </c>
      <c r="E78" s="40" t="s">
        <v>5856</v>
      </c>
    </row>
    <row r="79" spans="1:5" ht="25.5">
      <c r="A79" t="s">
        <v>56</v>
      </c>
      <c r="E79" s="39" t="s">
        <v>3605</v>
      </c>
    </row>
    <row r="80" spans="1:16" ht="12.75">
      <c r="A80" t="s">
        <v>49</v>
      </c>
      <c s="34" t="s">
        <v>121</v>
      </c>
      <c s="34" t="s">
        <v>4800</v>
      </c>
      <c s="35" t="s">
        <v>5</v>
      </c>
      <c s="6" t="s">
        <v>4801</v>
      </c>
      <c s="36" t="s">
        <v>75</v>
      </c>
      <c s="37">
        <v>0</v>
      </c>
      <c s="36">
        <v>0</v>
      </c>
      <c s="36">
        <f>ROUND(G80*H80,6)</f>
      </c>
      <c r="L80" s="38">
        <v>0</v>
      </c>
      <c s="32">
        <f>ROUND(ROUND(L80,2)*ROUND(G80,3),2)</f>
      </c>
      <c s="36" t="s">
        <v>53</v>
      </c>
      <c>
        <f>(M80*21)/100</f>
      </c>
      <c t="s">
        <v>27</v>
      </c>
    </row>
    <row r="81" spans="1:5" ht="12.75">
      <c r="A81" s="35" t="s">
        <v>54</v>
      </c>
      <c r="E81" s="39" t="s">
        <v>5</v>
      </c>
    </row>
    <row r="82" spans="1:5" ht="12.75">
      <c r="A82" s="35" t="s">
        <v>55</v>
      </c>
      <c r="E82" s="40" t="s">
        <v>5883</v>
      </c>
    </row>
    <row r="83" spans="1:5" ht="25.5">
      <c r="A83" t="s">
        <v>56</v>
      </c>
      <c r="E83" s="39" t="s">
        <v>3605</v>
      </c>
    </row>
    <row r="84" spans="1:13" ht="12.75">
      <c r="A84" t="s">
        <v>46</v>
      </c>
      <c r="C84" s="31" t="s">
        <v>65</v>
      </c>
      <c r="E84" s="33" t="s">
        <v>3340</v>
      </c>
      <c r="J84" s="32">
        <f>0</f>
      </c>
      <c s="32">
        <f>0</f>
      </c>
      <c s="32">
        <f>0+L85+L89+L93+L97</f>
      </c>
      <c s="32">
        <f>0+M85+M89+M93+M97</f>
      </c>
    </row>
    <row r="85" spans="1:16" ht="12.75">
      <c r="A85" t="s">
        <v>49</v>
      </c>
      <c s="34" t="s">
        <v>125</v>
      </c>
      <c s="34" t="s">
        <v>3345</v>
      </c>
      <c s="35" t="s">
        <v>5</v>
      </c>
      <c s="6" t="s">
        <v>3346</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5884</v>
      </c>
    </row>
    <row r="88" spans="1:5" ht="369.75">
      <c r="A88" t="s">
        <v>56</v>
      </c>
      <c r="E88" s="39" t="s">
        <v>5826</v>
      </c>
    </row>
    <row r="89" spans="1:16" ht="12.75">
      <c r="A89" t="s">
        <v>49</v>
      </c>
      <c s="34" t="s">
        <v>128</v>
      </c>
      <c s="34" t="s">
        <v>3863</v>
      </c>
      <c s="35" t="s">
        <v>5</v>
      </c>
      <c s="6" t="s">
        <v>3864</v>
      </c>
      <c s="36" t="s">
        <v>60</v>
      </c>
      <c s="37">
        <v>1.62</v>
      </c>
      <c s="36">
        <v>0</v>
      </c>
      <c s="36">
        <f>ROUND(G89*H89,6)</f>
      </c>
      <c r="L89" s="38">
        <v>0</v>
      </c>
      <c s="32">
        <f>ROUND(ROUND(L89,2)*ROUND(G89,3),2)</f>
      </c>
      <c s="36" t="s">
        <v>53</v>
      </c>
      <c>
        <f>(M89*21)/100</f>
      </c>
      <c t="s">
        <v>27</v>
      </c>
    </row>
    <row r="90" spans="1:5" ht="12.75">
      <c r="A90" s="35" t="s">
        <v>54</v>
      </c>
      <c r="E90" s="39" t="s">
        <v>5</v>
      </c>
    </row>
    <row r="91" spans="1:5" ht="25.5">
      <c r="A91" s="35" t="s">
        <v>55</v>
      </c>
      <c r="E91" s="40" t="s">
        <v>5885</v>
      </c>
    </row>
    <row r="92" spans="1:5" ht="369.75">
      <c r="A92" t="s">
        <v>56</v>
      </c>
      <c r="E92" s="39" t="s">
        <v>5826</v>
      </c>
    </row>
    <row r="93" spans="1:16" ht="12.75">
      <c r="A93" t="s">
        <v>49</v>
      </c>
      <c s="34" t="s">
        <v>132</v>
      </c>
      <c s="34" t="s">
        <v>3866</v>
      </c>
      <c s="35" t="s">
        <v>5</v>
      </c>
      <c s="6" t="s">
        <v>3867</v>
      </c>
      <c s="36" t="s">
        <v>60</v>
      </c>
      <c s="37">
        <v>3.24</v>
      </c>
      <c s="36">
        <v>0</v>
      </c>
      <c s="36">
        <f>ROUND(G93*H93,6)</f>
      </c>
      <c r="L93" s="38">
        <v>0</v>
      </c>
      <c s="32">
        <f>ROUND(ROUND(L93,2)*ROUND(G93,3),2)</f>
      </c>
      <c s="36" t="s">
        <v>53</v>
      </c>
      <c>
        <f>(M93*21)/100</f>
      </c>
      <c t="s">
        <v>27</v>
      </c>
    </row>
    <row r="94" spans="1:5" ht="12.75">
      <c r="A94" s="35" t="s">
        <v>54</v>
      </c>
      <c r="E94" s="39" t="s">
        <v>5</v>
      </c>
    </row>
    <row r="95" spans="1:5" ht="25.5">
      <c r="A95" s="35" t="s">
        <v>55</v>
      </c>
      <c r="E95" s="40" t="s">
        <v>5886</v>
      </c>
    </row>
    <row r="96" spans="1:5" ht="114.75">
      <c r="A96" t="s">
        <v>56</v>
      </c>
      <c r="E96" s="39" t="s">
        <v>5829</v>
      </c>
    </row>
    <row r="97" spans="1:16" ht="12.75">
      <c r="A97" t="s">
        <v>49</v>
      </c>
      <c s="34" t="s">
        <v>136</v>
      </c>
      <c s="34" t="s">
        <v>3870</v>
      </c>
      <c s="35" t="s">
        <v>5</v>
      </c>
      <c s="6" t="s">
        <v>3871</v>
      </c>
      <c s="36" t="s">
        <v>60</v>
      </c>
      <c s="37">
        <v>1.26</v>
      </c>
      <c s="36">
        <v>0</v>
      </c>
      <c s="36">
        <f>ROUND(G97*H97,6)</f>
      </c>
      <c r="L97" s="38">
        <v>0</v>
      </c>
      <c s="32">
        <f>ROUND(ROUND(L97,2)*ROUND(G97,3),2)</f>
      </c>
      <c s="36" t="s">
        <v>53</v>
      </c>
      <c>
        <f>(M97*21)/100</f>
      </c>
      <c t="s">
        <v>27</v>
      </c>
    </row>
    <row r="98" spans="1:5" ht="12.75">
      <c r="A98" s="35" t="s">
        <v>54</v>
      </c>
      <c r="E98" s="39" t="s">
        <v>3872</v>
      </c>
    </row>
    <row r="99" spans="1:5" ht="25.5">
      <c r="A99" s="35" t="s">
        <v>55</v>
      </c>
      <c r="E99" s="40" t="s">
        <v>5887</v>
      </c>
    </row>
    <row r="100" spans="1:5" ht="357">
      <c r="A100" t="s">
        <v>56</v>
      </c>
      <c r="E100" s="39" t="s">
        <v>5831</v>
      </c>
    </row>
    <row r="101" spans="1:13" ht="12.75">
      <c r="A101" t="s">
        <v>46</v>
      </c>
      <c r="C101" s="31" t="s">
        <v>77</v>
      </c>
      <c r="E101" s="33" t="s">
        <v>1338</v>
      </c>
      <c r="J101" s="32">
        <f>0</f>
      </c>
      <c s="32">
        <f>0</f>
      </c>
      <c s="32">
        <f>0+L102</f>
      </c>
      <c s="32">
        <f>0+M102</f>
      </c>
    </row>
    <row r="102" spans="1:16" ht="12.75">
      <c r="A102" t="s">
        <v>49</v>
      </c>
      <c s="34" t="s">
        <v>143</v>
      </c>
      <c s="34" t="s">
        <v>4731</v>
      </c>
      <c s="35" t="s">
        <v>5</v>
      </c>
      <c s="6" t="s">
        <v>4732</v>
      </c>
      <c s="36" t="s">
        <v>52</v>
      </c>
      <c s="37">
        <v>125</v>
      </c>
      <c s="36">
        <v>0</v>
      </c>
      <c s="36">
        <f>ROUND(G102*H102,6)</f>
      </c>
      <c r="L102" s="38">
        <v>0</v>
      </c>
      <c s="32">
        <f>ROUND(ROUND(L102,2)*ROUND(G102,3),2)</f>
      </c>
      <c s="36" t="s">
        <v>419</v>
      </c>
      <c>
        <f>(M102*21)/100</f>
      </c>
      <c t="s">
        <v>27</v>
      </c>
    </row>
    <row r="103" spans="1:5" ht="12.75">
      <c r="A103" s="35" t="s">
        <v>54</v>
      </c>
      <c r="E103" s="39" t="s">
        <v>5</v>
      </c>
    </row>
    <row r="104" spans="1:5" ht="12.75">
      <c r="A104" s="35" t="s">
        <v>55</v>
      </c>
      <c r="E104" s="40" t="s">
        <v>5888</v>
      </c>
    </row>
    <row r="105" spans="1:5" ht="409.5">
      <c r="A105" t="s">
        <v>56</v>
      </c>
      <c r="E105" s="39" t="s">
        <v>5388</v>
      </c>
    </row>
    <row r="106" spans="1:13" ht="12.75">
      <c r="A106" t="s">
        <v>46</v>
      </c>
      <c r="C106" s="31" t="s">
        <v>86</v>
      </c>
      <c r="E106" s="33" t="s">
        <v>2079</v>
      </c>
      <c r="J106" s="32">
        <f>0</f>
      </c>
      <c s="32">
        <f>0</f>
      </c>
      <c s="32">
        <f>0+L107+L111+L115+L119+L123</f>
      </c>
      <c s="32">
        <f>0+M107+M111+M115+M119+M123</f>
      </c>
    </row>
    <row r="107" spans="1:16" ht="12.75">
      <c r="A107" t="s">
        <v>49</v>
      </c>
      <c s="34" t="s">
        <v>146</v>
      </c>
      <c s="34" t="s">
        <v>3886</v>
      </c>
      <c s="35" t="s">
        <v>5</v>
      </c>
      <c s="6" t="s">
        <v>3887</v>
      </c>
      <c s="36" t="s">
        <v>75</v>
      </c>
      <c s="37">
        <v>18.4</v>
      </c>
      <c s="36">
        <v>0</v>
      </c>
      <c s="36">
        <f>ROUND(G107*H107,6)</f>
      </c>
      <c r="L107" s="38">
        <v>0</v>
      </c>
      <c s="32">
        <f>ROUND(ROUND(L107,2)*ROUND(G107,3),2)</f>
      </c>
      <c s="36" t="s">
        <v>53</v>
      </c>
      <c>
        <f>(M107*21)/100</f>
      </c>
      <c t="s">
        <v>27</v>
      </c>
    </row>
    <row r="108" spans="1:5" ht="12.75">
      <c r="A108" s="35" t="s">
        <v>54</v>
      </c>
      <c r="E108" s="39" t="s">
        <v>5</v>
      </c>
    </row>
    <row r="109" spans="1:5" ht="12.75">
      <c r="A109" s="35" t="s">
        <v>55</v>
      </c>
      <c r="E109" s="40" t="s">
        <v>5889</v>
      </c>
    </row>
    <row r="110" spans="1:5" ht="51">
      <c r="A110" t="s">
        <v>56</v>
      </c>
      <c r="E110" s="39" t="s">
        <v>5834</v>
      </c>
    </row>
    <row r="111" spans="1:16" ht="12.75">
      <c r="A111" t="s">
        <v>49</v>
      </c>
      <c s="34" t="s">
        <v>151</v>
      </c>
      <c s="34" t="s">
        <v>5708</v>
      </c>
      <c s="35" t="s">
        <v>5</v>
      </c>
      <c s="6" t="s">
        <v>5835</v>
      </c>
      <c s="36" t="s">
        <v>75</v>
      </c>
      <c s="37">
        <v>25</v>
      </c>
      <c s="36">
        <v>0</v>
      </c>
      <c s="36">
        <f>ROUND(G111*H111,6)</f>
      </c>
      <c r="L111" s="38">
        <v>0</v>
      </c>
      <c s="32">
        <f>ROUND(ROUND(L111,2)*ROUND(G111,3),2)</f>
      </c>
      <c s="36" t="s">
        <v>419</v>
      </c>
      <c>
        <f>(M111*21)/100</f>
      </c>
      <c t="s">
        <v>27</v>
      </c>
    </row>
    <row r="112" spans="1:5" ht="12.75">
      <c r="A112" s="35" t="s">
        <v>54</v>
      </c>
      <c r="E112" s="39" t="s">
        <v>5</v>
      </c>
    </row>
    <row r="113" spans="1:5" ht="51">
      <c r="A113" s="35" t="s">
        <v>55</v>
      </c>
      <c r="E113" s="40" t="s">
        <v>5863</v>
      </c>
    </row>
    <row r="114" spans="1:5" ht="25.5">
      <c r="A114" t="s">
        <v>56</v>
      </c>
      <c r="E114" s="39" t="s">
        <v>3605</v>
      </c>
    </row>
    <row r="115" spans="1:16" ht="12.75">
      <c r="A115" t="s">
        <v>49</v>
      </c>
      <c s="34" t="s">
        <v>155</v>
      </c>
      <c s="34" t="s">
        <v>3900</v>
      </c>
      <c s="35" t="s">
        <v>5</v>
      </c>
      <c s="6" t="s">
        <v>3901</v>
      </c>
      <c s="36" t="s">
        <v>60</v>
      </c>
      <c s="37">
        <v>30.1</v>
      </c>
      <c s="36">
        <v>0</v>
      </c>
      <c s="36">
        <f>ROUND(G115*H115,6)</f>
      </c>
      <c r="L115" s="38">
        <v>0</v>
      </c>
      <c s="32">
        <f>ROUND(ROUND(L115,2)*ROUND(G115,3),2)</f>
      </c>
      <c s="36" t="s">
        <v>53</v>
      </c>
      <c>
        <f>(M115*21)/100</f>
      </c>
      <c t="s">
        <v>27</v>
      </c>
    </row>
    <row r="116" spans="1:5" ht="12.75">
      <c r="A116" s="35" t="s">
        <v>54</v>
      </c>
      <c r="E116" s="39" t="s">
        <v>5</v>
      </c>
    </row>
    <row r="117" spans="1:5" ht="12.75">
      <c r="A117" s="35" t="s">
        <v>55</v>
      </c>
      <c r="E117" s="40" t="s">
        <v>5890</v>
      </c>
    </row>
    <row r="118" spans="1:5" ht="114.75">
      <c r="A118" t="s">
        <v>56</v>
      </c>
      <c r="E118" s="39" t="s">
        <v>5838</v>
      </c>
    </row>
    <row r="119" spans="1:16" ht="12.75">
      <c r="A119" t="s">
        <v>49</v>
      </c>
      <c s="34" t="s">
        <v>159</v>
      </c>
      <c s="34" t="s">
        <v>5712</v>
      </c>
      <c s="35" t="s">
        <v>5</v>
      </c>
      <c s="6" t="s">
        <v>5713</v>
      </c>
      <c s="36" t="s">
        <v>75</v>
      </c>
      <c s="37">
        <v>22.9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5839</v>
      </c>
    </row>
    <row r="123" spans="1:16" ht="12.75">
      <c r="A123" t="s">
        <v>49</v>
      </c>
      <c s="34" t="s">
        <v>163</v>
      </c>
      <c s="34" t="s">
        <v>3903</v>
      </c>
      <c s="35" t="s">
        <v>5</v>
      </c>
      <c s="6" t="s">
        <v>3904</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5893</v>
      </c>
      <c r="E8" s="30" t="s">
        <v>5892</v>
      </c>
      <c r="J8" s="29">
        <f>0+J9+J22+J35+J92+J117+J126+J135</f>
      </c>
      <c s="29">
        <f>0+K9+K22+K35+K92+K117+K126+K135</f>
      </c>
      <c s="29">
        <f>0+L9+L22+L35+L92+L117+L126+L135</f>
      </c>
      <c s="29">
        <f>0+M9+M22+M35+M92+M117+M126+M135</f>
      </c>
    </row>
    <row r="9" spans="1:13" ht="12.75">
      <c r="A9" t="s">
        <v>46</v>
      </c>
      <c r="C9" s="31" t="s">
        <v>667</v>
      </c>
      <c r="E9" s="33" t="s">
        <v>668</v>
      </c>
      <c r="J9" s="32">
        <f>0</f>
      </c>
      <c s="32">
        <f>0</f>
      </c>
      <c s="32">
        <f>0+L10+L14+L18</f>
      </c>
      <c s="32">
        <f>0+M10+M14+M18</f>
      </c>
    </row>
    <row r="10" spans="1:16" ht="25.5">
      <c r="A10" t="s">
        <v>49</v>
      </c>
      <c s="34" t="s">
        <v>787</v>
      </c>
      <c s="34" t="s">
        <v>3530</v>
      </c>
      <c s="35" t="s">
        <v>3531</v>
      </c>
      <c s="6" t="s">
        <v>3815</v>
      </c>
      <c s="36" t="s">
        <v>2833</v>
      </c>
      <c s="37">
        <v>970.503</v>
      </c>
      <c s="36">
        <v>0</v>
      </c>
      <c s="36">
        <f>ROUND(G10*H10,6)</f>
      </c>
      <c r="L10" s="38">
        <v>0</v>
      </c>
      <c s="32">
        <f>ROUND(ROUND(L10,2)*ROUND(G10,3),2)</f>
      </c>
      <c s="36" t="s">
        <v>419</v>
      </c>
      <c>
        <f>(M10*21)/100</f>
      </c>
      <c t="s">
        <v>27</v>
      </c>
    </row>
    <row r="11" spans="1:5" ht="12.75">
      <c r="A11" s="35" t="s">
        <v>54</v>
      </c>
      <c r="E11" s="39" t="s">
        <v>2839</v>
      </c>
    </row>
    <row r="12" spans="1:5" ht="76.5">
      <c r="A12" s="35" t="s">
        <v>55</v>
      </c>
      <c r="E12" s="40" t="s">
        <v>5894</v>
      </c>
    </row>
    <row r="13" spans="1:5" ht="165.75">
      <c r="A13" t="s">
        <v>56</v>
      </c>
      <c r="E13" s="39" t="s">
        <v>3817</v>
      </c>
    </row>
    <row r="14" spans="1:16" ht="25.5">
      <c r="A14" t="s">
        <v>49</v>
      </c>
      <c s="34" t="s">
        <v>151</v>
      </c>
      <c s="34" t="s">
        <v>3100</v>
      </c>
      <c s="35" t="s">
        <v>3101</v>
      </c>
      <c s="6" t="s">
        <v>3822</v>
      </c>
      <c s="36" t="s">
        <v>2833</v>
      </c>
      <c s="37">
        <v>10</v>
      </c>
      <c s="36">
        <v>0</v>
      </c>
      <c s="36">
        <f>ROUND(G14*H14,6)</f>
      </c>
      <c r="L14" s="38">
        <v>0</v>
      </c>
      <c s="32">
        <f>ROUND(ROUND(L14,2)*ROUND(G14,3),2)</f>
      </c>
      <c s="36" t="s">
        <v>419</v>
      </c>
      <c>
        <f>(M14*21)/100</f>
      </c>
      <c t="s">
        <v>27</v>
      </c>
    </row>
    <row r="15" spans="1:5" ht="12.75">
      <c r="A15" s="35" t="s">
        <v>54</v>
      </c>
      <c r="E15" s="39" t="s">
        <v>2839</v>
      </c>
    </row>
    <row r="16" spans="1:5" ht="12.75">
      <c r="A16" s="35" t="s">
        <v>55</v>
      </c>
      <c r="E16" s="40" t="s">
        <v>5895</v>
      </c>
    </row>
    <row r="17" spans="1:5" ht="165.75">
      <c r="A17" t="s">
        <v>56</v>
      </c>
      <c r="E17" s="39" t="s">
        <v>3817</v>
      </c>
    </row>
    <row r="18" spans="1:16" ht="12.75">
      <c r="A18" t="s">
        <v>49</v>
      </c>
      <c s="34" t="s">
        <v>159</v>
      </c>
      <c s="34" t="s">
        <v>4384</v>
      </c>
      <c s="35" t="s">
        <v>5</v>
      </c>
      <c s="6" t="s">
        <v>4385</v>
      </c>
      <c s="36" t="s">
        <v>682</v>
      </c>
      <c s="37">
        <v>1</v>
      </c>
      <c s="36">
        <v>0</v>
      </c>
      <c s="36">
        <f>ROUND(G18*H18,6)</f>
      </c>
      <c r="L18" s="38">
        <v>0</v>
      </c>
      <c s="32">
        <f>ROUND(ROUND(L18,2)*ROUND(G18,3),2)</f>
      </c>
      <c s="36" t="s">
        <v>53</v>
      </c>
      <c>
        <f>(M18*21)/100</f>
      </c>
      <c t="s">
        <v>27</v>
      </c>
    </row>
    <row r="19" spans="1:5" ht="12.75">
      <c r="A19" s="35" t="s">
        <v>54</v>
      </c>
      <c r="E19" s="39" t="s">
        <v>4517</v>
      </c>
    </row>
    <row r="20" spans="1:5" ht="12.75">
      <c r="A20" s="35" t="s">
        <v>55</v>
      </c>
      <c r="E20" s="40" t="s">
        <v>5</v>
      </c>
    </row>
    <row r="21" spans="1:5" ht="12.75">
      <c r="A21" t="s">
        <v>56</v>
      </c>
      <c r="E21" s="39" t="s">
        <v>4211</v>
      </c>
    </row>
    <row r="22" spans="1:13" ht="12.75">
      <c r="A22" t="s">
        <v>46</v>
      </c>
      <c r="C22" s="31" t="s">
        <v>47</v>
      </c>
      <c r="E22" s="33" t="s">
        <v>48</v>
      </c>
      <c r="J22" s="32">
        <f>0</f>
      </c>
      <c s="32">
        <f>0</f>
      </c>
      <c s="32">
        <f>0+L23+L27+L31</f>
      </c>
      <c s="32">
        <f>0+M23+M27+M31</f>
      </c>
    </row>
    <row r="23" spans="1:16" ht="12.75">
      <c r="A23" t="s">
        <v>49</v>
      </c>
      <c s="34" t="s">
        <v>47</v>
      </c>
      <c s="34" t="s">
        <v>3824</v>
      </c>
      <c s="35" t="s">
        <v>5</v>
      </c>
      <c s="6" t="s">
        <v>3825</v>
      </c>
      <c s="36" t="s">
        <v>60</v>
      </c>
      <c s="37">
        <v>481.3</v>
      </c>
      <c s="36">
        <v>0</v>
      </c>
      <c s="36">
        <f>ROUND(G23*H23,6)</f>
      </c>
      <c r="L23" s="38">
        <v>0</v>
      </c>
      <c s="32">
        <f>ROUND(ROUND(L23,2)*ROUND(G23,3),2)</f>
      </c>
      <c s="36" t="s">
        <v>53</v>
      </c>
      <c>
        <f>(M23*21)/100</f>
      </c>
      <c t="s">
        <v>27</v>
      </c>
    </row>
    <row r="24" spans="1:5" ht="12.75">
      <c r="A24" s="35" t="s">
        <v>54</v>
      </c>
      <c r="E24" s="39" t="s">
        <v>3826</v>
      </c>
    </row>
    <row r="25" spans="1:5" ht="25.5">
      <c r="A25" s="35" t="s">
        <v>55</v>
      </c>
      <c r="E25" s="40" t="s">
        <v>5896</v>
      </c>
    </row>
    <row r="26" spans="1:5" ht="318.75">
      <c r="A26" t="s">
        <v>56</v>
      </c>
      <c r="E26" s="39" t="s">
        <v>3828</v>
      </c>
    </row>
    <row r="27" spans="1:16" ht="12.75">
      <c r="A27" t="s">
        <v>49</v>
      </c>
      <c s="34" t="s">
        <v>27</v>
      </c>
      <c s="34" t="s">
        <v>3829</v>
      </c>
      <c s="35" t="s">
        <v>5</v>
      </c>
      <c s="6" t="s">
        <v>3830</v>
      </c>
      <c s="36" t="s">
        <v>60</v>
      </c>
      <c s="37">
        <v>510.791</v>
      </c>
      <c s="36">
        <v>0</v>
      </c>
      <c s="36">
        <f>ROUND(G27*H27,6)</f>
      </c>
      <c r="L27" s="38">
        <v>0</v>
      </c>
      <c s="32">
        <f>ROUND(ROUND(L27,2)*ROUND(G27,3),2)</f>
      </c>
      <c s="36" t="s">
        <v>53</v>
      </c>
      <c>
        <f>(M27*21)/100</f>
      </c>
      <c t="s">
        <v>27</v>
      </c>
    </row>
    <row r="28" spans="1:5" ht="12.75">
      <c r="A28" s="35" t="s">
        <v>54</v>
      </c>
      <c r="E28" s="39" t="s">
        <v>5</v>
      </c>
    </row>
    <row r="29" spans="1:5" ht="76.5">
      <c r="A29" s="35" t="s">
        <v>55</v>
      </c>
      <c r="E29" s="40" t="s">
        <v>5897</v>
      </c>
    </row>
    <row r="30" spans="1:5" ht="191.25">
      <c r="A30" t="s">
        <v>56</v>
      </c>
      <c r="E30" s="39" t="s">
        <v>3832</v>
      </c>
    </row>
    <row r="31" spans="1:16" ht="12.75">
      <c r="A31" t="s">
        <v>49</v>
      </c>
      <c s="34" t="s">
        <v>26</v>
      </c>
      <c s="34" t="s">
        <v>3833</v>
      </c>
      <c s="35" t="s">
        <v>5</v>
      </c>
      <c s="6" t="s">
        <v>3834</v>
      </c>
      <c s="36" t="s">
        <v>60</v>
      </c>
      <c s="37">
        <v>488.7</v>
      </c>
      <c s="36">
        <v>0</v>
      </c>
      <c s="36">
        <f>ROUND(G31*H31,6)</f>
      </c>
      <c r="L31" s="38">
        <v>0</v>
      </c>
      <c s="32">
        <f>ROUND(ROUND(L31,2)*ROUND(G31,3),2)</f>
      </c>
      <c s="36" t="s">
        <v>53</v>
      </c>
      <c>
        <f>(M31*21)/100</f>
      </c>
      <c t="s">
        <v>27</v>
      </c>
    </row>
    <row r="32" spans="1:5" ht="12.75">
      <c r="A32" s="35" t="s">
        <v>54</v>
      </c>
      <c r="E32" s="39" t="s">
        <v>5</v>
      </c>
    </row>
    <row r="33" spans="1:5" ht="25.5">
      <c r="A33" s="35" t="s">
        <v>55</v>
      </c>
      <c r="E33" s="40" t="s">
        <v>5898</v>
      </c>
    </row>
    <row r="34" spans="1:5" ht="293.25">
      <c r="A34" t="s">
        <v>56</v>
      </c>
      <c r="E34" s="39" t="s">
        <v>3836</v>
      </c>
    </row>
    <row r="35" spans="1:13" ht="12.75">
      <c r="A35" t="s">
        <v>46</v>
      </c>
      <c r="C35" s="31" t="s">
        <v>27</v>
      </c>
      <c r="E35" s="33" t="s">
        <v>2416</v>
      </c>
      <c r="J35" s="32">
        <f>0</f>
      </c>
      <c s="32">
        <f>0</f>
      </c>
      <c s="32">
        <f>0+L36+L40+L44+L48+L52+L56+L60+L64+L68+L72+L76+L80+L84+L88</f>
      </c>
      <c s="32">
        <f>0+M36+M40+M44+M48+M52+M56+M60+M64+M68+M72+M76+M80+M84+M88</f>
      </c>
    </row>
    <row r="36" spans="1:16" ht="12.75">
      <c r="A36" t="s">
        <v>49</v>
      </c>
      <c s="34" t="s">
        <v>65</v>
      </c>
      <c s="34" t="s">
        <v>3484</v>
      </c>
      <c s="35" t="s">
        <v>5</v>
      </c>
      <c s="6" t="s">
        <v>3485</v>
      </c>
      <c s="36" t="s">
        <v>2833</v>
      </c>
      <c s="37">
        <v>0.203</v>
      </c>
      <c s="36">
        <v>0</v>
      </c>
      <c s="36">
        <f>ROUND(G36*H36,6)</f>
      </c>
      <c r="L36" s="38">
        <v>0</v>
      </c>
      <c s="32">
        <f>ROUND(ROUND(L36,2)*ROUND(G36,3),2)</f>
      </c>
      <c s="36" t="s">
        <v>53</v>
      </c>
      <c>
        <f>(M36*21)/100</f>
      </c>
      <c t="s">
        <v>27</v>
      </c>
    </row>
    <row r="37" spans="1:5" ht="12.75">
      <c r="A37" s="35" t="s">
        <v>54</v>
      </c>
      <c r="E37" s="39" t="s">
        <v>5</v>
      </c>
    </row>
    <row r="38" spans="1:5" ht="25.5">
      <c r="A38" s="35" t="s">
        <v>55</v>
      </c>
      <c r="E38" s="40" t="s">
        <v>5899</v>
      </c>
    </row>
    <row r="39" spans="1:5" ht="38.25">
      <c r="A39" t="s">
        <v>56</v>
      </c>
      <c r="E39" s="39" t="s">
        <v>3838</v>
      </c>
    </row>
    <row r="40" spans="1:16" ht="12.75">
      <c r="A40" t="s">
        <v>49</v>
      </c>
      <c s="34" t="s">
        <v>69</v>
      </c>
      <c s="34" t="s">
        <v>3489</v>
      </c>
      <c s="35" t="s">
        <v>5</v>
      </c>
      <c s="6" t="s">
        <v>3490</v>
      </c>
      <c s="36" t="s">
        <v>52</v>
      </c>
      <c s="37">
        <v>71.945</v>
      </c>
      <c s="36">
        <v>0</v>
      </c>
      <c s="36">
        <f>ROUND(G40*H40,6)</f>
      </c>
      <c r="L40" s="38">
        <v>0</v>
      </c>
      <c s="32">
        <f>ROUND(ROUND(L40,2)*ROUND(G40,3),2)</f>
      </c>
      <c s="36" t="s">
        <v>53</v>
      </c>
      <c>
        <f>(M40*21)/100</f>
      </c>
      <c t="s">
        <v>27</v>
      </c>
    </row>
    <row r="41" spans="1:5" ht="12.75">
      <c r="A41" s="35" t="s">
        <v>54</v>
      </c>
      <c r="E41" s="39" t="s">
        <v>5</v>
      </c>
    </row>
    <row r="42" spans="1:5" ht="12.75">
      <c r="A42" s="35" t="s">
        <v>55</v>
      </c>
      <c r="E42" s="40" t="s">
        <v>5900</v>
      </c>
    </row>
    <row r="43" spans="1:5" ht="25.5">
      <c r="A43" t="s">
        <v>56</v>
      </c>
      <c r="E43" s="39" t="s">
        <v>3492</v>
      </c>
    </row>
    <row r="44" spans="1:16" ht="12.75">
      <c r="A44" t="s">
        <v>49</v>
      </c>
      <c s="34" t="s">
        <v>72</v>
      </c>
      <c s="34" t="s">
        <v>3840</v>
      </c>
      <c s="35" t="s">
        <v>5</v>
      </c>
      <c s="6" t="s">
        <v>3841</v>
      </c>
      <c s="36" t="s">
        <v>75</v>
      </c>
      <c s="37">
        <v>56</v>
      </c>
      <c s="36">
        <v>0</v>
      </c>
      <c s="36">
        <f>ROUND(G44*H44,6)</f>
      </c>
      <c r="L44" s="38">
        <v>0</v>
      </c>
      <c s="32">
        <f>ROUND(ROUND(L44,2)*ROUND(G44,3),2)</f>
      </c>
      <c s="36" t="s">
        <v>53</v>
      </c>
      <c>
        <f>(M44*21)/100</f>
      </c>
      <c t="s">
        <v>27</v>
      </c>
    </row>
    <row r="45" spans="1:5" ht="12.75">
      <c r="A45" s="35" t="s">
        <v>54</v>
      </c>
      <c r="E45" s="39" t="s">
        <v>5</v>
      </c>
    </row>
    <row r="46" spans="1:5" ht="12.75">
      <c r="A46" s="35" t="s">
        <v>55</v>
      </c>
      <c r="E46" s="40" t="s">
        <v>5901</v>
      </c>
    </row>
    <row r="47" spans="1:5" ht="63.75">
      <c r="A47" t="s">
        <v>56</v>
      </c>
      <c r="E47" s="39" t="s">
        <v>3843</v>
      </c>
    </row>
    <row r="48" spans="1:16" ht="12.75">
      <c r="A48" t="s">
        <v>49</v>
      </c>
      <c s="34" t="s">
        <v>77</v>
      </c>
      <c s="34" t="s">
        <v>3844</v>
      </c>
      <c s="35" t="s">
        <v>5</v>
      </c>
      <c s="6" t="s">
        <v>3845</v>
      </c>
      <c s="36" t="s">
        <v>75</v>
      </c>
      <c s="37">
        <v>95.8</v>
      </c>
      <c s="36">
        <v>0</v>
      </c>
      <c s="36">
        <f>ROUND(G48*H48,6)</f>
      </c>
      <c r="L48" s="38">
        <v>0</v>
      </c>
      <c s="32">
        <f>ROUND(ROUND(L48,2)*ROUND(G48,3),2)</f>
      </c>
      <c s="36" t="s">
        <v>53</v>
      </c>
      <c>
        <f>(M48*21)/100</f>
      </c>
      <c t="s">
        <v>27</v>
      </c>
    </row>
    <row r="49" spans="1:5" ht="12.75">
      <c r="A49" s="35" t="s">
        <v>54</v>
      </c>
      <c r="E49" s="39" t="s">
        <v>5</v>
      </c>
    </row>
    <row r="50" spans="1:5" ht="89.25">
      <c r="A50" s="35" t="s">
        <v>55</v>
      </c>
      <c r="E50" s="40" t="s">
        <v>5902</v>
      </c>
    </row>
    <row r="51" spans="1:5" ht="191.25">
      <c r="A51" t="s">
        <v>56</v>
      </c>
      <c r="E51" s="39" t="s">
        <v>3847</v>
      </c>
    </row>
    <row r="52" spans="1:16" ht="12.75">
      <c r="A52" t="s">
        <v>49</v>
      </c>
      <c s="34" t="s">
        <v>82</v>
      </c>
      <c s="34" t="s">
        <v>3848</v>
      </c>
      <c s="35" t="s">
        <v>5</v>
      </c>
      <c s="6" t="s">
        <v>3849</v>
      </c>
      <c s="36" t="s">
        <v>60</v>
      </c>
      <c s="37">
        <v>16.3</v>
      </c>
      <c s="36">
        <v>0</v>
      </c>
      <c s="36">
        <f>ROUND(G52*H52,6)</f>
      </c>
      <c r="L52" s="38">
        <v>0</v>
      </c>
      <c s="32">
        <f>ROUND(ROUND(L52,2)*ROUND(G52,3),2)</f>
      </c>
      <c s="36" t="s">
        <v>53</v>
      </c>
      <c>
        <f>(M52*21)/100</f>
      </c>
      <c t="s">
        <v>27</v>
      </c>
    </row>
    <row r="53" spans="1:5" ht="12.75">
      <c r="A53" s="35" t="s">
        <v>54</v>
      </c>
      <c r="E53" s="39" t="s">
        <v>5819</v>
      </c>
    </row>
    <row r="54" spans="1:5" ht="12.75">
      <c r="A54" s="35" t="s">
        <v>55</v>
      </c>
      <c r="E54" s="40" t="s">
        <v>5903</v>
      </c>
    </row>
    <row r="55" spans="1:5" ht="369.75">
      <c r="A55" t="s">
        <v>56</v>
      </c>
      <c r="E55" s="39" t="s">
        <v>3851</v>
      </c>
    </row>
    <row r="56" spans="1:16" ht="12.75">
      <c r="A56" t="s">
        <v>49</v>
      </c>
      <c s="34" t="s">
        <v>86</v>
      </c>
      <c s="34" t="s">
        <v>3668</v>
      </c>
      <c s="35" t="s">
        <v>5</v>
      </c>
      <c s="6" t="s">
        <v>3669</v>
      </c>
      <c s="36" t="s">
        <v>2833</v>
      </c>
      <c s="37">
        <v>0.198</v>
      </c>
      <c s="36">
        <v>0</v>
      </c>
      <c s="36">
        <f>ROUND(G56*H56,6)</f>
      </c>
      <c r="L56" s="38">
        <v>0</v>
      </c>
      <c s="32">
        <f>ROUND(ROUND(L56,2)*ROUND(G56,3),2)</f>
      </c>
      <c s="36" t="s">
        <v>53</v>
      </c>
      <c>
        <f>(M56*21)/100</f>
      </c>
      <c t="s">
        <v>27</v>
      </c>
    </row>
    <row r="57" spans="1:5" ht="12.75">
      <c r="A57" s="35" t="s">
        <v>54</v>
      </c>
      <c r="E57" s="39" t="s">
        <v>5</v>
      </c>
    </row>
    <row r="58" spans="1:5" ht="12.75">
      <c r="A58" s="35" t="s">
        <v>55</v>
      </c>
      <c r="E58" s="40" t="s">
        <v>5904</v>
      </c>
    </row>
    <row r="59" spans="1:5" ht="267.75">
      <c r="A59" t="s">
        <v>56</v>
      </c>
      <c r="E59" s="39" t="s">
        <v>3853</v>
      </c>
    </row>
    <row r="60" spans="1:16" ht="12.75">
      <c r="A60" t="s">
        <v>49</v>
      </c>
      <c s="34" t="s">
        <v>90</v>
      </c>
      <c s="34" t="s">
        <v>3854</v>
      </c>
      <c s="35" t="s">
        <v>5</v>
      </c>
      <c s="6" t="s">
        <v>3855</v>
      </c>
      <c s="36" t="s">
        <v>2833</v>
      </c>
      <c s="37">
        <v>0.421</v>
      </c>
      <c s="36">
        <v>0</v>
      </c>
      <c s="36">
        <f>ROUND(G60*H60,6)</f>
      </c>
      <c r="L60" s="38">
        <v>0</v>
      </c>
      <c s="32">
        <f>ROUND(ROUND(L60,2)*ROUND(G60,3),2)</f>
      </c>
      <c s="36" t="s">
        <v>53</v>
      </c>
      <c>
        <f>(M60*21)/100</f>
      </c>
      <c t="s">
        <v>27</v>
      </c>
    </row>
    <row r="61" spans="1:5" ht="12.75">
      <c r="A61" s="35" t="s">
        <v>54</v>
      </c>
      <c r="E61" s="39" t="s">
        <v>5</v>
      </c>
    </row>
    <row r="62" spans="1:5" ht="12.75">
      <c r="A62" s="35" t="s">
        <v>55</v>
      </c>
      <c r="E62" s="40" t="s">
        <v>5905</v>
      </c>
    </row>
    <row r="63" spans="1:5" ht="267.75">
      <c r="A63" t="s">
        <v>56</v>
      </c>
      <c r="E63" s="39" t="s">
        <v>3853</v>
      </c>
    </row>
    <row r="64" spans="1:16" ht="12.75">
      <c r="A64" t="s">
        <v>49</v>
      </c>
      <c s="34" t="s">
        <v>94</v>
      </c>
      <c s="34" t="s">
        <v>3601</v>
      </c>
      <c s="35" t="s">
        <v>5</v>
      </c>
      <c s="6" t="s">
        <v>3602</v>
      </c>
      <c s="36" t="s">
        <v>80</v>
      </c>
      <c s="37">
        <v>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3860</v>
      </c>
    </row>
    <row r="68" spans="1:16" ht="12.75">
      <c r="A68" t="s">
        <v>49</v>
      </c>
      <c s="34" t="s">
        <v>98</v>
      </c>
      <c s="34" t="s">
        <v>3606</v>
      </c>
      <c s="35" t="s">
        <v>5</v>
      </c>
      <c s="6" t="s">
        <v>3607</v>
      </c>
      <c s="36" t="s">
        <v>75</v>
      </c>
      <c s="37">
        <v>16</v>
      </c>
      <c s="36">
        <v>0</v>
      </c>
      <c s="36">
        <f>ROUND(G68*H68,6)</f>
      </c>
      <c r="L68" s="38">
        <v>0</v>
      </c>
      <c s="32">
        <f>ROUND(ROUND(L68,2)*ROUND(G68,3),2)</f>
      </c>
      <c s="36" t="s">
        <v>53</v>
      </c>
      <c>
        <f>(M68*21)/100</f>
      </c>
      <c t="s">
        <v>27</v>
      </c>
    </row>
    <row r="69" spans="1:5" ht="12.75">
      <c r="A69" s="35" t="s">
        <v>54</v>
      </c>
      <c r="E69" s="39" t="s">
        <v>5</v>
      </c>
    </row>
    <row r="70" spans="1:5" ht="12.75">
      <c r="A70" s="35" t="s">
        <v>55</v>
      </c>
      <c r="E70" s="40" t="s">
        <v>5906</v>
      </c>
    </row>
    <row r="71" spans="1:5" ht="38.25">
      <c r="A71" t="s">
        <v>56</v>
      </c>
      <c r="E71" s="39" t="s">
        <v>5907</v>
      </c>
    </row>
    <row r="72" spans="1:16" ht="12.75">
      <c r="A72" t="s">
        <v>49</v>
      </c>
      <c s="34" t="s">
        <v>106</v>
      </c>
      <c s="34" t="s">
        <v>5355</v>
      </c>
      <c s="35" t="s">
        <v>5</v>
      </c>
      <c s="6" t="s">
        <v>5649</v>
      </c>
      <c s="36" t="s">
        <v>80</v>
      </c>
      <c s="37">
        <v>72</v>
      </c>
      <c s="36">
        <v>0</v>
      </c>
      <c s="36">
        <f>ROUND(G72*H72,6)</f>
      </c>
      <c r="L72" s="38">
        <v>0</v>
      </c>
      <c s="32">
        <f>ROUND(ROUND(L72,2)*ROUND(G72,3),2)</f>
      </c>
      <c s="36" t="s">
        <v>53</v>
      </c>
      <c>
        <f>(M72*21)/100</f>
      </c>
      <c t="s">
        <v>27</v>
      </c>
    </row>
    <row r="73" spans="1:5" ht="12.75">
      <c r="A73" s="35" t="s">
        <v>54</v>
      </c>
      <c r="E73" s="39" t="s">
        <v>5</v>
      </c>
    </row>
    <row r="74" spans="1:5" ht="51">
      <c r="A74" s="35" t="s">
        <v>55</v>
      </c>
      <c r="E74" s="40" t="s">
        <v>5908</v>
      </c>
    </row>
    <row r="75" spans="1:5" ht="25.5">
      <c r="A75" t="s">
        <v>56</v>
      </c>
      <c r="E75" s="39" t="s">
        <v>3605</v>
      </c>
    </row>
    <row r="76" spans="1:16" ht="12.75">
      <c r="A76" t="s">
        <v>49</v>
      </c>
      <c s="34" t="s">
        <v>163</v>
      </c>
      <c s="34" t="s">
        <v>4412</v>
      </c>
      <c s="35" t="s">
        <v>5</v>
      </c>
      <c s="6" t="s">
        <v>4413</v>
      </c>
      <c s="36" t="s">
        <v>2833</v>
      </c>
      <c s="37">
        <v>10.951</v>
      </c>
      <c s="36">
        <v>0</v>
      </c>
      <c s="36">
        <f>ROUND(G76*H76,6)</f>
      </c>
      <c r="L76" s="38">
        <v>0</v>
      </c>
      <c s="32">
        <f>ROUND(ROUND(L76,2)*ROUND(G76,3),2)</f>
      </c>
      <c s="36" t="s">
        <v>53</v>
      </c>
      <c>
        <f>(M76*21)/100</f>
      </c>
      <c t="s">
        <v>27</v>
      </c>
    </row>
    <row r="77" spans="1:5" ht="12.75">
      <c r="A77" s="35" t="s">
        <v>54</v>
      </c>
      <c r="E77" s="39" t="s">
        <v>5</v>
      </c>
    </row>
    <row r="78" spans="1:5" ht="76.5">
      <c r="A78" s="35" t="s">
        <v>55</v>
      </c>
      <c r="E78" s="40" t="s">
        <v>5909</v>
      </c>
    </row>
    <row r="79" spans="1:5" ht="38.25">
      <c r="A79" t="s">
        <v>56</v>
      </c>
      <c r="E79" s="39" t="s">
        <v>4415</v>
      </c>
    </row>
    <row r="80" spans="1:16" ht="12.75">
      <c r="A80" t="s">
        <v>49</v>
      </c>
      <c s="34" t="s">
        <v>167</v>
      </c>
      <c s="34" t="s">
        <v>4416</v>
      </c>
      <c s="35" t="s">
        <v>5</v>
      </c>
      <c s="6" t="s">
        <v>4417</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5910</v>
      </c>
    </row>
    <row r="83" spans="1:5" ht="12.75">
      <c r="A83" t="s">
        <v>56</v>
      </c>
      <c r="E83" s="39" t="s">
        <v>4419</v>
      </c>
    </row>
    <row r="84" spans="1:16" ht="12.75">
      <c r="A84" t="s">
        <v>49</v>
      </c>
      <c s="34" t="s">
        <v>175</v>
      </c>
      <c s="34" t="s">
        <v>4549</v>
      </c>
      <c s="35" t="s">
        <v>5</v>
      </c>
      <c s="6" t="s">
        <v>4550</v>
      </c>
      <c s="36" t="s">
        <v>75</v>
      </c>
      <c s="37">
        <v>648</v>
      </c>
      <c s="36">
        <v>0</v>
      </c>
      <c s="36">
        <f>ROUND(G84*H84,6)</f>
      </c>
      <c r="L84" s="38">
        <v>0</v>
      </c>
      <c s="32">
        <f>ROUND(ROUND(L84,2)*ROUND(G84,3),2)</f>
      </c>
      <c s="36" t="s">
        <v>53</v>
      </c>
      <c>
        <f>(M84*21)/100</f>
      </c>
      <c t="s">
        <v>27</v>
      </c>
    </row>
    <row r="85" spans="1:5" ht="12.75">
      <c r="A85" s="35" t="s">
        <v>54</v>
      </c>
      <c r="E85" s="39" t="s">
        <v>5</v>
      </c>
    </row>
    <row r="86" spans="1:5" ht="51">
      <c r="A86" s="35" t="s">
        <v>55</v>
      </c>
      <c r="E86" s="40" t="s">
        <v>5911</v>
      </c>
    </row>
    <row r="87" spans="1:5" ht="191.25">
      <c r="A87" t="s">
        <v>56</v>
      </c>
      <c r="E87" s="39" t="s">
        <v>5693</v>
      </c>
    </row>
    <row r="88" spans="1:16" ht="12.75">
      <c r="A88" t="s">
        <v>49</v>
      </c>
      <c s="34" t="s">
        <v>179</v>
      </c>
      <c s="34" t="s">
        <v>4662</v>
      </c>
      <c s="35" t="s">
        <v>5</v>
      </c>
      <c s="6" t="s">
        <v>4663</v>
      </c>
      <c s="36" t="s">
        <v>75</v>
      </c>
      <c s="37">
        <v>128</v>
      </c>
      <c s="36">
        <v>0</v>
      </c>
      <c s="36">
        <f>ROUND(G88*H88,6)</f>
      </c>
      <c r="L88" s="38">
        <v>0</v>
      </c>
      <c s="32">
        <f>ROUND(ROUND(L88,2)*ROUND(G88,3),2)</f>
      </c>
      <c s="36" t="s">
        <v>53</v>
      </c>
      <c>
        <f>(M88*21)/100</f>
      </c>
      <c t="s">
        <v>27</v>
      </c>
    </row>
    <row r="89" spans="1:5" ht="12.75">
      <c r="A89" s="35" t="s">
        <v>54</v>
      </c>
      <c r="E89" s="39" t="s">
        <v>5</v>
      </c>
    </row>
    <row r="90" spans="1:5" ht="89.25">
      <c r="A90" s="35" t="s">
        <v>55</v>
      </c>
      <c r="E90" s="40" t="s">
        <v>5912</v>
      </c>
    </row>
    <row r="91" spans="1:5" ht="191.25">
      <c r="A91" t="s">
        <v>56</v>
      </c>
      <c r="E91" s="39" t="s">
        <v>5693</v>
      </c>
    </row>
    <row r="92" spans="1:13" ht="12.75">
      <c r="A92" t="s">
        <v>46</v>
      </c>
      <c r="C92" s="31" t="s">
        <v>65</v>
      </c>
      <c r="E92" s="33" t="s">
        <v>3340</v>
      </c>
      <c r="J92" s="32">
        <f>0</f>
      </c>
      <c s="32">
        <f>0</f>
      </c>
      <c s="32">
        <f>0+L93+L97+L101+L105+L109+L113</f>
      </c>
      <c s="32">
        <f>0+M93+M97+M101+M105+M109+M113</f>
      </c>
    </row>
    <row r="93" spans="1:16" ht="12.75">
      <c r="A93" t="s">
        <v>49</v>
      </c>
      <c s="34" t="s">
        <v>103</v>
      </c>
      <c s="34" t="s">
        <v>3345</v>
      </c>
      <c s="35" t="s">
        <v>5</v>
      </c>
      <c s="6" t="s">
        <v>3346</v>
      </c>
      <c s="36" t="s">
        <v>60</v>
      </c>
      <c s="37">
        <v>4.9</v>
      </c>
      <c s="36">
        <v>0</v>
      </c>
      <c s="36">
        <f>ROUND(G93*H93,6)</f>
      </c>
      <c r="L93" s="38">
        <v>0</v>
      </c>
      <c s="32">
        <f>ROUND(ROUND(L93,2)*ROUND(G93,3),2)</f>
      </c>
      <c s="36" t="s">
        <v>53</v>
      </c>
      <c>
        <f>(M93*21)/100</f>
      </c>
      <c t="s">
        <v>27</v>
      </c>
    </row>
    <row r="94" spans="1:5" ht="12.75">
      <c r="A94" s="35" t="s">
        <v>54</v>
      </c>
      <c r="E94" s="39" t="s">
        <v>5</v>
      </c>
    </row>
    <row r="95" spans="1:5" ht="12.75">
      <c r="A95" s="35" t="s">
        <v>55</v>
      </c>
      <c r="E95" s="40" t="s">
        <v>5913</v>
      </c>
    </row>
    <row r="96" spans="1:5" ht="369.75">
      <c r="A96" t="s">
        <v>56</v>
      </c>
      <c r="E96" s="39" t="s">
        <v>3862</v>
      </c>
    </row>
    <row r="97" spans="1:16" ht="12.75">
      <c r="A97" t="s">
        <v>49</v>
      </c>
      <c s="34" t="s">
        <v>106</v>
      </c>
      <c s="34" t="s">
        <v>3863</v>
      </c>
      <c s="35" t="s">
        <v>5</v>
      </c>
      <c s="6" t="s">
        <v>3864</v>
      </c>
      <c s="36" t="s">
        <v>60</v>
      </c>
      <c s="37">
        <v>2.11</v>
      </c>
      <c s="36">
        <v>0</v>
      </c>
      <c s="36">
        <f>ROUND(G97*H97,6)</f>
      </c>
      <c r="L97" s="38">
        <v>0</v>
      </c>
      <c s="32">
        <f>ROUND(ROUND(L97,2)*ROUND(G97,3),2)</f>
      </c>
      <c s="36" t="s">
        <v>53</v>
      </c>
      <c>
        <f>(M97*21)/100</f>
      </c>
      <c t="s">
        <v>27</v>
      </c>
    </row>
    <row r="98" spans="1:5" ht="12.75">
      <c r="A98" s="35" t="s">
        <v>54</v>
      </c>
      <c r="E98" s="39" t="s">
        <v>5</v>
      </c>
    </row>
    <row r="99" spans="1:5" ht="25.5">
      <c r="A99" s="35" t="s">
        <v>55</v>
      </c>
      <c r="E99" s="40" t="s">
        <v>5914</v>
      </c>
    </row>
    <row r="100" spans="1:5" ht="369.75">
      <c r="A100" t="s">
        <v>56</v>
      </c>
      <c r="E100" s="39" t="s">
        <v>3862</v>
      </c>
    </row>
    <row r="101" spans="1:16" ht="12.75">
      <c r="A101" t="s">
        <v>49</v>
      </c>
      <c s="34" t="s">
        <v>110</v>
      </c>
      <c s="34" t="s">
        <v>5915</v>
      </c>
      <c s="35" t="s">
        <v>5</v>
      </c>
      <c s="6" t="s">
        <v>5916</v>
      </c>
      <c s="36" t="s">
        <v>60</v>
      </c>
      <c s="37">
        <v>21.215</v>
      </c>
      <c s="36">
        <v>0</v>
      </c>
      <c s="36">
        <f>ROUND(G101*H101,6)</f>
      </c>
      <c r="L101" s="38">
        <v>0</v>
      </c>
      <c s="32">
        <f>ROUND(ROUND(L101,2)*ROUND(G101,3),2)</f>
      </c>
      <c s="36" t="s">
        <v>53</v>
      </c>
      <c>
        <f>(M101*21)/100</f>
      </c>
      <c t="s">
        <v>27</v>
      </c>
    </row>
    <row r="102" spans="1:5" ht="12.75">
      <c r="A102" s="35" t="s">
        <v>54</v>
      </c>
      <c r="E102" s="39" t="s">
        <v>5917</v>
      </c>
    </row>
    <row r="103" spans="1:5" ht="12.75">
      <c r="A103" s="35" t="s">
        <v>55</v>
      </c>
      <c r="E103" s="40" t="s">
        <v>5918</v>
      </c>
    </row>
    <row r="104" spans="1:5" ht="25.5">
      <c r="A104" t="s">
        <v>56</v>
      </c>
      <c r="E104" s="39" t="s">
        <v>4849</v>
      </c>
    </row>
    <row r="105" spans="1:16" ht="12.75">
      <c r="A105" t="s">
        <v>49</v>
      </c>
      <c s="34" t="s">
        <v>113</v>
      </c>
      <c s="34" t="s">
        <v>3866</v>
      </c>
      <c s="35" t="s">
        <v>5</v>
      </c>
      <c s="6" t="s">
        <v>3867</v>
      </c>
      <c s="36" t="s">
        <v>60</v>
      </c>
      <c s="37">
        <v>4.22</v>
      </c>
      <c s="36">
        <v>0</v>
      </c>
      <c s="36">
        <f>ROUND(G105*H105,6)</f>
      </c>
      <c r="L105" s="38">
        <v>0</v>
      </c>
      <c s="32">
        <f>ROUND(ROUND(L105,2)*ROUND(G105,3),2)</f>
      </c>
      <c s="36" t="s">
        <v>53</v>
      </c>
      <c>
        <f>(M105*21)/100</f>
      </c>
      <c t="s">
        <v>27</v>
      </c>
    </row>
    <row r="106" spans="1:5" ht="12.75">
      <c r="A106" s="35" t="s">
        <v>54</v>
      </c>
      <c r="E106" s="39" t="s">
        <v>5</v>
      </c>
    </row>
    <row r="107" spans="1:5" ht="25.5">
      <c r="A107" s="35" t="s">
        <v>55</v>
      </c>
      <c r="E107" s="40" t="s">
        <v>5919</v>
      </c>
    </row>
    <row r="108" spans="1:5" ht="114.75">
      <c r="A108" t="s">
        <v>56</v>
      </c>
      <c r="E108" s="39" t="s">
        <v>3869</v>
      </c>
    </row>
    <row r="109" spans="1:16" ht="12.75">
      <c r="A109" t="s">
        <v>49</v>
      </c>
      <c s="34" t="s">
        <v>117</v>
      </c>
      <c s="34" t="s">
        <v>5511</v>
      </c>
      <c s="35" t="s">
        <v>5</v>
      </c>
      <c s="6" t="s">
        <v>5512</v>
      </c>
      <c s="36" t="s">
        <v>60</v>
      </c>
      <c s="37">
        <v>2.7</v>
      </c>
      <c s="36">
        <v>0</v>
      </c>
      <c s="36">
        <f>ROUND(G109*H109,6)</f>
      </c>
      <c r="L109" s="38">
        <v>0</v>
      </c>
      <c s="32">
        <f>ROUND(ROUND(L109,2)*ROUND(G109,3),2)</f>
      </c>
      <c s="36" t="s">
        <v>53</v>
      </c>
      <c>
        <f>(M109*21)/100</f>
      </c>
      <c t="s">
        <v>27</v>
      </c>
    </row>
    <row r="110" spans="1:5" ht="12.75">
      <c r="A110" s="35" t="s">
        <v>54</v>
      </c>
      <c r="E110" s="39" t="s">
        <v>5</v>
      </c>
    </row>
    <row r="111" spans="1:5" ht="12.75">
      <c r="A111" s="35" t="s">
        <v>55</v>
      </c>
      <c r="E111" s="40" t="s">
        <v>5920</v>
      </c>
    </row>
    <row r="112" spans="1:5" ht="102">
      <c r="A112" t="s">
        <v>56</v>
      </c>
      <c r="E112" s="39" t="s">
        <v>5921</v>
      </c>
    </row>
    <row r="113" spans="1:16" ht="12.75">
      <c r="A113" t="s">
        <v>49</v>
      </c>
      <c s="34" t="s">
        <v>121</v>
      </c>
      <c s="34" t="s">
        <v>3870</v>
      </c>
      <c s="35" t="s">
        <v>5</v>
      </c>
      <c s="6" t="s">
        <v>3871</v>
      </c>
      <c s="36" t="s">
        <v>60</v>
      </c>
      <c s="37">
        <v>1.8</v>
      </c>
      <c s="36">
        <v>0</v>
      </c>
      <c s="36">
        <f>ROUND(G113*H113,6)</f>
      </c>
      <c r="L113" s="38">
        <v>0</v>
      </c>
      <c s="32">
        <f>ROUND(ROUND(L113,2)*ROUND(G113,3),2)</f>
      </c>
      <c s="36" t="s">
        <v>53</v>
      </c>
      <c>
        <f>(M113*21)/100</f>
      </c>
      <c t="s">
        <v>27</v>
      </c>
    </row>
    <row r="114" spans="1:5" ht="12.75">
      <c r="A114" s="35" t="s">
        <v>54</v>
      </c>
      <c r="E114" s="39" t="s">
        <v>3872</v>
      </c>
    </row>
    <row r="115" spans="1:5" ht="25.5">
      <c r="A115" s="35" t="s">
        <v>55</v>
      </c>
      <c r="E115" s="40" t="s">
        <v>5922</v>
      </c>
    </row>
    <row r="116" spans="1:5" ht="357">
      <c r="A116" t="s">
        <v>56</v>
      </c>
      <c r="E116" s="39" t="s">
        <v>3874</v>
      </c>
    </row>
    <row r="117" spans="1:13" ht="12.75">
      <c r="A117" t="s">
        <v>46</v>
      </c>
      <c r="C117" s="31" t="s">
        <v>77</v>
      </c>
      <c r="E117" s="33" t="s">
        <v>1338</v>
      </c>
      <c r="J117" s="32">
        <f>0</f>
      </c>
      <c s="32">
        <f>0</f>
      </c>
      <c s="32">
        <f>0+L118+L122</f>
      </c>
      <c s="32">
        <f>0+M118+M122</f>
      </c>
    </row>
    <row r="118" spans="1:16" ht="25.5">
      <c r="A118" t="s">
        <v>49</v>
      </c>
      <c s="34" t="s">
        <v>125</v>
      </c>
      <c s="34" t="s">
        <v>3875</v>
      </c>
      <c s="35" t="s">
        <v>5</v>
      </c>
      <c s="6" t="s">
        <v>3876</v>
      </c>
      <c s="36" t="s">
        <v>52</v>
      </c>
      <c s="37">
        <v>286.2</v>
      </c>
      <c s="36">
        <v>0</v>
      </c>
      <c s="36">
        <f>ROUND(G118*H118,6)</f>
      </c>
      <c r="L118" s="38">
        <v>0</v>
      </c>
      <c s="32">
        <f>ROUND(ROUND(L118,2)*ROUND(G118,3),2)</f>
      </c>
      <c s="36" t="s">
        <v>53</v>
      </c>
      <c>
        <f>(M118*21)/100</f>
      </c>
      <c t="s">
        <v>27</v>
      </c>
    </row>
    <row r="119" spans="1:5" ht="12.75">
      <c r="A119" s="35" t="s">
        <v>54</v>
      </c>
      <c r="E119" s="39" t="s">
        <v>3877</v>
      </c>
    </row>
    <row r="120" spans="1:5" ht="12.75">
      <c r="A120" s="35" t="s">
        <v>55</v>
      </c>
      <c r="E120" s="40" t="s">
        <v>5923</v>
      </c>
    </row>
    <row r="121" spans="1:5" ht="191.25">
      <c r="A121" t="s">
        <v>56</v>
      </c>
      <c r="E121" s="39" t="s">
        <v>3879</v>
      </c>
    </row>
    <row r="122" spans="1:16" ht="12.75">
      <c r="A122" t="s">
        <v>49</v>
      </c>
      <c s="34" t="s">
        <v>128</v>
      </c>
      <c s="34" t="s">
        <v>4731</v>
      </c>
      <c s="35" t="s">
        <v>5</v>
      </c>
      <c s="6" t="s">
        <v>4732</v>
      </c>
      <c s="36" t="s">
        <v>52</v>
      </c>
      <c s="37">
        <v>80</v>
      </c>
      <c s="36">
        <v>0</v>
      </c>
      <c s="36">
        <f>ROUND(G122*H122,6)</f>
      </c>
      <c r="L122" s="38">
        <v>0</v>
      </c>
      <c s="32">
        <f>ROUND(ROUND(L122,2)*ROUND(G122,3),2)</f>
      </c>
      <c s="36" t="s">
        <v>419</v>
      </c>
      <c>
        <f>(M122*21)/100</f>
      </c>
      <c t="s">
        <v>27</v>
      </c>
    </row>
    <row r="123" spans="1:5" ht="12.75">
      <c r="A123" s="35" t="s">
        <v>54</v>
      </c>
      <c r="E123" s="39" t="s">
        <v>5</v>
      </c>
    </row>
    <row r="124" spans="1:5" ht="12.75">
      <c r="A124" s="35" t="s">
        <v>55</v>
      </c>
      <c r="E124" s="40" t="s">
        <v>5924</v>
      </c>
    </row>
    <row r="125" spans="1:5" ht="409.5">
      <c r="A125" t="s">
        <v>56</v>
      </c>
      <c r="E125" s="39" t="s">
        <v>4820</v>
      </c>
    </row>
    <row r="126" spans="1:13" ht="12.75">
      <c r="A126" t="s">
        <v>46</v>
      </c>
      <c r="C126" s="31" t="s">
        <v>82</v>
      </c>
      <c r="E126" s="33" t="s">
        <v>2448</v>
      </c>
      <c r="J126" s="32">
        <f>0</f>
      </c>
      <c s="32">
        <f>0</f>
      </c>
      <c s="32">
        <f>0+L127+L131</f>
      </c>
      <c s="32">
        <f>0+M127+M131</f>
      </c>
    </row>
    <row r="127" spans="1:16" ht="12.75">
      <c r="A127" t="s">
        <v>49</v>
      </c>
      <c s="34" t="s">
        <v>132</v>
      </c>
      <c s="34" t="s">
        <v>5925</v>
      </c>
      <c s="35" t="s">
        <v>5</v>
      </c>
      <c s="6" t="s">
        <v>5926</v>
      </c>
      <c s="36" t="s">
        <v>75</v>
      </c>
      <c s="37">
        <v>5.7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255">
      <c r="A130" t="s">
        <v>56</v>
      </c>
      <c r="E130" s="39" t="s">
        <v>5927</v>
      </c>
    </row>
    <row r="131" spans="1:16" ht="12.75">
      <c r="A131" t="s">
        <v>49</v>
      </c>
      <c s="34" t="s">
        <v>136</v>
      </c>
      <c s="34" t="s">
        <v>4492</v>
      </c>
      <c s="35" t="s">
        <v>5</v>
      </c>
      <c s="6" t="s">
        <v>4493</v>
      </c>
      <c s="36" t="s">
        <v>80</v>
      </c>
      <c s="37">
        <v>1</v>
      </c>
      <c s="36">
        <v>0</v>
      </c>
      <c s="36">
        <f>ROUND(G131*H131,6)</f>
      </c>
      <c r="L131" s="38">
        <v>0</v>
      </c>
      <c s="32">
        <f>ROUND(ROUND(L131,2)*ROUND(G131,3),2)</f>
      </c>
      <c s="36" t="s">
        <v>53</v>
      </c>
      <c>
        <f>(M131*21)/100</f>
      </c>
      <c t="s">
        <v>27</v>
      </c>
    </row>
    <row r="132" spans="1:5" ht="12.75">
      <c r="A132" s="35" t="s">
        <v>54</v>
      </c>
      <c r="E132" s="39" t="s">
        <v>5928</v>
      </c>
    </row>
    <row r="133" spans="1:5" ht="12.75">
      <c r="A133" s="35" t="s">
        <v>55</v>
      </c>
      <c r="E133" s="40" t="s">
        <v>5</v>
      </c>
    </row>
    <row r="134" spans="1:5" ht="12.75">
      <c r="A134" t="s">
        <v>56</v>
      </c>
      <c r="E134" s="39" t="s">
        <v>3882</v>
      </c>
    </row>
    <row r="135" spans="1:13" ht="12.75">
      <c r="A135" t="s">
        <v>46</v>
      </c>
      <c r="C135" s="31" t="s">
        <v>86</v>
      </c>
      <c r="E135" s="33" t="s">
        <v>2079</v>
      </c>
      <c r="J135" s="32">
        <f>0</f>
      </c>
      <c s="32">
        <f>0</f>
      </c>
      <c s="32">
        <f>0+L136+L140+L144+L148+L152</f>
      </c>
      <c s="32">
        <f>0+M136+M140+M144+M148+M152</f>
      </c>
    </row>
    <row r="136" spans="1:16" ht="12.75">
      <c r="A136" t="s">
        <v>49</v>
      </c>
      <c s="34" t="s">
        <v>139</v>
      </c>
      <c s="34" t="s">
        <v>3886</v>
      </c>
      <c s="35" t="s">
        <v>5</v>
      </c>
      <c s="6" t="s">
        <v>3887</v>
      </c>
      <c s="36" t="s">
        <v>75</v>
      </c>
      <c s="37">
        <v>16.9</v>
      </c>
      <c s="36">
        <v>0</v>
      </c>
      <c s="36">
        <f>ROUND(G136*H136,6)</f>
      </c>
      <c r="L136" s="38">
        <v>0</v>
      </c>
      <c s="32">
        <f>ROUND(ROUND(L136,2)*ROUND(G136,3),2)</f>
      </c>
      <c s="36" t="s">
        <v>53</v>
      </c>
      <c>
        <f>(M136*21)/100</f>
      </c>
      <c t="s">
        <v>27</v>
      </c>
    </row>
    <row r="137" spans="1:5" ht="12.75">
      <c r="A137" s="35" t="s">
        <v>54</v>
      </c>
      <c r="E137" s="39" t="s">
        <v>5</v>
      </c>
    </row>
    <row r="138" spans="1:5" ht="12.75">
      <c r="A138" s="35" t="s">
        <v>55</v>
      </c>
      <c r="E138" s="40" t="s">
        <v>5929</v>
      </c>
    </row>
    <row r="139" spans="1:5" ht="51">
      <c r="A139" t="s">
        <v>56</v>
      </c>
      <c r="E139" s="39" t="s">
        <v>3889</v>
      </c>
    </row>
    <row r="140" spans="1:16" ht="12.75">
      <c r="A140" t="s">
        <v>49</v>
      </c>
      <c s="34" t="s">
        <v>146</v>
      </c>
      <c s="34" t="s">
        <v>5708</v>
      </c>
      <c s="35" t="s">
        <v>5</v>
      </c>
      <c s="6" t="s">
        <v>5835</v>
      </c>
      <c s="36" t="s">
        <v>75</v>
      </c>
      <c s="37">
        <v>16</v>
      </c>
      <c s="36">
        <v>0</v>
      </c>
      <c s="36">
        <f>ROUND(G140*H140,6)</f>
      </c>
      <c r="L140" s="38">
        <v>0</v>
      </c>
      <c s="32">
        <f>ROUND(ROUND(L140,2)*ROUND(G140,3),2)</f>
      </c>
      <c s="36" t="s">
        <v>419</v>
      </c>
      <c>
        <f>(M140*21)/100</f>
      </c>
      <c t="s">
        <v>27</v>
      </c>
    </row>
    <row r="141" spans="1:5" ht="12.75">
      <c r="A141" s="35" t="s">
        <v>54</v>
      </c>
      <c r="E141" s="39" t="s">
        <v>5</v>
      </c>
    </row>
    <row r="142" spans="1:5" ht="51">
      <c r="A142" s="35" t="s">
        <v>55</v>
      </c>
      <c r="E142" s="40" t="s">
        <v>5930</v>
      </c>
    </row>
    <row r="143" spans="1:5" ht="25.5">
      <c r="A143" t="s">
        <v>56</v>
      </c>
      <c r="E143" s="39" t="s">
        <v>3605</v>
      </c>
    </row>
    <row r="144" spans="1:16" ht="12.75">
      <c r="A144" t="s">
        <v>49</v>
      </c>
      <c s="34" t="s">
        <v>787</v>
      </c>
      <c s="34" t="s">
        <v>3900</v>
      </c>
      <c s="35" t="s">
        <v>5</v>
      </c>
      <c s="6" t="s">
        <v>3901</v>
      </c>
      <c s="36" t="s">
        <v>60</v>
      </c>
      <c s="37">
        <v>4</v>
      </c>
      <c s="36">
        <v>0</v>
      </c>
      <c s="36">
        <f>ROUND(G144*H144,6)</f>
      </c>
      <c r="L144" s="38">
        <v>0</v>
      </c>
      <c s="32">
        <f>ROUND(ROUND(L144,2)*ROUND(G144,3),2)</f>
      </c>
      <c s="36" t="s">
        <v>53</v>
      </c>
      <c>
        <f>(M144*21)/100</f>
      </c>
      <c t="s">
        <v>27</v>
      </c>
    </row>
    <row r="145" spans="1:5" ht="12.75">
      <c r="A145" s="35" t="s">
        <v>54</v>
      </c>
      <c r="E145" s="39" t="s">
        <v>5</v>
      </c>
    </row>
    <row r="146" spans="1:5" ht="25.5">
      <c r="A146" s="35" t="s">
        <v>55</v>
      </c>
      <c r="E146" s="40" t="s">
        <v>5931</v>
      </c>
    </row>
    <row r="147" spans="1:5" ht="114.75">
      <c r="A147" t="s">
        <v>56</v>
      </c>
      <c r="E147" s="39" t="s">
        <v>3899</v>
      </c>
    </row>
    <row r="148" spans="1:16" ht="12.75">
      <c r="A148" t="s">
        <v>49</v>
      </c>
      <c s="34" t="s">
        <v>151</v>
      </c>
      <c s="34" t="s">
        <v>2080</v>
      </c>
      <c s="35" t="s">
        <v>5</v>
      </c>
      <c s="6" t="s">
        <v>2081</v>
      </c>
      <c s="36" t="s">
        <v>60</v>
      </c>
      <c s="37">
        <v>0.025</v>
      </c>
      <c s="36">
        <v>0</v>
      </c>
      <c s="36">
        <f>ROUND(G148*H148,6)</f>
      </c>
      <c r="L148" s="38">
        <v>0</v>
      </c>
      <c s="32">
        <f>ROUND(ROUND(L148,2)*ROUND(G148,3),2)</f>
      </c>
      <c s="36" t="s">
        <v>53</v>
      </c>
      <c>
        <f>(M148*21)/100</f>
      </c>
      <c t="s">
        <v>27</v>
      </c>
    </row>
    <row r="149" spans="1:5" ht="12.75">
      <c r="A149" s="35" t="s">
        <v>54</v>
      </c>
      <c r="E149" s="39" t="s">
        <v>5932</v>
      </c>
    </row>
    <row r="150" spans="1:5" ht="25.5">
      <c r="A150" s="35" t="s">
        <v>55</v>
      </c>
      <c r="E150" s="40" t="s">
        <v>5933</v>
      </c>
    </row>
    <row r="151" spans="1:5" ht="89.25">
      <c r="A151" t="s">
        <v>56</v>
      </c>
      <c r="E151" s="39" t="s">
        <v>2082</v>
      </c>
    </row>
    <row r="152" spans="1:16" ht="12.75">
      <c r="A152" t="s">
        <v>49</v>
      </c>
      <c s="34" t="s">
        <v>155</v>
      </c>
      <c s="34" t="s">
        <v>3903</v>
      </c>
      <c s="35" t="s">
        <v>5</v>
      </c>
      <c s="6" t="s">
        <v>3904</v>
      </c>
      <c s="36" t="s">
        <v>80</v>
      </c>
      <c s="37">
        <v>1</v>
      </c>
      <c s="36">
        <v>0</v>
      </c>
      <c s="36">
        <f>ROUND(G152*H152,6)</f>
      </c>
      <c r="L152" s="38">
        <v>0</v>
      </c>
      <c s="32">
        <f>ROUND(ROUND(L152,2)*ROUND(G152,3),2)</f>
      </c>
      <c s="36" t="s">
        <v>419</v>
      </c>
      <c>
        <f>(M152*21)/100</f>
      </c>
      <c t="s">
        <v>27</v>
      </c>
    </row>
    <row r="153" spans="1:5" ht="12.75">
      <c r="A153" s="35" t="s">
        <v>54</v>
      </c>
      <c r="E153" s="39" t="s">
        <v>5</v>
      </c>
    </row>
    <row r="154" spans="1:5" ht="12.75">
      <c r="A154" s="35" t="s">
        <v>55</v>
      </c>
      <c r="E154" s="40" t="s">
        <v>5</v>
      </c>
    </row>
    <row r="155" spans="1:5" ht="12.75">
      <c r="A155" t="s">
        <v>56</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5936</v>
      </c>
      <c r="E8" s="30" t="s">
        <v>5935</v>
      </c>
      <c r="J8" s="29">
        <f>0+J9+J42+J75+J88+J113+J162+J195+J200+J229+J242</f>
      </c>
      <c s="29">
        <f>0+K9+K42+K75+K88+K113+K162+K195+K200+K229+K242</f>
      </c>
      <c s="29">
        <f>0+L9+L42+L75+L88+L113+L162+L195+L200+L229+L242</f>
      </c>
      <c s="29">
        <f>0+M9+M42+M75+M88+M113+M162+M195+M200+M229+M242</f>
      </c>
    </row>
    <row r="9" spans="1:13" ht="12.75">
      <c r="A9" t="s">
        <v>46</v>
      </c>
      <c r="C9" s="31" t="s">
        <v>667</v>
      </c>
      <c r="E9" s="33" t="s">
        <v>668</v>
      </c>
      <c r="J9" s="32">
        <f>0</f>
      </c>
      <c s="32">
        <f>0</f>
      </c>
      <c s="32">
        <f>0+L10+L14+L18+L22+L26+L30+L34+L38</f>
      </c>
      <c s="32">
        <f>0+M10+M14+M18+M22+M26+M30+M34+M38</f>
      </c>
    </row>
    <row r="10" spans="1:16" ht="12.75">
      <c r="A10" t="s">
        <v>49</v>
      </c>
      <c s="34" t="s">
        <v>47</v>
      </c>
      <c s="34" t="s">
        <v>5937</v>
      </c>
      <c s="35" t="s">
        <v>5</v>
      </c>
      <c s="6" t="s">
        <v>4513</v>
      </c>
      <c s="36" t="s">
        <v>682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1779</v>
      </c>
    </row>
    <row r="14" spans="1:16" ht="25.5">
      <c r="A14" t="s">
        <v>49</v>
      </c>
      <c s="34" t="s">
        <v>292</v>
      </c>
      <c s="34" t="s">
        <v>3530</v>
      </c>
      <c s="35" t="s">
        <v>3531</v>
      </c>
      <c s="6" t="s">
        <v>3815</v>
      </c>
      <c s="36" t="s">
        <v>2833</v>
      </c>
      <c s="37">
        <v>2928.489</v>
      </c>
      <c s="36">
        <v>0</v>
      </c>
      <c s="36">
        <f>ROUND(G14*H14,6)</f>
      </c>
      <c r="L14" s="38">
        <v>0</v>
      </c>
      <c s="32">
        <f>ROUND(ROUND(L14,2)*ROUND(G14,3),2)</f>
      </c>
      <c s="36" t="s">
        <v>419</v>
      </c>
      <c>
        <f>(M14*21)/100</f>
      </c>
      <c t="s">
        <v>27</v>
      </c>
    </row>
    <row r="15" spans="1:5" ht="12.75">
      <c r="A15" s="35" t="s">
        <v>54</v>
      </c>
      <c r="E15" s="39" t="s">
        <v>2839</v>
      </c>
    </row>
    <row r="16" spans="1:5" ht="12.75">
      <c r="A16" s="35" t="s">
        <v>55</v>
      </c>
      <c r="E16" s="40" t="s">
        <v>5938</v>
      </c>
    </row>
    <row r="17" spans="1:5" ht="165.75">
      <c r="A17" t="s">
        <v>56</v>
      </c>
      <c r="E17" s="39" t="s">
        <v>4383</v>
      </c>
    </row>
    <row r="18" spans="1:16" ht="25.5">
      <c r="A18" t="s">
        <v>49</v>
      </c>
      <c s="34" t="s">
        <v>296</v>
      </c>
      <c s="34" t="s">
        <v>3285</v>
      </c>
      <c s="35" t="s">
        <v>3286</v>
      </c>
      <c s="6" t="s">
        <v>4213</v>
      </c>
      <c s="36" t="s">
        <v>2833</v>
      </c>
      <c s="37">
        <v>269.12</v>
      </c>
      <c s="36">
        <v>0</v>
      </c>
      <c s="36">
        <f>ROUND(G18*H18,6)</f>
      </c>
      <c r="L18" s="38">
        <v>0</v>
      </c>
      <c s="32">
        <f>ROUND(ROUND(L18,2)*ROUND(G18,3),2)</f>
      </c>
      <c s="36" t="s">
        <v>419</v>
      </c>
      <c>
        <f>(M18*21)/100</f>
      </c>
      <c t="s">
        <v>27</v>
      </c>
    </row>
    <row r="19" spans="1:5" ht="12.75">
      <c r="A19" s="35" t="s">
        <v>54</v>
      </c>
      <c r="E19" s="39" t="s">
        <v>2839</v>
      </c>
    </row>
    <row r="20" spans="1:5" ht="12.75">
      <c r="A20" s="35" t="s">
        <v>55</v>
      </c>
      <c r="E20" s="40" t="s">
        <v>5939</v>
      </c>
    </row>
    <row r="21" spans="1:5" ht="165.75">
      <c r="A21" t="s">
        <v>56</v>
      </c>
      <c r="E21" s="39" t="s">
        <v>4383</v>
      </c>
    </row>
    <row r="22" spans="1:16" ht="25.5">
      <c r="A22" t="s">
        <v>49</v>
      </c>
      <c s="34" t="s">
        <v>300</v>
      </c>
      <c s="34" t="s">
        <v>3100</v>
      </c>
      <c s="35" t="s">
        <v>3101</v>
      </c>
      <c s="6" t="s">
        <v>3822</v>
      </c>
      <c s="36" t="s">
        <v>2833</v>
      </c>
      <c s="37">
        <v>533.508</v>
      </c>
      <c s="36">
        <v>0</v>
      </c>
      <c s="36">
        <f>ROUND(G22*H22,6)</f>
      </c>
      <c r="L22" s="38">
        <v>0</v>
      </c>
      <c s="32">
        <f>ROUND(ROUND(L22,2)*ROUND(G22,3),2)</f>
      </c>
      <c s="36" t="s">
        <v>419</v>
      </c>
      <c>
        <f>(M22*21)/100</f>
      </c>
      <c t="s">
        <v>27</v>
      </c>
    </row>
    <row r="23" spans="1:5" ht="12.75">
      <c r="A23" s="35" t="s">
        <v>54</v>
      </c>
      <c r="E23" s="39" t="s">
        <v>2839</v>
      </c>
    </row>
    <row r="24" spans="1:5" ht="12.75">
      <c r="A24" s="35" t="s">
        <v>55</v>
      </c>
      <c r="E24" s="40" t="s">
        <v>5940</v>
      </c>
    </row>
    <row r="25" spans="1:5" ht="165.75">
      <c r="A25" t="s">
        <v>56</v>
      </c>
      <c r="E25" s="39" t="s">
        <v>4383</v>
      </c>
    </row>
    <row r="26" spans="1:16" ht="12.75">
      <c r="A26" t="s">
        <v>49</v>
      </c>
      <c s="34" t="s">
        <v>312</v>
      </c>
      <c s="34" t="s">
        <v>5941</v>
      </c>
      <c s="35" t="s">
        <v>5</v>
      </c>
      <c s="6" t="s">
        <v>5942</v>
      </c>
      <c s="36" t="s">
        <v>682</v>
      </c>
      <c s="37">
        <v>1</v>
      </c>
      <c s="36">
        <v>0</v>
      </c>
      <c s="36">
        <f>ROUND(G26*H26,6)</f>
      </c>
      <c r="L26" s="38">
        <v>0</v>
      </c>
      <c s="32">
        <f>ROUND(ROUND(L26,2)*ROUND(G26,3),2)</f>
      </c>
      <c s="36" t="s">
        <v>419</v>
      </c>
      <c>
        <f>(M26*21)/100</f>
      </c>
      <c t="s">
        <v>27</v>
      </c>
    </row>
    <row r="27" spans="1:5" ht="89.25">
      <c r="A27" s="35" t="s">
        <v>54</v>
      </c>
      <c r="E27" s="39" t="s">
        <v>5943</v>
      </c>
    </row>
    <row r="28" spans="1:5" ht="12.75">
      <c r="A28" s="35" t="s">
        <v>55</v>
      </c>
      <c r="E28" s="40" t="s">
        <v>5</v>
      </c>
    </row>
    <row r="29" spans="1:5" ht="12.75">
      <c r="A29" t="s">
        <v>56</v>
      </c>
      <c r="E29" s="39" t="s">
        <v>5944</v>
      </c>
    </row>
    <row r="30" spans="1:16" ht="12.75">
      <c r="A30" t="s">
        <v>49</v>
      </c>
      <c s="34" t="s">
        <v>316</v>
      </c>
      <c s="34" t="s">
        <v>5945</v>
      </c>
      <c s="35" t="s">
        <v>5</v>
      </c>
      <c s="6" t="s">
        <v>5946</v>
      </c>
      <c s="36" t="s">
        <v>682</v>
      </c>
      <c s="37">
        <v>1</v>
      </c>
      <c s="36">
        <v>0</v>
      </c>
      <c s="36">
        <f>ROUND(G30*H30,6)</f>
      </c>
      <c r="L30" s="38">
        <v>0</v>
      </c>
      <c s="32">
        <f>ROUND(ROUND(L30,2)*ROUND(G30,3),2)</f>
      </c>
      <c s="36" t="s">
        <v>419</v>
      </c>
      <c>
        <f>(M30*21)/100</f>
      </c>
      <c t="s">
        <v>27</v>
      </c>
    </row>
    <row r="31" spans="1:5" ht="38.25">
      <c r="A31" s="35" t="s">
        <v>54</v>
      </c>
      <c r="E31" s="39" t="s">
        <v>5947</v>
      </c>
    </row>
    <row r="32" spans="1:5" ht="12.75">
      <c r="A32" s="35" t="s">
        <v>55</v>
      </c>
      <c r="E32" s="40" t="s">
        <v>5</v>
      </c>
    </row>
    <row r="33" spans="1:5" ht="12.75">
      <c r="A33" t="s">
        <v>56</v>
      </c>
      <c r="E33" s="39" t="s">
        <v>5948</v>
      </c>
    </row>
    <row r="34" spans="1:16" ht="12.75">
      <c r="A34" t="s">
        <v>49</v>
      </c>
      <c s="34" t="s">
        <v>320</v>
      </c>
      <c s="34" t="s">
        <v>4629</v>
      </c>
      <c s="35" t="s">
        <v>5</v>
      </c>
      <c s="6" t="s">
        <v>4630</v>
      </c>
      <c s="36" t="s">
        <v>682</v>
      </c>
      <c s="37">
        <v>1</v>
      </c>
      <c s="36">
        <v>0</v>
      </c>
      <c s="36">
        <f>ROUND(G34*H34,6)</f>
      </c>
      <c r="L34" s="38">
        <v>0</v>
      </c>
      <c s="32">
        <f>ROUND(ROUND(L34,2)*ROUND(G34,3),2)</f>
      </c>
      <c s="36" t="s">
        <v>419</v>
      </c>
      <c>
        <f>(M34*21)/100</f>
      </c>
      <c t="s">
        <v>27</v>
      </c>
    </row>
    <row r="35" spans="1:5" ht="38.25">
      <c r="A35" s="35" t="s">
        <v>54</v>
      </c>
      <c r="E35" s="39" t="s">
        <v>5949</v>
      </c>
    </row>
    <row r="36" spans="1:5" ht="12.75">
      <c r="A36" s="35" t="s">
        <v>55</v>
      </c>
      <c r="E36" s="40" t="s">
        <v>5</v>
      </c>
    </row>
    <row r="37" spans="1:5" ht="12.75">
      <c r="A37" t="s">
        <v>56</v>
      </c>
      <c r="E37" s="39" t="s">
        <v>5</v>
      </c>
    </row>
    <row r="38" spans="1:16" ht="12.75">
      <c r="A38" t="s">
        <v>49</v>
      </c>
      <c s="34" t="s">
        <v>324</v>
      </c>
      <c s="34" t="s">
        <v>4384</v>
      </c>
      <c s="35" t="s">
        <v>5</v>
      </c>
      <c s="6" t="s">
        <v>4385</v>
      </c>
      <c s="36" t="s">
        <v>682</v>
      </c>
      <c s="37">
        <v>1</v>
      </c>
      <c s="36">
        <v>0</v>
      </c>
      <c s="36">
        <f>ROUND(G38*H38,6)</f>
      </c>
      <c r="L38" s="38">
        <v>0</v>
      </c>
      <c s="32">
        <f>ROUND(ROUND(L38,2)*ROUND(G38,3),2)</f>
      </c>
      <c s="36" t="s">
        <v>53</v>
      </c>
      <c>
        <f>(M38*21)/100</f>
      </c>
      <c t="s">
        <v>27</v>
      </c>
    </row>
    <row r="39" spans="1:5" ht="12.75">
      <c r="A39" s="35" t="s">
        <v>54</v>
      </c>
      <c r="E39" s="39" t="s">
        <v>4517</v>
      </c>
    </row>
    <row r="40" spans="1:5" ht="12.75">
      <c r="A40" s="35" t="s">
        <v>55</v>
      </c>
      <c r="E40" s="40" t="s">
        <v>5</v>
      </c>
    </row>
    <row r="41" spans="1:5" ht="12.75">
      <c r="A41" t="s">
        <v>56</v>
      </c>
      <c r="E41" s="39" t="s">
        <v>4211</v>
      </c>
    </row>
    <row r="42" spans="1:13" ht="12.75">
      <c r="A42" t="s">
        <v>46</v>
      </c>
      <c r="C42" s="31" t="s">
        <v>47</v>
      </c>
      <c r="E42" s="33" t="s">
        <v>48</v>
      </c>
      <c r="J42" s="32">
        <f>0</f>
      </c>
      <c s="32">
        <f>0</f>
      </c>
      <c s="32">
        <f>0+L43+L47+L51+L55+L59+L63+L67+L71</f>
      </c>
      <c s="32">
        <f>0+M43+M47+M51+M55+M59+M63+M67+M71</f>
      </c>
    </row>
    <row r="43" spans="1:16" ht="12.75">
      <c r="A43" t="s">
        <v>49</v>
      </c>
      <c s="34" t="s">
        <v>27</v>
      </c>
      <c s="34" t="s">
        <v>5950</v>
      </c>
      <c s="35" t="s">
        <v>5</v>
      </c>
      <c s="6" t="s">
        <v>5951</v>
      </c>
      <c s="36" t="s">
        <v>60</v>
      </c>
      <c s="37">
        <v>100.92</v>
      </c>
      <c s="36">
        <v>0</v>
      </c>
      <c s="36">
        <f>ROUND(G43*H43,6)</f>
      </c>
      <c r="L43" s="38">
        <v>0</v>
      </c>
      <c s="32">
        <f>ROUND(ROUND(L43,2)*ROUND(G43,3),2)</f>
      </c>
      <c s="36" t="s">
        <v>53</v>
      </c>
      <c>
        <f>(M43*21)/100</f>
      </c>
      <c t="s">
        <v>27</v>
      </c>
    </row>
    <row r="44" spans="1:5" ht="12.75">
      <c r="A44" s="35" t="s">
        <v>54</v>
      </c>
      <c r="E44" s="39" t="s">
        <v>5</v>
      </c>
    </row>
    <row r="45" spans="1:5" ht="38.25">
      <c r="A45" s="35" t="s">
        <v>55</v>
      </c>
      <c r="E45" s="40" t="s">
        <v>5952</v>
      </c>
    </row>
    <row r="46" spans="1:5" ht="63.75">
      <c r="A46" t="s">
        <v>56</v>
      </c>
      <c r="E46" s="39" t="s">
        <v>3291</v>
      </c>
    </row>
    <row r="47" spans="1:16" ht="12.75">
      <c r="A47" t="s">
        <v>49</v>
      </c>
      <c s="34" t="s">
        <v>26</v>
      </c>
      <c s="34" t="s">
        <v>5148</v>
      </c>
      <c s="35" t="s">
        <v>5</v>
      </c>
      <c s="6" t="s">
        <v>5149</v>
      </c>
      <c s="36" t="s">
        <v>60</v>
      </c>
      <c s="37">
        <v>33.64</v>
      </c>
      <c s="36">
        <v>0</v>
      </c>
      <c s="36">
        <f>ROUND(G47*H47,6)</f>
      </c>
      <c r="L47" s="38">
        <v>0</v>
      </c>
      <c s="32">
        <f>ROUND(ROUND(L47,2)*ROUND(G47,3),2)</f>
      </c>
      <c s="36" t="s">
        <v>53</v>
      </c>
      <c>
        <f>(M47*21)/100</f>
      </c>
      <c t="s">
        <v>27</v>
      </c>
    </row>
    <row r="48" spans="1:5" ht="12.75">
      <c r="A48" s="35" t="s">
        <v>54</v>
      </c>
      <c r="E48" s="39" t="s">
        <v>5</v>
      </c>
    </row>
    <row r="49" spans="1:5" ht="38.25">
      <c r="A49" s="35" t="s">
        <v>55</v>
      </c>
      <c r="E49" s="40" t="s">
        <v>5953</v>
      </c>
    </row>
    <row r="50" spans="1:5" ht="63.75">
      <c r="A50" t="s">
        <v>56</v>
      </c>
      <c r="E50" s="39" t="s">
        <v>3291</v>
      </c>
    </row>
    <row r="51" spans="1:16" ht="12.75">
      <c r="A51" t="s">
        <v>49</v>
      </c>
      <c s="34" t="s">
        <v>65</v>
      </c>
      <c s="34" t="s">
        <v>5954</v>
      </c>
      <c s="35" t="s">
        <v>5</v>
      </c>
      <c s="6" t="s">
        <v>5955</v>
      </c>
      <c s="36" t="s">
        <v>75</v>
      </c>
      <c s="37">
        <v>68</v>
      </c>
      <c s="36">
        <v>0</v>
      </c>
      <c s="36">
        <f>ROUND(G51*H51,6)</f>
      </c>
      <c r="L51" s="38">
        <v>0</v>
      </c>
      <c s="32">
        <f>ROUND(ROUND(L51,2)*ROUND(G51,3),2)</f>
      </c>
      <c s="36" t="s">
        <v>53</v>
      </c>
      <c>
        <f>(M51*21)/100</f>
      </c>
      <c t="s">
        <v>27</v>
      </c>
    </row>
    <row r="52" spans="1:5" ht="12.75">
      <c r="A52" s="35" t="s">
        <v>54</v>
      </c>
      <c r="E52" s="39" t="s">
        <v>5956</v>
      </c>
    </row>
    <row r="53" spans="1:5" ht="12.75">
      <c r="A53" s="35" t="s">
        <v>55</v>
      </c>
      <c r="E53" s="40" t="s">
        <v>5957</v>
      </c>
    </row>
    <row r="54" spans="1:5" ht="25.5">
      <c r="A54" t="s">
        <v>56</v>
      </c>
      <c r="E54" s="39" t="s">
        <v>5958</v>
      </c>
    </row>
    <row r="55" spans="1:16" ht="12.75">
      <c r="A55" t="s">
        <v>49</v>
      </c>
      <c s="34" t="s">
        <v>69</v>
      </c>
      <c s="34" t="s">
        <v>4637</v>
      </c>
      <c s="35" t="s">
        <v>5</v>
      </c>
      <c s="6" t="s">
        <v>4638</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5959</v>
      </c>
    </row>
    <row r="58" spans="1:5" ht="38.25">
      <c r="A58" t="s">
        <v>56</v>
      </c>
      <c r="E58" s="39" t="s">
        <v>4640</v>
      </c>
    </row>
    <row r="59" spans="1:16" ht="12.75">
      <c r="A59" t="s">
        <v>49</v>
      </c>
      <c s="34" t="s">
        <v>72</v>
      </c>
      <c s="34" t="s">
        <v>5960</v>
      </c>
      <c s="35" t="s">
        <v>5</v>
      </c>
      <c s="6" t="s">
        <v>5961</v>
      </c>
      <c s="36" t="s">
        <v>60</v>
      </c>
      <c s="37">
        <v>1541.31</v>
      </c>
      <c s="36">
        <v>0</v>
      </c>
      <c s="36">
        <f>ROUND(G59*H59,6)</f>
      </c>
      <c r="L59" s="38">
        <v>0</v>
      </c>
      <c s="32">
        <f>ROUND(ROUND(L59,2)*ROUND(G59,3),2)</f>
      </c>
      <c s="36" t="s">
        <v>53</v>
      </c>
      <c>
        <f>(M59*21)/100</f>
      </c>
      <c t="s">
        <v>27</v>
      </c>
    </row>
    <row r="60" spans="1:5" ht="12.75">
      <c r="A60" s="35" t="s">
        <v>54</v>
      </c>
      <c r="E60" s="39" t="s">
        <v>3826</v>
      </c>
    </row>
    <row r="61" spans="1:5" ht="12.75">
      <c r="A61" s="35" t="s">
        <v>55</v>
      </c>
      <c r="E61" s="40" t="s">
        <v>5962</v>
      </c>
    </row>
    <row r="62" spans="1:5" ht="318.75">
      <c r="A62" t="s">
        <v>56</v>
      </c>
      <c r="E62" s="39" t="s">
        <v>5963</v>
      </c>
    </row>
    <row r="63" spans="1:16" ht="12.75">
      <c r="A63" t="s">
        <v>49</v>
      </c>
      <c s="34" t="s">
        <v>77</v>
      </c>
      <c s="34" t="s">
        <v>3829</v>
      </c>
      <c s="35" t="s">
        <v>5</v>
      </c>
      <c s="6" t="s">
        <v>3830</v>
      </c>
      <c s="36" t="s">
        <v>60</v>
      </c>
      <c s="37">
        <v>1541.31</v>
      </c>
      <c s="36">
        <v>0</v>
      </c>
      <c s="36">
        <f>ROUND(G63*H63,6)</f>
      </c>
      <c r="L63" s="38">
        <v>0</v>
      </c>
      <c s="32">
        <f>ROUND(ROUND(L63,2)*ROUND(G63,3),2)</f>
      </c>
      <c s="36" t="s">
        <v>53</v>
      </c>
      <c>
        <f>(M63*21)/100</f>
      </c>
      <c t="s">
        <v>27</v>
      </c>
    </row>
    <row r="64" spans="1:5" ht="12.75">
      <c r="A64" s="35" t="s">
        <v>54</v>
      </c>
      <c r="E64" s="39" t="s">
        <v>5</v>
      </c>
    </row>
    <row r="65" spans="1:5" ht="12.75">
      <c r="A65" s="35" t="s">
        <v>55</v>
      </c>
      <c r="E65" s="40" t="s">
        <v>5964</v>
      </c>
    </row>
    <row r="66" spans="1:5" ht="191.25">
      <c r="A66" t="s">
        <v>56</v>
      </c>
      <c r="E66" s="39" t="s">
        <v>4187</v>
      </c>
    </row>
    <row r="67" spans="1:16" ht="12.75">
      <c r="A67" t="s">
        <v>49</v>
      </c>
      <c s="34" t="s">
        <v>328</v>
      </c>
      <c s="34" t="s">
        <v>4641</v>
      </c>
      <c s="35" t="s">
        <v>5</v>
      </c>
      <c s="6" t="s">
        <v>4642</v>
      </c>
      <c s="36" t="s">
        <v>60</v>
      </c>
      <c s="37">
        <v>170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5965</v>
      </c>
    </row>
    <row r="71" spans="1:16" ht="12.75">
      <c r="A71" t="s">
        <v>49</v>
      </c>
      <c s="34" t="s">
        <v>332</v>
      </c>
      <c s="34" t="s">
        <v>4524</v>
      </c>
      <c s="35" t="s">
        <v>5</v>
      </c>
      <c s="6" t="s">
        <v>4525</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5966</v>
      </c>
    </row>
    <row r="75" spans="1:13" ht="12.75">
      <c r="A75" t="s">
        <v>46</v>
      </c>
      <c r="C75" s="31" t="s">
        <v>27</v>
      </c>
      <c r="E75" s="33" t="s">
        <v>2416</v>
      </c>
      <c r="J75" s="32">
        <f>0</f>
      </c>
      <c s="32">
        <f>0</f>
      </c>
      <c s="32">
        <f>0+L76+L80+L84</f>
      </c>
      <c s="32">
        <f>0+M76+M80+M84</f>
      </c>
    </row>
    <row r="76" spans="1:16" ht="12.75">
      <c r="A76" t="s">
        <v>49</v>
      </c>
      <c s="34" t="s">
        <v>86</v>
      </c>
      <c s="34" t="s">
        <v>5967</v>
      </c>
      <c s="35" t="s">
        <v>5</v>
      </c>
      <c s="6" t="s">
        <v>5968</v>
      </c>
      <c s="36" t="s">
        <v>60</v>
      </c>
      <c s="37">
        <v>86.71</v>
      </c>
      <c s="36">
        <v>0</v>
      </c>
      <c s="36">
        <f>ROUND(G76*H76,6)</f>
      </c>
      <c r="L76" s="38">
        <v>0</v>
      </c>
      <c s="32">
        <f>ROUND(ROUND(L76,2)*ROUND(G76,3),2)</f>
      </c>
      <c s="36" t="s">
        <v>53</v>
      </c>
      <c>
        <f>(M76*21)/100</f>
      </c>
      <c t="s">
        <v>27</v>
      </c>
    </row>
    <row r="77" spans="1:5" ht="12.75">
      <c r="A77" s="35" t="s">
        <v>54</v>
      </c>
      <c r="E77" s="39" t="s">
        <v>5969</v>
      </c>
    </row>
    <row r="78" spans="1:5" ht="12.75">
      <c r="A78" s="35" t="s">
        <v>55</v>
      </c>
      <c r="E78" s="40" t="s">
        <v>5</v>
      </c>
    </row>
    <row r="79" spans="1:5" ht="38.25">
      <c r="A79" t="s">
        <v>56</v>
      </c>
      <c r="E79" s="39" t="s">
        <v>5230</v>
      </c>
    </row>
    <row r="80" spans="1:16" ht="12.75">
      <c r="A80" t="s">
        <v>49</v>
      </c>
      <c s="34" t="s">
        <v>90</v>
      </c>
      <c s="34" t="s">
        <v>5970</v>
      </c>
      <c s="35" t="s">
        <v>5</v>
      </c>
      <c s="6" t="s">
        <v>5971</v>
      </c>
      <c s="36" t="s">
        <v>60</v>
      </c>
      <c s="37">
        <v>69.6</v>
      </c>
      <c s="36">
        <v>0</v>
      </c>
      <c s="36">
        <f>ROUND(G80*H80,6)</f>
      </c>
      <c r="L80" s="38">
        <v>0</v>
      </c>
      <c s="32">
        <f>ROUND(ROUND(L80,2)*ROUND(G80,3),2)</f>
      </c>
      <c s="36" t="s">
        <v>53</v>
      </c>
      <c>
        <f>(M80*21)/100</f>
      </c>
      <c t="s">
        <v>27</v>
      </c>
    </row>
    <row r="81" spans="1:5" ht="25.5">
      <c r="A81" s="35" t="s">
        <v>54</v>
      </c>
      <c r="E81" s="39" t="s">
        <v>5972</v>
      </c>
    </row>
    <row r="82" spans="1:5" ht="12.75">
      <c r="A82" s="35" t="s">
        <v>55</v>
      </c>
      <c r="E82" s="40" t="s">
        <v>5973</v>
      </c>
    </row>
    <row r="83" spans="1:5" ht="395.25">
      <c r="A83" t="s">
        <v>56</v>
      </c>
      <c r="E83" s="39" t="s">
        <v>5974</v>
      </c>
    </row>
    <row r="84" spans="1:16" ht="12.75">
      <c r="A84" t="s">
        <v>49</v>
      </c>
      <c s="34" t="s">
        <v>94</v>
      </c>
      <c s="34" t="s">
        <v>4886</v>
      </c>
      <c s="35" t="s">
        <v>5</v>
      </c>
      <c s="6" t="s">
        <v>4887</v>
      </c>
      <c s="36" t="s">
        <v>52</v>
      </c>
      <c s="37">
        <v>51.3</v>
      </c>
      <c s="36">
        <v>0</v>
      </c>
      <c s="36">
        <f>ROUND(G84*H84,6)</f>
      </c>
      <c r="L84" s="38">
        <v>0</v>
      </c>
      <c s="32">
        <f>ROUND(ROUND(L84,2)*ROUND(G84,3),2)</f>
      </c>
      <c s="36" t="s">
        <v>53</v>
      </c>
      <c>
        <f>(M84*21)/100</f>
      </c>
      <c t="s">
        <v>27</v>
      </c>
    </row>
    <row r="85" spans="1:5" ht="12.75">
      <c r="A85" s="35" t="s">
        <v>54</v>
      </c>
      <c r="E85" s="39" t="s">
        <v>5975</v>
      </c>
    </row>
    <row r="86" spans="1:5" ht="12.75">
      <c r="A86" s="35" t="s">
        <v>55</v>
      </c>
      <c r="E86" s="40" t="s">
        <v>5976</v>
      </c>
    </row>
    <row r="87" spans="1:5" ht="102">
      <c r="A87" t="s">
        <v>56</v>
      </c>
      <c r="E87" s="39" t="s">
        <v>4889</v>
      </c>
    </row>
    <row r="88" spans="1:13" ht="12.75">
      <c r="A88" t="s">
        <v>46</v>
      </c>
      <c r="C88" s="31" t="s">
        <v>26</v>
      </c>
      <c r="E88" s="33" t="s">
        <v>3774</v>
      </c>
      <c r="J88" s="32">
        <f>0</f>
      </c>
      <c s="32">
        <f>0</f>
      </c>
      <c s="32">
        <f>0+L89+L93+L97+L101+L105+L109</f>
      </c>
      <c s="32">
        <f>0+M89+M93+M97+M101+M105+M109</f>
      </c>
    </row>
    <row r="89" spans="1:16" ht="12.75">
      <c r="A89" t="s">
        <v>49</v>
      </c>
      <c s="34" t="s">
        <v>98</v>
      </c>
      <c s="34" t="s">
        <v>5977</v>
      </c>
      <c s="35" t="s">
        <v>5</v>
      </c>
      <c s="6" t="s">
        <v>5978</v>
      </c>
      <c s="36" t="s">
        <v>60</v>
      </c>
      <c s="37">
        <v>5.644</v>
      </c>
      <c s="36">
        <v>0</v>
      </c>
      <c s="36">
        <f>ROUND(G89*H89,6)</f>
      </c>
      <c r="L89" s="38">
        <v>0</v>
      </c>
      <c s="32">
        <f>ROUND(ROUND(L89,2)*ROUND(G89,3),2)</f>
      </c>
      <c s="36" t="s">
        <v>53</v>
      </c>
      <c>
        <f>(M89*21)/100</f>
      </c>
      <c t="s">
        <v>27</v>
      </c>
    </row>
    <row r="90" spans="1:5" ht="12.75">
      <c r="A90" s="35" t="s">
        <v>54</v>
      </c>
      <c r="E90" s="39" t="s">
        <v>5</v>
      </c>
    </row>
    <row r="91" spans="1:5" ht="12.75">
      <c r="A91" s="35" t="s">
        <v>55</v>
      </c>
      <c r="E91" s="40" t="s">
        <v>5979</v>
      </c>
    </row>
    <row r="92" spans="1:5" ht="229.5">
      <c r="A92" t="s">
        <v>56</v>
      </c>
      <c r="E92" s="39" t="s">
        <v>5980</v>
      </c>
    </row>
    <row r="93" spans="1:16" ht="12.75">
      <c r="A93" t="s">
        <v>49</v>
      </c>
      <c s="34" t="s">
        <v>103</v>
      </c>
      <c s="34" t="s">
        <v>5981</v>
      </c>
      <c s="35" t="s">
        <v>5</v>
      </c>
      <c s="6" t="s">
        <v>5982</v>
      </c>
      <c s="36" t="s">
        <v>4036</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5983</v>
      </c>
    </row>
    <row r="96" spans="1:5" ht="25.5">
      <c r="A96" t="s">
        <v>56</v>
      </c>
      <c r="E96" s="39" t="s">
        <v>5984</v>
      </c>
    </row>
    <row r="97" spans="1:16" ht="12.75">
      <c r="A97" t="s">
        <v>49</v>
      </c>
      <c s="34" t="s">
        <v>106</v>
      </c>
      <c s="34" t="s">
        <v>4248</v>
      </c>
      <c s="35" t="s">
        <v>5</v>
      </c>
      <c s="6" t="s">
        <v>4249</v>
      </c>
      <c s="36" t="s">
        <v>60</v>
      </c>
      <c s="37">
        <v>13.464</v>
      </c>
      <c s="36">
        <v>0</v>
      </c>
      <c s="36">
        <f>ROUND(G97*H97,6)</f>
      </c>
      <c r="L97" s="38">
        <v>0</v>
      </c>
      <c s="32">
        <f>ROUND(ROUND(L97,2)*ROUND(G97,3),2)</f>
      </c>
      <c s="36" t="s">
        <v>53</v>
      </c>
      <c>
        <f>(M97*21)/100</f>
      </c>
      <c t="s">
        <v>27</v>
      </c>
    </row>
    <row r="98" spans="1:5" ht="12.75">
      <c r="A98" s="35" t="s">
        <v>54</v>
      </c>
      <c r="E98" s="39" t="s">
        <v>5</v>
      </c>
    </row>
    <row r="99" spans="1:5" ht="12.75">
      <c r="A99" s="35" t="s">
        <v>55</v>
      </c>
      <c r="E99" s="40" t="s">
        <v>5985</v>
      </c>
    </row>
    <row r="100" spans="1:5" ht="408">
      <c r="A100" t="s">
        <v>56</v>
      </c>
      <c r="E100" s="39" t="s">
        <v>5986</v>
      </c>
    </row>
    <row r="101" spans="1:16" ht="12.75">
      <c r="A101" t="s">
        <v>49</v>
      </c>
      <c s="34" t="s">
        <v>110</v>
      </c>
      <c s="34" t="s">
        <v>4680</v>
      </c>
      <c s="35" t="s">
        <v>5</v>
      </c>
      <c s="6" t="s">
        <v>4681</v>
      </c>
      <c s="36" t="s">
        <v>2833</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5987</v>
      </c>
    </row>
    <row r="104" spans="1:5" ht="242.25">
      <c r="A104" t="s">
        <v>56</v>
      </c>
      <c r="E104" s="39" t="s">
        <v>5988</v>
      </c>
    </row>
    <row r="105" spans="1:16" ht="12.75">
      <c r="A105" t="s">
        <v>49</v>
      </c>
      <c s="34" t="s">
        <v>113</v>
      </c>
      <c s="34" t="s">
        <v>5989</v>
      </c>
      <c s="35" t="s">
        <v>5</v>
      </c>
      <c s="6" t="s">
        <v>5990</v>
      </c>
      <c s="36" t="s">
        <v>60</v>
      </c>
      <c s="37">
        <v>241.3</v>
      </c>
      <c s="36">
        <v>0</v>
      </c>
      <c s="36">
        <f>ROUND(G105*H105,6)</f>
      </c>
      <c r="L105" s="38">
        <v>0</v>
      </c>
      <c s="32">
        <f>ROUND(ROUND(L105,2)*ROUND(G105,3),2)</f>
      </c>
      <c s="36" t="s">
        <v>53</v>
      </c>
      <c>
        <f>(M105*21)/100</f>
      </c>
      <c t="s">
        <v>27</v>
      </c>
    </row>
    <row r="106" spans="1:5" ht="12.75">
      <c r="A106" s="35" t="s">
        <v>54</v>
      </c>
      <c r="E106" s="39" t="s">
        <v>5991</v>
      </c>
    </row>
    <row r="107" spans="1:5" ht="102">
      <c r="A107" s="35" t="s">
        <v>55</v>
      </c>
      <c r="E107" s="40" t="s">
        <v>5992</v>
      </c>
    </row>
    <row r="108" spans="1:5" ht="369.75">
      <c r="A108" t="s">
        <v>56</v>
      </c>
      <c r="E108" s="39" t="s">
        <v>4042</v>
      </c>
    </row>
    <row r="109" spans="1:16" ht="12.75">
      <c r="A109" t="s">
        <v>49</v>
      </c>
      <c s="34" t="s">
        <v>117</v>
      </c>
      <c s="34" t="s">
        <v>4265</v>
      </c>
      <c s="35" t="s">
        <v>5</v>
      </c>
      <c s="6" t="s">
        <v>4266</v>
      </c>
      <c s="36" t="s">
        <v>2833</v>
      </c>
      <c s="37">
        <v>54.528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5993</v>
      </c>
    </row>
    <row r="112" spans="1:5" ht="267.75">
      <c r="A112" t="s">
        <v>56</v>
      </c>
      <c r="E112" s="39" t="s">
        <v>4404</v>
      </c>
    </row>
    <row r="113" spans="1:13" ht="12.75">
      <c r="A113" t="s">
        <v>46</v>
      </c>
      <c r="C113" s="31" t="s">
        <v>65</v>
      </c>
      <c r="E113" s="33" t="s">
        <v>3340</v>
      </c>
      <c r="J113" s="32">
        <f>0</f>
      </c>
      <c s="32">
        <f>0</f>
      </c>
      <c s="32">
        <f>0+L114+L118+L122+L126+L130+L134+L138+L142+L146+L150+L154+L158</f>
      </c>
      <c s="32">
        <f>0+M114+M118+M122+M126+M130+M134+M138+M142+M146+M150+M154+M158</f>
      </c>
    </row>
    <row r="114" spans="1:16" ht="25.5">
      <c r="A114" t="s">
        <v>49</v>
      </c>
      <c s="34" t="s">
        <v>72</v>
      </c>
      <c s="34" t="s">
        <v>4690</v>
      </c>
      <c s="35" t="s">
        <v>5</v>
      </c>
      <c s="6" t="s">
        <v>5094</v>
      </c>
      <c s="36" t="s">
        <v>2833</v>
      </c>
      <c s="37">
        <v>16.195</v>
      </c>
      <c s="36">
        <v>0</v>
      </c>
      <c s="36">
        <f>ROUND(G114*H114,6)</f>
      </c>
      <c r="L114" s="38">
        <v>0</v>
      </c>
      <c s="32">
        <f>ROUND(ROUND(L114,2)*ROUND(G114,3),2)</f>
      </c>
      <c s="36" t="s">
        <v>419</v>
      </c>
      <c>
        <f>(M114*21)/100</f>
      </c>
      <c t="s">
        <v>27</v>
      </c>
    </row>
    <row r="115" spans="1:5" ht="12.75">
      <c r="A115" s="35" t="s">
        <v>54</v>
      </c>
      <c r="E115" s="39" t="s">
        <v>5</v>
      </c>
    </row>
    <row r="116" spans="1:5" ht="12.75">
      <c r="A116" s="35" t="s">
        <v>55</v>
      </c>
      <c r="E116" s="40" t="s">
        <v>5994</v>
      </c>
    </row>
    <row r="117" spans="1:5" ht="293.25">
      <c r="A117" t="s">
        <v>56</v>
      </c>
      <c r="E117" s="39" t="s">
        <v>4279</v>
      </c>
    </row>
    <row r="118" spans="1:16" ht="25.5">
      <c r="A118" t="s">
        <v>49</v>
      </c>
      <c s="34" t="s">
        <v>72</v>
      </c>
      <c s="34" t="s">
        <v>4693</v>
      </c>
      <c s="35" t="s">
        <v>5</v>
      </c>
      <c s="6" t="s">
        <v>5096</v>
      </c>
      <c s="36" t="s">
        <v>2833</v>
      </c>
      <c s="37">
        <v>16.195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5994</v>
      </c>
    </row>
    <row r="121" spans="1:5" ht="293.25">
      <c r="A121" t="s">
        <v>56</v>
      </c>
      <c r="E121" s="39" t="s">
        <v>4279</v>
      </c>
    </row>
    <row r="122" spans="1:16" ht="25.5">
      <c r="A122" t="s">
        <v>49</v>
      </c>
      <c s="34" t="s">
        <v>82</v>
      </c>
      <c s="34" t="s">
        <v>4709</v>
      </c>
      <c s="35" t="s">
        <v>5</v>
      </c>
      <c s="6" t="s">
        <v>4710</v>
      </c>
      <c s="36" t="s">
        <v>60</v>
      </c>
      <c s="37">
        <v>1257.19</v>
      </c>
      <c s="36">
        <v>0</v>
      </c>
      <c s="36">
        <f>ROUND(G122*H122,6)</f>
      </c>
      <c r="L122" s="38">
        <v>0</v>
      </c>
      <c s="32">
        <f>ROUND(ROUND(L122,2)*ROUND(G122,3),2)</f>
      </c>
      <c s="36" t="s">
        <v>53</v>
      </c>
      <c>
        <f>(M122*21)/100</f>
      </c>
      <c t="s">
        <v>27</v>
      </c>
    </row>
    <row r="123" spans="1:5" ht="12.75">
      <c r="A123" s="35" t="s">
        <v>54</v>
      </c>
      <c r="E123" s="39" t="s">
        <v>5</v>
      </c>
    </row>
    <row r="124" spans="1:5" ht="51">
      <c r="A124" s="35" t="s">
        <v>55</v>
      </c>
      <c r="E124" s="40" t="s">
        <v>5995</v>
      </c>
    </row>
    <row r="125" spans="1:5" ht="38.25">
      <c r="A125" t="s">
        <v>56</v>
      </c>
      <c r="E125" s="39" t="s">
        <v>5044</v>
      </c>
    </row>
    <row r="126" spans="1:16" ht="12.75">
      <c r="A126" t="s">
        <v>49</v>
      </c>
      <c s="34" t="s">
        <v>121</v>
      </c>
      <c s="34" t="s">
        <v>5996</v>
      </c>
      <c s="35" t="s">
        <v>5</v>
      </c>
      <c s="6" t="s">
        <v>5997</v>
      </c>
      <c s="36" t="s">
        <v>60</v>
      </c>
      <c s="37">
        <v>10.602</v>
      </c>
      <c s="36">
        <v>0</v>
      </c>
      <c s="36">
        <f>ROUND(G126*H126,6)</f>
      </c>
      <c r="L126" s="38">
        <v>0</v>
      </c>
      <c s="32">
        <f>ROUND(ROUND(L126,2)*ROUND(G126,3),2)</f>
      </c>
      <c s="36" t="s">
        <v>53</v>
      </c>
      <c>
        <f>(M126*21)/100</f>
      </c>
      <c t="s">
        <v>27</v>
      </c>
    </row>
    <row r="127" spans="1:5" ht="12.75">
      <c r="A127" s="35" t="s">
        <v>54</v>
      </c>
      <c r="E127" s="39" t="s">
        <v>5998</v>
      </c>
    </row>
    <row r="128" spans="1:5" ht="63.75">
      <c r="A128" s="35" t="s">
        <v>55</v>
      </c>
      <c r="E128" s="40" t="s">
        <v>5999</v>
      </c>
    </row>
    <row r="129" spans="1:5" ht="229.5">
      <c r="A129" t="s">
        <v>56</v>
      </c>
      <c r="E129" s="39" t="s">
        <v>6000</v>
      </c>
    </row>
    <row r="130" spans="1:16" ht="12.75">
      <c r="A130" t="s">
        <v>49</v>
      </c>
      <c s="34" t="s">
        <v>125</v>
      </c>
      <c s="34" t="s">
        <v>5552</v>
      </c>
      <c s="35" t="s">
        <v>5</v>
      </c>
      <c s="6" t="s">
        <v>5553</v>
      </c>
      <c s="36" t="s">
        <v>60</v>
      </c>
      <c s="37">
        <v>36.102</v>
      </c>
      <c s="36">
        <v>0</v>
      </c>
      <c s="36">
        <f>ROUND(G130*H130,6)</f>
      </c>
      <c r="L130" s="38">
        <v>0</v>
      </c>
      <c s="32">
        <f>ROUND(ROUND(L130,2)*ROUND(G130,3),2)</f>
      </c>
      <c s="36" t="s">
        <v>53</v>
      </c>
      <c>
        <f>(M130*21)/100</f>
      </c>
      <c t="s">
        <v>27</v>
      </c>
    </row>
    <row r="131" spans="1:5" ht="12.75">
      <c r="A131" s="35" t="s">
        <v>54</v>
      </c>
      <c r="E131" s="39" t="s">
        <v>6001</v>
      </c>
    </row>
    <row r="132" spans="1:5" ht="25.5">
      <c r="A132" s="35" t="s">
        <v>55</v>
      </c>
      <c r="E132" s="40" t="s">
        <v>6002</v>
      </c>
    </row>
    <row r="133" spans="1:5" ht="369.75">
      <c r="A133" t="s">
        <v>56</v>
      </c>
      <c r="E133" s="39" t="s">
        <v>4042</v>
      </c>
    </row>
    <row r="134" spans="1:16" ht="12.75">
      <c r="A134" t="s">
        <v>49</v>
      </c>
      <c s="34" t="s">
        <v>128</v>
      </c>
      <c s="34" t="s">
        <v>4272</v>
      </c>
      <c s="35" t="s">
        <v>5</v>
      </c>
      <c s="6" t="s">
        <v>4273</v>
      </c>
      <c s="36" t="s">
        <v>2833</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6003</v>
      </c>
    </row>
    <row r="137" spans="1:5" ht="267.75">
      <c r="A137" t="s">
        <v>56</v>
      </c>
      <c r="E137" s="39" t="s">
        <v>5028</v>
      </c>
    </row>
    <row r="138" spans="1:16" ht="12.75">
      <c r="A138" t="s">
        <v>49</v>
      </c>
      <c s="34" t="s">
        <v>136</v>
      </c>
      <c s="34" t="s">
        <v>3345</v>
      </c>
      <c s="35" t="s">
        <v>5</v>
      </c>
      <c s="6" t="s">
        <v>3346</v>
      </c>
      <c s="36" t="s">
        <v>60</v>
      </c>
      <c s="37">
        <v>5.4</v>
      </c>
      <c s="36">
        <v>0</v>
      </c>
      <c s="36">
        <f>ROUND(G138*H138,6)</f>
      </c>
      <c r="L138" s="38">
        <v>0</v>
      </c>
      <c s="32">
        <f>ROUND(ROUND(L138,2)*ROUND(G138,3),2)</f>
      </c>
      <c s="36" t="s">
        <v>53</v>
      </c>
      <c>
        <f>(M138*21)/100</f>
      </c>
      <c t="s">
        <v>27</v>
      </c>
    </row>
    <row r="139" spans="1:5" ht="12.75">
      <c r="A139" s="35" t="s">
        <v>54</v>
      </c>
      <c r="E139" s="39" t="s">
        <v>6004</v>
      </c>
    </row>
    <row r="140" spans="1:5" ht="12.75">
      <c r="A140" s="35" t="s">
        <v>55</v>
      </c>
      <c r="E140" s="40" t="s">
        <v>6005</v>
      </c>
    </row>
    <row r="141" spans="1:5" ht="369.75">
      <c r="A141" t="s">
        <v>56</v>
      </c>
      <c r="E141" s="39" t="s">
        <v>4042</v>
      </c>
    </row>
    <row r="142" spans="1:16" ht="12.75">
      <c r="A142" t="s">
        <v>49</v>
      </c>
      <c s="34" t="s">
        <v>139</v>
      </c>
      <c s="34" t="s">
        <v>3779</v>
      </c>
      <c s="35" t="s">
        <v>5</v>
      </c>
      <c s="6" t="s">
        <v>3780</v>
      </c>
      <c s="36" t="s">
        <v>60</v>
      </c>
      <c s="37">
        <v>6.237</v>
      </c>
      <c s="36">
        <v>0</v>
      </c>
      <c s="36">
        <f>ROUND(G142*H142,6)</f>
      </c>
      <c r="L142" s="38">
        <v>0</v>
      </c>
      <c s="32">
        <f>ROUND(ROUND(L142,2)*ROUND(G142,3),2)</f>
      </c>
      <c s="36" t="s">
        <v>53</v>
      </c>
      <c>
        <f>(M142*21)/100</f>
      </c>
      <c t="s">
        <v>27</v>
      </c>
    </row>
    <row r="143" spans="1:5" ht="12.75">
      <c r="A143" s="35" t="s">
        <v>54</v>
      </c>
      <c r="E143" s="39" t="s">
        <v>5</v>
      </c>
    </row>
    <row r="144" spans="1:5" ht="12.75">
      <c r="A144" s="35" t="s">
        <v>55</v>
      </c>
      <c r="E144" s="40" t="s">
        <v>6006</v>
      </c>
    </row>
    <row r="145" spans="1:5" ht="395.25">
      <c r="A145" t="s">
        <v>56</v>
      </c>
      <c r="E145" s="39" t="s">
        <v>6007</v>
      </c>
    </row>
    <row r="146" spans="1:16" ht="12.75">
      <c r="A146" t="s">
        <v>49</v>
      </c>
      <c s="34" t="s">
        <v>143</v>
      </c>
      <c s="34" t="s">
        <v>3863</v>
      </c>
      <c s="35" t="s">
        <v>5</v>
      </c>
      <c s="6" t="s">
        <v>3864</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6008</v>
      </c>
    </row>
    <row r="149" spans="1:5" ht="369.75">
      <c r="A149" t="s">
        <v>56</v>
      </c>
      <c r="E149" s="39" t="s">
        <v>4042</v>
      </c>
    </row>
    <row r="150" spans="1:16" ht="12.75">
      <c r="A150" t="s">
        <v>49</v>
      </c>
      <c s="34" t="s">
        <v>146</v>
      </c>
      <c s="34" t="s">
        <v>3357</v>
      </c>
      <c s="35" t="s">
        <v>5</v>
      </c>
      <c s="6" t="s">
        <v>3358</v>
      </c>
      <c s="36" t="s">
        <v>60</v>
      </c>
      <c s="37">
        <v>75.6</v>
      </c>
      <c s="36">
        <v>0</v>
      </c>
      <c s="36">
        <f>ROUND(G150*H150,6)</f>
      </c>
      <c r="L150" s="38">
        <v>0</v>
      </c>
      <c s="32">
        <f>ROUND(ROUND(L150,2)*ROUND(G150,3),2)</f>
      </c>
      <c s="36" t="s">
        <v>53</v>
      </c>
      <c>
        <f>(M150*21)/100</f>
      </c>
      <c t="s">
        <v>27</v>
      </c>
    </row>
    <row r="151" spans="1:5" ht="12.75">
      <c r="A151" s="35" t="s">
        <v>54</v>
      </c>
      <c r="E151" s="39" t="s">
        <v>5</v>
      </c>
    </row>
    <row r="152" spans="1:5" ht="12.75">
      <c r="A152" s="35" t="s">
        <v>55</v>
      </c>
      <c r="E152" s="40" t="s">
        <v>6009</v>
      </c>
    </row>
    <row r="153" spans="1:5" ht="38.25">
      <c r="A153" t="s">
        <v>56</v>
      </c>
      <c r="E153" s="39" t="s">
        <v>5230</v>
      </c>
    </row>
    <row r="154" spans="1:16" ht="12.75">
      <c r="A154" t="s">
        <v>49</v>
      </c>
      <c s="34" t="s">
        <v>787</v>
      </c>
      <c s="34" t="s">
        <v>6010</v>
      </c>
      <c s="35" t="s">
        <v>5</v>
      </c>
      <c s="6" t="s">
        <v>6011</v>
      </c>
      <c s="36" t="s">
        <v>60</v>
      </c>
      <c s="37">
        <v>105.156</v>
      </c>
      <c s="36">
        <v>0</v>
      </c>
      <c s="36">
        <f>ROUND(G154*H154,6)</f>
      </c>
      <c r="L154" s="38">
        <v>0</v>
      </c>
      <c s="32">
        <f>ROUND(ROUND(L154,2)*ROUND(G154,3),2)</f>
      </c>
      <c s="36" t="s">
        <v>53</v>
      </c>
      <c>
        <f>(M154*21)/100</f>
      </c>
      <c t="s">
        <v>27</v>
      </c>
    </row>
    <row r="155" spans="1:5" ht="12.75">
      <c r="A155" s="35" t="s">
        <v>54</v>
      </c>
      <c r="E155" s="39" t="s">
        <v>5</v>
      </c>
    </row>
    <row r="156" spans="1:5" ht="12.75">
      <c r="A156" s="35" t="s">
        <v>55</v>
      </c>
      <c r="E156" s="40" t="s">
        <v>6012</v>
      </c>
    </row>
    <row r="157" spans="1:5" ht="38.25">
      <c r="A157" t="s">
        <v>56</v>
      </c>
      <c r="E157" s="39" t="s">
        <v>5230</v>
      </c>
    </row>
    <row r="158" spans="1:16" ht="12.75">
      <c r="A158" t="s">
        <v>49</v>
      </c>
      <c s="34" t="s">
        <v>151</v>
      </c>
      <c s="34" t="s">
        <v>3866</v>
      </c>
      <c s="35" t="s">
        <v>5</v>
      </c>
      <c s="6" t="s">
        <v>3867</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6013</v>
      </c>
    </row>
    <row r="161" spans="1:5" ht="114.75">
      <c r="A161" t="s">
        <v>56</v>
      </c>
      <c r="E161" s="39" t="s">
        <v>4903</v>
      </c>
    </row>
    <row r="162" spans="1:13" ht="12.75">
      <c r="A162" t="s">
        <v>46</v>
      </c>
      <c r="C162" s="31" t="s">
        <v>69</v>
      </c>
      <c r="E162" s="33" t="s">
        <v>3104</v>
      </c>
      <c r="J162" s="32">
        <f>0</f>
      </c>
      <c s="32">
        <f>0</f>
      </c>
      <c s="32">
        <f>0+L163+L167+L171+L175+L179+L183+L187+L191</f>
      </c>
      <c s="32">
        <f>0+M163+M167+M171+M175+M179+M183+M187+M191</f>
      </c>
    </row>
    <row r="163" spans="1:16" ht="12.75">
      <c r="A163" t="s">
        <v>49</v>
      </c>
      <c s="34" t="s">
        <v>155</v>
      </c>
      <c s="34" t="s">
        <v>5109</v>
      </c>
      <c s="35" t="s">
        <v>5</v>
      </c>
      <c s="6" t="s">
        <v>5110</v>
      </c>
      <c s="36" t="s">
        <v>52</v>
      </c>
      <c s="37">
        <v>288.2</v>
      </c>
      <c s="36">
        <v>0</v>
      </c>
      <c s="36">
        <f>ROUND(G163*H163,6)</f>
      </c>
      <c r="L163" s="38">
        <v>0</v>
      </c>
      <c s="32">
        <f>ROUND(ROUND(L163,2)*ROUND(G163,3),2)</f>
      </c>
      <c s="36" t="s">
        <v>53</v>
      </c>
      <c>
        <f>(M163*21)/100</f>
      </c>
      <c t="s">
        <v>27</v>
      </c>
    </row>
    <row r="164" spans="1:5" ht="12.75">
      <c r="A164" s="35" t="s">
        <v>54</v>
      </c>
      <c r="E164" s="39" t="s">
        <v>5</v>
      </c>
    </row>
    <row r="165" spans="1:5" ht="12.75">
      <c r="A165" s="35" t="s">
        <v>55</v>
      </c>
      <c r="E165" s="40" t="s">
        <v>6014</v>
      </c>
    </row>
    <row r="166" spans="1:5" ht="51">
      <c r="A166" t="s">
        <v>56</v>
      </c>
      <c r="E166" s="39" t="s">
        <v>4087</v>
      </c>
    </row>
    <row r="167" spans="1:16" ht="12.75">
      <c r="A167" t="s">
        <v>49</v>
      </c>
      <c s="34" t="s">
        <v>159</v>
      </c>
      <c s="34" t="s">
        <v>4142</v>
      </c>
      <c s="35" t="s">
        <v>5</v>
      </c>
      <c s="6" t="s">
        <v>4143</v>
      </c>
      <c s="36" t="s">
        <v>52</v>
      </c>
      <c s="37">
        <v>114</v>
      </c>
      <c s="36">
        <v>0</v>
      </c>
      <c s="36">
        <f>ROUND(G167*H167,6)</f>
      </c>
      <c r="L167" s="38">
        <v>0</v>
      </c>
      <c s="32">
        <f>ROUND(ROUND(L167,2)*ROUND(G167,3),2)</f>
      </c>
      <c s="36" t="s">
        <v>53</v>
      </c>
      <c>
        <f>(M167*21)/100</f>
      </c>
      <c t="s">
        <v>27</v>
      </c>
    </row>
    <row r="168" spans="1:5" ht="12.75">
      <c r="A168" s="35" t="s">
        <v>54</v>
      </c>
      <c r="E168" s="39" t="s">
        <v>5</v>
      </c>
    </row>
    <row r="169" spans="1:5" ht="12.75">
      <c r="A169" s="35" t="s">
        <v>55</v>
      </c>
      <c r="E169" s="40" t="s">
        <v>6015</v>
      </c>
    </row>
    <row r="170" spans="1:5" ht="51">
      <c r="A170" t="s">
        <v>56</v>
      </c>
      <c r="E170" s="39" t="s">
        <v>4087</v>
      </c>
    </row>
    <row r="171" spans="1:16" ht="12.75">
      <c r="A171" t="s">
        <v>49</v>
      </c>
      <c s="34" t="s">
        <v>163</v>
      </c>
      <c s="34" t="s">
        <v>6016</v>
      </c>
      <c s="35" t="s">
        <v>5</v>
      </c>
      <c s="6" t="s">
        <v>6017</v>
      </c>
      <c s="36" t="s">
        <v>52</v>
      </c>
      <c s="37">
        <v>114</v>
      </c>
      <c s="36">
        <v>0</v>
      </c>
      <c s="36">
        <f>ROUND(G171*H171,6)</f>
      </c>
      <c r="L171" s="38">
        <v>0</v>
      </c>
      <c s="32">
        <f>ROUND(ROUND(L171,2)*ROUND(G171,3),2)</f>
      </c>
      <c s="36" t="s">
        <v>53</v>
      </c>
      <c>
        <f>(M171*21)/100</f>
      </c>
      <c t="s">
        <v>27</v>
      </c>
    </row>
    <row r="172" spans="1:5" ht="12.75">
      <c r="A172" s="35" t="s">
        <v>54</v>
      </c>
      <c r="E172" s="39" t="s">
        <v>5</v>
      </c>
    </row>
    <row r="173" spans="1:5" ht="12.75">
      <c r="A173" s="35" t="s">
        <v>55</v>
      </c>
      <c r="E173" s="40" t="s">
        <v>6015</v>
      </c>
    </row>
    <row r="174" spans="1:5" ht="102">
      <c r="A174" t="s">
        <v>56</v>
      </c>
      <c r="E174" s="39" t="s">
        <v>5381</v>
      </c>
    </row>
    <row r="175" spans="1:16" ht="12.75">
      <c r="A175" t="s">
        <v>49</v>
      </c>
      <c s="34" t="s">
        <v>167</v>
      </c>
      <c s="34" t="s">
        <v>6018</v>
      </c>
      <c s="35" t="s">
        <v>5</v>
      </c>
      <c s="6" t="s">
        <v>6019</v>
      </c>
      <c s="36" t="s">
        <v>52</v>
      </c>
      <c s="37">
        <v>225.1</v>
      </c>
      <c s="36">
        <v>0</v>
      </c>
      <c s="36">
        <f>ROUND(G175*H175,6)</f>
      </c>
      <c r="L175" s="38">
        <v>0</v>
      </c>
      <c s="32">
        <f>ROUND(ROUND(L175,2)*ROUND(G175,3),2)</f>
      </c>
      <c s="36" t="s">
        <v>53</v>
      </c>
      <c>
        <f>(M175*21)/100</f>
      </c>
      <c t="s">
        <v>27</v>
      </c>
    </row>
    <row r="176" spans="1:5" ht="12.75">
      <c r="A176" s="35" t="s">
        <v>54</v>
      </c>
      <c r="E176" s="39" t="s">
        <v>5</v>
      </c>
    </row>
    <row r="177" spans="1:5" ht="38.25">
      <c r="A177" s="35" t="s">
        <v>55</v>
      </c>
      <c r="E177" s="40" t="s">
        <v>6020</v>
      </c>
    </row>
    <row r="178" spans="1:5" ht="51">
      <c r="A178" t="s">
        <v>56</v>
      </c>
      <c r="E178" s="39" t="s">
        <v>5115</v>
      </c>
    </row>
    <row r="179" spans="1:16" ht="12.75">
      <c r="A179" t="s">
        <v>49</v>
      </c>
      <c s="34" t="s">
        <v>171</v>
      </c>
      <c s="34" t="s">
        <v>5116</v>
      </c>
      <c s="35" t="s">
        <v>5</v>
      </c>
      <c s="6" t="s">
        <v>5117</v>
      </c>
      <c s="36" t="s">
        <v>52</v>
      </c>
      <c s="37">
        <v>225.1</v>
      </c>
      <c s="36">
        <v>0</v>
      </c>
      <c s="36">
        <f>ROUND(G179*H179,6)</f>
      </c>
      <c r="L179" s="38">
        <v>0</v>
      </c>
      <c s="32">
        <f>ROUND(ROUND(L179,2)*ROUND(G179,3),2)</f>
      </c>
      <c s="36" t="s">
        <v>53</v>
      </c>
      <c>
        <f>(M179*21)/100</f>
      </c>
      <c t="s">
        <v>27</v>
      </c>
    </row>
    <row r="180" spans="1:5" ht="12.75">
      <c r="A180" s="35" t="s">
        <v>54</v>
      </c>
      <c r="E180" s="39" t="s">
        <v>5</v>
      </c>
    </row>
    <row r="181" spans="1:5" ht="38.25">
      <c r="A181" s="35" t="s">
        <v>55</v>
      </c>
      <c r="E181" s="40" t="s">
        <v>6020</v>
      </c>
    </row>
    <row r="182" spans="1:5" ht="51">
      <c r="A182" t="s">
        <v>56</v>
      </c>
      <c r="E182" s="39" t="s">
        <v>5115</v>
      </c>
    </row>
    <row r="183" spans="1:16" ht="12.75">
      <c r="A183" t="s">
        <v>49</v>
      </c>
      <c s="34" t="s">
        <v>175</v>
      </c>
      <c s="34" t="s">
        <v>5118</v>
      </c>
      <c s="35" t="s">
        <v>5</v>
      </c>
      <c s="6" t="s">
        <v>5119</v>
      </c>
      <c s="36" t="s">
        <v>52</v>
      </c>
      <c s="37">
        <v>225.1</v>
      </c>
      <c s="36">
        <v>0</v>
      </c>
      <c s="36">
        <f>ROUND(G183*H183,6)</f>
      </c>
      <c r="L183" s="38">
        <v>0</v>
      </c>
      <c s="32">
        <f>ROUND(ROUND(L183,2)*ROUND(G183,3),2)</f>
      </c>
      <c s="36" t="s">
        <v>53</v>
      </c>
      <c>
        <f>(M183*21)/100</f>
      </c>
      <c t="s">
        <v>27</v>
      </c>
    </row>
    <row r="184" spans="1:5" ht="12.75">
      <c r="A184" s="35" t="s">
        <v>54</v>
      </c>
      <c r="E184" s="39" t="s">
        <v>5</v>
      </c>
    </row>
    <row r="185" spans="1:5" ht="38.25">
      <c r="A185" s="35" t="s">
        <v>55</v>
      </c>
      <c r="E185" s="40" t="s">
        <v>6020</v>
      </c>
    </row>
    <row r="186" spans="1:5" ht="140.25">
      <c r="A186" t="s">
        <v>56</v>
      </c>
      <c r="E186" s="39" t="s">
        <v>5120</v>
      </c>
    </row>
    <row r="187" spans="1:16" ht="12.75">
      <c r="A187" t="s">
        <v>49</v>
      </c>
      <c s="34" t="s">
        <v>179</v>
      </c>
      <c s="34" t="s">
        <v>6021</v>
      </c>
      <c s="35" t="s">
        <v>5</v>
      </c>
      <c s="6" t="s">
        <v>6022</v>
      </c>
      <c s="36" t="s">
        <v>60</v>
      </c>
      <c s="37">
        <v>13.327</v>
      </c>
      <c s="36">
        <v>0</v>
      </c>
      <c s="36">
        <f>ROUND(G187*H187,6)</f>
      </c>
      <c r="L187" s="38">
        <v>0</v>
      </c>
      <c s="32">
        <f>ROUND(ROUND(L187,2)*ROUND(G187,3),2)</f>
      </c>
      <c s="36" t="s">
        <v>53</v>
      </c>
      <c>
        <f>(M187*21)/100</f>
      </c>
      <c t="s">
        <v>27</v>
      </c>
    </row>
    <row r="188" spans="1:5" ht="12.75">
      <c r="A188" s="35" t="s">
        <v>54</v>
      </c>
      <c r="E188" s="39" t="s">
        <v>5</v>
      </c>
    </row>
    <row r="189" spans="1:5" ht="38.25">
      <c r="A189" s="35" t="s">
        <v>55</v>
      </c>
      <c r="E189" s="40" t="s">
        <v>6023</v>
      </c>
    </row>
    <row r="190" spans="1:5" ht="140.25">
      <c r="A190" t="s">
        <v>56</v>
      </c>
      <c r="E190" s="39" t="s">
        <v>5120</v>
      </c>
    </row>
    <row r="191" spans="1:16" ht="12.75">
      <c r="A191" t="s">
        <v>49</v>
      </c>
      <c s="34" t="s">
        <v>183</v>
      </c>
      <c s="34" t="s">
        <v>6024</v>
      </c>
      <c s="35" t="s">
        <v>5</v>
      </c>
      <c s="6" t="s">
        <v>6025</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6026</v>
      </c>
    </row>
    <row r="194" spans="1:5" ht="38.25">
      <c r="A194" t="s">
        <v>56</v>
      </c>
      <c r="E194" s="39" t="s">
        <v>6027</v>
      </c>
    </row>
    <row r="195" spans="1:13" ht="12.75">
      <c r="A195" t="s">
        <v>46</v>
      </c>
      <c r="C195" s="31" t="s">
        <v>72</v>
      </c>
      <c r="E195" s="33" t="s">
        <v>633</v>
      </c>
      <c r="J195" s="32">
        <f>0</f>
      </c>
      <c s="32">
        <f>0</f>
      </c>
      <c s="32">
        <f>0+L196</f>
      </c>
      <c s="32">
        <f>0+M196</f>
      </c>
    </row>
    <row r="196" spans="1:16" ht="12.75">
      <c r="A196" t="s">
        <v>49</v>
      </c>
      <c s="34" t="s">
        <v>187</v>
      </c>
      <c s="34" t="s">
        <v>6028</v>
      </c>
      <c s="35" t="s">
        <v>5</v>
      </c>
      <c s="6" t="s">
        <v>6029</v>
      </c>
      <c s="36" t="s">
        <v>52</v>
      </c>
      <c s="37">
        <v>59.84</v>
      </c>
      <c s="36">
        <v>0</v>
      </c>
      <c s="36">
        <f>ROUND(G196*H196,6)</f>
      </c>
      <c r="L196" s="38">
        <v>0</v>
      </c>
      <c s="32">
        <f>ROUND(ROUND(L196,2)*ROUND(G196,3),2)</f>
      </c>
      <c s="36" t="s">
        <v>53</v>
      </c>
      <c>
        <f>(M196*21)/100</f>
      </c>
      <c t="s">
        <v>27</v>
      </c>
    </row>
    <row r="197" spans="1:5" ht="12.75">
      <c r="A197" s="35" t="s">
        <v>54</v>
      </c>
      <c r="E197" s="39" t="s">
        <v>5</v>
      </c>
    </row>
    <row r="198" spans="1:5" ht="12.75">
      <c r="A198" s="35" t="s">
        <v>55</v>
      </c>
      <c r="E198" s="40" t="s">
        <v>6030</v>
      </c>
    </row>
    <row r="199" spans="1:5" ht="25.5">
      <c r="A199" t="s">
        <v>56</v>
      </c>
      <c r="E199" s="39" t="s">
        <v>6031</v>
      </c>
    </row>
    <row r="200" spans="1:13" ht="12.75">
      <c r="A200" t="s">
        <v>46</v>
      </c>
      <c r="C200" s="31" t="s">
        <v>77</v>
      </c>
      <c r="E200" s="33" t="s">
        <v>1338</v>
      </c>
      <c r="J200" s="32">
        <f>0</f>
      </c>
      <c s="32">
        <f>0</f>
      </c>
      <c s="32">
        <f>0+L201+L205+L209+L213+L217+L221+L225</f>
      </c>
      <c s="32">
        <f>0+M201+M205+M209+M213+M217+M221+M225</f>
      </c>
    </row>
    <row r="201" spans="1:16" ht="25.5">
      <c r="A201" t="s">
        <v>49</v>
      </c>
      <c s="34" t="s">
        <v>191</v>
      </c>
      <c s="34" t="s">
        <v>6032</v>
      </c>
      <c s="35" t="s">
        <v>5</v>
      </c>
      <c s="6" t="s">
        <v>6033</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6034</v>
      </c>
    </row>
    <row r="204" spans="1:5" ht="191.25">
      <c r="A204" t="s">
        <v>56</v>
      </c>
      <c r="E204" s="39" t="s">
        <v>4468</v>
      </c>
    </row>
    <row r="205" spans="1:16" ht="12.75">
      <c r="A205" t="s">
        <v>49</v>
      </c>
      <c s="34" t="s">
        <v>195</v>
      </c>
      <c s="34" t="s">
        <v>6035</v>
      </c>
      <c s="35" t="s">
        <v>5</v>
      </c>
      <c s="6" t="s">
        <v>6036</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6037</v>
      </c>
    </row>
    <row r="208" spans="1:5" ht="216.75">
      <c r="A208" t="s">
        <v>56</v>
      </c>
      <c r="E208" s="39" t="s">
        <v>6038</v>
      </c>
    </row>
    <row r="209" spans="1:16" ht="12.75">
      <c r="A209" t="s">
        <v>49</v>
      </c>
      <c s="34" t="s">
        <v>199</v>
      </c>
      <c s="34" t="s">
        <v>6039</v>
      </c>
      <c s="35" t="s">
        <v>5</v>
      </c>
      <c s="6" t="s">
        <v>6040</v>
      </c>
      <c s="36" t="s">
        <v>52</v>
      </c>
      <c s="37">
        <v>36</v>
      </c>
      <c s="36">
        <v>0</v>
      </c>
      <c s="36">
        <f>ROUND(G209*H209,6)</f>
      </c>
      <c r="L209" s="38">
        <v>0</v>
      </c>
      <c s="32">
        <f>ROUND(ROUND(L209,2)*ROUND(G209,3),2)</f>
      </c>
      <c s="36" t="s">
        <v>53</v>
      </c>
      <c>
        <f>(M209*21)/100</f>
      </c>
      <c t="s">
        <v>27</v>
      </c>
    </row>
    <row r="210" spans="1:5" ht="12.75">
      <c r="A210" s="35" t="s">
        <v>54</v>
      </c>
      <c r="E210" s="39" t="s">
        <v>5</v>
      </c>
    </row>
    <row r="211" spans="1:5" ht="12.75">
      <c r="A211" s="35" t="s">
        <v>55</v>
      </c>
      <c r="E211" s="40" t="s">
        <v>6041</v>
      </c>
    </row>
    <row r="212" spans="1:5" ht="204">
      <c r="A212" t="s">
        <v>56</v>
      </c>
      <c r="E212" s="39" t="s">
        <v>6042</v>
      </c>
    </row>
    <row r="213" spans="1:16" ht="12.75">
      <c r="A213" t="s">
        <v>49</v>
      </c>
      <c s="34" t="s">
        <v>203</v>
      </c>
      <c s="34" t="s">
        <v>4326</v>
      </c>
      <c s="35" t="s">
        <v>5</v>
      </c>
      <c s="6" t="s">
        <v>4327</v>
      </c>
      <c s="36" t="s">
        <v>52</v>
      </c>
      <c s="37">
        <v>181.894</v>
      </c>
      <c s="36">
        <v>0</v>
      </c>
      <c s="36">
        <f>ROUND(G213*H213,6)</f>
      </c>
      <c r="L213" s="38">
        <v>0</v>
      </c>
      <c s="32">
        <f>ROUND(ROUND(L213,2)*ROUND(G213,3),2)</f>
      </c>
      <c s="36" t="s">
        <v>53</v>
      </c>
      <c>
        <f>(M213*21)/100</f>
      </c>
      <c t="s">
        <v>27</v>
      </c>
    </row>
    <row r="214" spans="1:5" ht="12.75">
      <c r="A214" s="35" t="s">
        <v>54</v>
      </c>
      <c r="E214" s="39" t="s">
        <v>5</v>
      </c>
    </row>
    <row r="215" spans="1:5" ht="38.25">
      <c r="A215" s="35" t="s">
        <v>55</v>
      </c>
      <c r="E215" s="40" t="s">
        <v>6043</v>
      </c>
    </row>
    <row r="216" spans="1:5" ht="38.25">
      <c r="A216" t="s">
        <v>56</v>
      </c>
      <c r="E216" s="39" t="s">
        <v>4464</v>
      </c>
    </row>
    <row r="217" spans="1:16" ht="12.75">
      <c r="A217" t="s">
        <v>49</v>
      </c>
      <c s="34" t="s">
        <v>207</v>
      </c>
      <c s="34" t="s">
        <v>6044</v>
      </c>
      <c s="35" t="s">
        <v>5</v>
      </c>
      <c s="6" t="s">
        <v>6045</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5385</v>
      </c>
    </row>
    <row r="221" spans="1:16" ht="12.75">
      <c r="A221" t="s">
        <v>49</v>
      </c>
      <c s="34" t="s">
        <v>211</v>
      </c>
      <c s="34" t="s">
        <v>6046</v>
      </c>
      <c s="35" t="s">
        <v>5</v>
      </c>
      <c s="6" t="s">
        <v>6047</v>
      </c>
      <c s="36" t="s">
        <v>52</v>
      </c>
      <c s="37">
        <v>12</v>
      </c>
      <c s="36">
        <v>0</v>
      </c>
      <c s="36">
        <f>ROUND(G221*H221,6)</f>
      </c>
      <c r="L221" s="38">
        <v>0</v>
      </c>
      <c s="32">
        <f>ROUND(ROUND(L221,2)*ROUND(G221,3),2)</f>
      </c>
      <c s="36" t="s">
        <v>53</v>
      </c>
      <c>
        <f>(M221*21)/100</f>
      </c>
      <c t="s">
        <v>27</v>
      </c>
    </row>
    <row r="222" spans="1:5" ht="12.75">
      <c r="A222" s="35" t="s">
        <v>54</v>
      </c>
      <c r="E222" s="39" t="s">
        <v>6048</v>
      </c>
    </row>
    <row r="223" spans="1:5" ht="12.75">
      <c r="A223" s="35" t="s">
        <v>55</v>
      </c>
      <c r="E223" s="40" t="s">
        <v>6049</v>
      </c>
    </row>
    <row r="224" spans="1:5" ht="51">
      <c r="A224" t="s">
        <v>56</v>
      </c>
      <c r="E224" s="39" t="s">
        <v>4476</v>
      </c>
    </row>
    <row r="225" spans="1:16" ht="12.75">
      <c r="A225" t="s">
        <v>49</v>
      </c>
      <c s="34" t="s">
        <v>215</v>
      </c>
      <c s="34" t="s">
        <v>4473</v>
      </c>
      <c s="35" t="s">
        <v>5</v>
      </c>
      <c s="6" t="s">
        <v>4474</v>
      </c>
      <c s="36" t="s">
        <v>52</v>
      </c>
      <c s="37">
        <v>108.9</v>
      </c>
      <c s="36">
        <v>0</v>
      </c>
      <c s="36">
        <f>ROUND(G225*H225,6)</f>
      </c>
      <c r="L225" s="38">
        <v>0</v>
      </c>
      <c s="32">
        <f>ROUND(ROUND(L225,2)*ROUND(G225,3),2)</f>
      </c>
      <c s="36" t="s">
        <v>53</v>
      </c>
      <c>
        <f>(M225*21)/100</f>
      </c>
      <c t="s">
        <v>27</v>
      </c>
    </row>
    <row r="226" spans="1:5" ht="12.75">
      <c r="A226" s="35" t="s">
        <v>54</v>
      </c>
      <c r="E226" s="39" t="s">
        <v>5</v>
      </c>
    </row>
    <row r="227" spans="1:5" ht="38.25">
      <c r="A227" s="35" t="s">
        <v>55</v>
      </c>
      <c r="E227" s="40" t="s">
        <v>6050</v>
      </c>
    </row>
    <row r="228" spans="1:5" ht="51">
      <c r="A228" t="s">
        <v>56</v>
      </c>
      <c r="E228" s="39" t="s">
        <v>4476</v>
      </c>
    </row>
    <row r="229" spans="1:13" ht="12.75">
      <c r="A229" t="s">
        <v>46</v>
      </c>
      <c r="C229" s="31" t="s">
        <v>82</v>
      </c>
      <c r="E229" s="33" t="s">
        <v>2448</v>
      </c>
      <c r="J229" s="32">
        <f>0</f>
      </c>
      <c s="32">
        <f>0</f>
      </c>
      <c s="32">
        <f>0+L230+L234+L238</f>
      </c>
      <c s="32">
        <f>0+M230+M234+M238</f>
      </c>
    </row>
    <row r="230" spans="1:16" ht="12.75">
      <c r="A230" t="s">
        <v>49</v>
      </c>
      <c s="34" t="s">
        <v>219</v>
      </c>
      <c s="34" t="s">
        <v>6051</v>
      </c>
      <c s="35" t="s">
        <v>5</v>
      </c>
      <c s="6" t="s">
        <v>6052</v>
      </c>
      <c s="36" t="s">
        <v>75</v>
      </c>
      <c s="37">
        <v>3.8</v>
      </c>
      <c s="36">
        <v>0</v>
      </c>
      <c s="36">
        <f>ROUND(G230*H230,6)</f>
      </c>
      <c r="L230" s="38">
        <v>0</v>
      </c>
      <c s="32">
        <f>ROUND(ROUND(L230,2)*ROUND(G230,3),2)</f>
      </c>
      <c s="36" t="s">
        <v>53</v>
      </c>
      <c>
        <f>(M230*21)/100</f>
      </c>
      <c t="s">
        <v>27</v>
      </c>
    </row>
    <row r="231" spans="1:5" ht="12.75">
      <c r="A231" s="35" t="s">
        <v>54</v>
      </c>
      <c r="E231" s="39" t="s">
        <v>6053</v>
      </c>
    </row>
    <row r="232" spans="1:5" ht="12.75">
      <c r="A232" s="35" t="s">
        <v>55</v>
      </c>
      <c r="E232" s="40" t="s">
        <v>6054</v>
      </c>
    </row>
    <row r="233" spans="1:5" ht="267.75">
      <c r="A233" t="s">
        <v>56</v>
      </c>
      <c r="E233" s="39" t="s">
        <v>4485</v>
      </c>
    </row>
    <row r="234" spans="1:16" ht="12.75">
      <c r="A234" t="s">
        <v>49</v>
      </c>
      <c s="34" t="s">
        <v>223</v>
      </c>
      <c s="34" t="s">
        <v>4337</v>
      </c>
      <c s="35" t="s">
        <v>5</v>
      </c>
      <c s="6" t="s">
        <v>4338</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6055</v>
      </c>
    </row>
    <row r="237" spans="1:5" ht="242.25">
      <c r="A237" t="s">
        <v>56</v>
      </c>
      <c r="E237" s="39" t="s">
        <v>6056</v>
      </c>
    </row>
    <row r="238" spans="1:16" ht="12.75">
      <c r="A238" t="s">
        <v>49</v>
      </c>
      <c s="34" t="s">
        <v>227</v>
      </c>
      <c s="34" t="s">
        <v>4924</v>
      </c>
      <c s="35" t="s">
        <v>5</v>
      </c>
      <c s="6" t="s">
        <v>4925</v>
      </c>
      <c s="36" t="s">
        <v>75</v>
      </c>
      <c s="37">
        <v>3</v>
      </c>
      <c s="36">
        <v>0</v>
      </c>
      <c s="36">
        <f>ROUND(G238*H238,6)</f>
      </c>
      <c r="L238" s="38">
        <v>0</v>
      </c>
      <c s="32">
        <f>ROUND(ROUND(L238,2)*ROUND(G238,3),2)</f>
      </c>
      <c s="36" t="s">
        <v>53</v>
      </c>
      <c>
        <f>(M238*21)/100</f>
      </c>
      <c t="s">
        <v>27</v>
      </c>
    </row>
    <row r="239" spans="1:5" ht="12.75">
      <c r="A239" s="35" t="s">
        <v>54</v>
      </c>
      <c r="E239" s="39" t="s">
        <v>6057</v>
      </c>
    </row>
    <row r="240" spans="1:5" ht="12.75">
      <c r="A240" s="35" t="s">
        <v>55</v>
      </c>
      <c r="E240" s="40" t="s">
        <v>6058</v>
      </c>
    </row>
    <row r="241" spans="1:5" ht="242.25">
      <c r="A241" t="s">
        <v>56</v>
      </c>
      <c r="E241" s="39" t="s">
        <v>4928</v>
      </c>
    </row>
    <row r="242" spans="1:13" ht="12.75">
      <c r="A242" t="s">
        <v>46</v>
      </c>
      <c r="C242" s="31" t="s">
        <v>86</v>
      </c>
      <c r="E242" s="33" t="s">
        <v>2079</v>
      </c>
      <c r="J242" s="32">
        <f>0</f>
      </c>
      <c s="32">
        <f>0</f>
      </c>
      <c s="32">
        <f>0+L243+L247+L251+L255+L259+L263+L267+L271+L275+L279+L283+L287+L291+L295+L299+L303</f>
      </c>
      <c s="32">
        <f>0+M243+M247+M251+M255+M259+M263+M267+M271+M275+M279+M283+M287+M291+M295+M299+M303</f>
      </c>
    </row>
    <row r="243" spans="1:16" ht="25.5">
      <c r="A243" t="s">
        <v>49</v>
      </c>
      <c s="34" t="s">
        <v>231</v>
      </c>
      <c s="34" t="s">
        <v>6059</v>
      </c>
      <c s="35" t="s">
        <v>5</v>
      </c>
      <c s="6" t="s">
        <v>6060</v>
      </c>
      <c s="36" t="s">
        <v>75</v>
      </c>
      <c s="37">
        <v>35.1</v>
      </c>
      <c s="36">
        <v>0</v>
      </c>
      <c s="36">
        <f>ROUND(G243*H243,6)</f>
      </c>
      <c r="L243" s="38">
        <v>0</v>
      </c>
      <c s="32">
        <f>ROUND(ROUND(L243,2)*ROUND(G243,3),2)</f>
      </c>
      <c s="36" t="s">
        <v>53</v>
      </c>
      <c>
        <f>(M243*21)/100</f>
      </c>
      <c t="s">
        <v>27</v>
      </c>
    </row>
    <row r="244" spans="1:5" ht="12.75">
      <c r="A244" s="35" t="s">
        <v>54</v>
      </c>
      <c r="E244" s="39" t="s">
        <v>5</v>
      </c>
    </row>
    <row r="245" spans="1:5" ht="12.75">
      <c r="A245" s="35" t="s">
        <v>55</v>
      </c>
      <c r="E245" s="40" t="s">
        <v>6061</v>
      </c>
    </row>
    <row r="246" spans="1:5" ht="127.5">
      <c r="A246" t="s">
        <v>56</v>
      </c>
      <c r="E246" s="39" t="s">
        <v>6062</v>
      </c>
    </row>
    <row r="247" spans="1:16" ht="12.75">
      <c r="A247" t="s">
        <v>49</v>
      </c>
      <c s="34" t="s">
        <v>235</v>
      </c>
      <c s="34" t="s">
        <v>6063</v>
      </c>
      <c s="35" t="s">
        <v>5</v>
      </c>
      <c s="6" t="s">
        <v>6064</v>
      </c>
      <c s="36" t="s">
        <v>75</v>
      </c>
      <c s="37">
        <v>68</v>
      </c>
      <c s="36">
        <v>0</v>
      </c>
      <c s="36">
        <f>ROUND(G247*H247,6)</f>
      </c>
      <c r="L247" s="38">
        <v>0</v>
      </c>
      <c s="32">
        <f>ROUND(ROUND(L247,2)*ROUND(G247,3),2)</f>
      </c>
      <c s="36" t="s">
        <v>53</v>
      </c>
      <c>
        <f>(M247*21)/100</f>
      </c>
      <c t="s">
        <v>27</v>
      </c>
    </row>
    <row r="248" spans="1:5" ht="12.75">
      <c r="A248" s="35" t="s">
        <v>54</v>
      </c>
      <c r="E248" s="39" t="s">
        <v>5</v>
      </c>
    </row>
    <row r="249" spans="1:5" ht="12.75">
      <c r="A249" s="35" t="s">
        <v>55</v>
      </c>
      <c r="E249" s="40" t="s">
        <v>5957</v>
      </c>
    </row>
    <row r="250" spans="1:5" ht="114.75">
      <c r="A250" t="s">
        <v>56</v>
      </c>
      <c r="E250" s="39" t="s">
        <v>6065</v>
      </c>
    </row>
    <row r="251" spans="1:16" ht="12.75">
      <c r="A251" t="s">
        <v>49</v>
      </c>
      <c s="34" t="s">
        <v>239</v>
      </c>
      <c s="34" t="s">
        <v>4750</v>
      </c>
      <c s="35" t="s">
        <v>5</v>
      </c>
      <c s="6" t="s">
        <v>4751</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6066</v>
      </c>
    </row>
    <row r="254" spans="1:5" ht="38.25">
      <c r="A254" t="s">
        <v>56</v>
      </c>
      <c r="E254" s="39" t="s">
        <v>5057</v>
      </c>
    </row>
    <row r="255" spans="1:16" ht="12.75">
      <c r="A255" t="s">
        <v>49</v>
      </c>
      <c s="34" t="s">
        <v>243</v>
      </c>
      <c s="34" t="s">
        <v>6067</v>
      </c>
      <c s="35" t="s">
        <v>5</v>
      </c>
      <c s="6" t="s">
        <v>6068</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6069</v>
      </c>
    </row>
    <row r="259" spans="1:16" ht="12.75">
      <c r="A259" t="s">
        <v>49</v>
      </c>
      <c s="34" t="s">
        <v>247</v>
      </c>
      <c s="34" t="s">
        <v>3886</v>
      </c>
      <c s="35" t="s">
        <v>5</v>
      </c>
      <c s="6" t="s">
        <v>3887</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6070</v>
      </c>
    </row>
    <row r="262" spans="1:5" ht="51">
      <c r="A262" t="s">
        <v>56</v>
      </c>
      <c r="E262" s="39" t="s">
        <v>4103</v>
      </c>
    </row>
    <row r="263" spans="1:16" ht="12.75">
      <c r="A263" t="s">
        <v>49</v>
      </c>
      <c s="34" t="s">
        <v>251</v>
      </c>
      <c s="34" t="s">
        <v>6071</v>
      </c>
      <c s="35" t="s">
        <v>5</v>
      </c>
      <c s="6" t="s">
        <v>6072</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6026</v>
      </c>
    </row>
    <row r="266" spans="1:5" ht="25.5">
      <c r="A266" t="s">
        <v>56</v>
      </c>
      <c r="E266" s="39" t="s">
        <v>6073</v>
      </c>
    </row>
    <row r="267" spans="1:16" ht="12.75">
      <c r="A267" t="s">
        <v>49</v>
      </c>
      <c s="34" t="s">
        <v>255</v>
      </c>
      <c s="34" t="s">
        <v>6074</v>
      </c>
      <c s="35" t="s">
        <v>5</v>
      </c>
      <c s="6" t="s">
        <v>6075</v>
      </c>
      <c s="36" t="s">
        <v>75</v>
      </c>
      <c s="37">
        <v>68</v>
      </c>
      <c s="36">
        <v>0</v>
      </c>
      <c s="36">
        <f>ROUND(G267*H267,6)</f>
      </c>
      <c r="L267" s="38">
        <v>0</v>
      </c>
      <c s="32">
        <f>ROUND(ROUND(L267,2)*ROUND(G267,3),2)</f>
      </c>
      <c s="36" t="s">
        <v>53</v>
      </c>
      <c>
        <f>(M267*21)/100</f>
      </c>
      <c t="s">
        <v>27</v>
      </c>
    </row>
    <row r="268" spans="1:5" ht="12.75">
      <c r="A268" s="35" t="s">
        <v>54</v>
      </c>
      <c r="E268" s="39" t="s">
        <v>5956</v>
      </c>
    </row>
    <row r="269" spans="1:5" ht="12.75">
      <c r="A269" s="35" t="s">
        <v>55</v>
      </c>
      <c r="E269" s="40" t="s">
        <v>5957</v>
      </c>
    </row>
    <row r="270" spans="1:5" ht="38.25">
      <c r="A270" t="s">
        <v>56</v>
      </c>
      <c r="E270" s="39" t="s">
        <v>6076</v>
      </c>
    </row>
    <row r="271" spans="1:16" ht="12.75">
      <c r="A271" t="s">
        <v>49</v>
      </c>
      <c s="34" t="s">
        <v>259</v>
      </c>
      <c s="34" t="s">
        <v>6077</v>
      </c>
      <c s="35" t="s">
        <v>5</v>
      </c>
      <c s="6" t="s">
        <v>6078</v>
      </c>
      <c s="36" t="s">
        <v>52</v>
      </c>
      <c s="37">
        <v>25.2</v>
      </c>
      <c s="36">
        <v>0</v>
      </c>
      <c s="36">
        <f>ROUND(G271*H271,6)</f>
      </c>
      <c r="L271" s="38">
        <v>0</v>
      </c>
      <c s="32">
        <f>ROUND(ROUND(L271,2)*ROUND(G271,3),2)</f>
      </c>
      <c s="36" t="s">
        <v>419</v>
      </c>
      <c>
        <f>(M271*21)/100</f>
      </c>
      <c t="s">
        <v>27</v>
      </c>
    </row>
    <row r="272" spans="1:5" ht="12.75">
      <c r="A272" s="35" t="s">
        <v>54</v>
      </c>
      <c r="E272" s="39" t="s">
        <v>5</v>
      </c>
    </row>
    <row r="273" spans="1:5" ht="12.75">
      <c r="A273" s="35" t="s">
        <v>55</v>
      </c>
      <c r="E273" s="40" t="s">
        <v>6079</v>
      </c>
    </row>
    <row r="274" spans="1:5" ht="102">
      <c r="A274" t="s">
        <v>56</v>
      </c>
      <c r="E274" s="39" t="s">
        <v>6080</v>
      </c>
    </row>
    <row r="275" spans="1:16" ht="12.75">
      <c r="A275" t="s">
        <v>49</v>
      </c>
      <c s="34" t="s">
        <v>263</v>
      </c>
      <c s="34" t="s">
        <v>4607</v>
      </c>
      <c s="35" t="s">
        <v>5</v>
      </c>
      <c s="6" t="s">
        <v>4608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5060</v>
      </c>
    </row>
    <row r="279" spans="1:16" ht="12.75">
      <c r="A279" t="s">
        <v>49</v>
      </c>
      <c s="34" t="s">
        <v>267</v>
      </c>
      <c s="34" t="s">
        <v>4758</v>
      </c>
      <c s="35" t="s">
        <v>5</v>
      </c>
      <c s="6" t="s">
        <v>4759</v>
      </c>
      <c s="36" t="s">
        <v>75</v>
      </c>
      <c s="37">
        <v>12.63</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4933</v>
      </c>
    </row>
    <row r="283" spans="1:16" ht="12.75">
      <c r="A283" t="s">
        <v>49</v>
      </c>
      <c s="34" t="s">
        <v>271</v>
      </c>
      <c s="34" t="s">
        <v>3647</v>
      </c>
      <c s="35" t="s">
        <v>5</v>
      </c>
      <c s="6" t="s">
        <v>3648</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3652</v>
      </c>
    </row>
    <row r="287" spans="1:16" ht="12.75">
      <c r="A287" t="s">
        <v>49</v>
      </c>
      <c s="34" t="s">
        <v>275</v>
      </c>
      <c s="34" t="s">
        <v>6081</v>
      </c>
      <c s="35" t="s">
        <v>5</v>
      </c>
      <c s="6" t="s">
        <v>6082</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3652</v>
      </c>
    </row>
    <row r="291" spans="1:16" ht="12.75">
      <c r="A291" t="s">
        <v>49</v>
      </c>
      <c s="34" t="s">
        <v>279</v>
      </c>
      <c s="34" t="s">
        <v>4367</v>
      </c>
      <c s="35" t="s">
        <v>5</v>
      </c>
      <c s="6" t="s">
        <v>4368</v>
      </c>
      <c s="36" t="s">
        <v>4369</v>
      </c>
      <c s="37">
        <v>85.55</v>
      </c>
      <c s="36">
        <v>0</v>
      </c>
      <c s="36">
        <f>ROUND(G291*H291,6)</f>
      </c>
      <c r="L291" s="38">
        <v>0</v>
      </c>
      <c s="32">
        <f>ROUND(ROUND(L291,2)*ROUND(G291,3),2)</f>
      </c>
      <c s="36" t="s">
        <v>53</v>
      </c>
      <c>
        <f>(M291*21)/100</f>
      </c>
      <c t="s">
        <v>27</v>
      </c>
    </row>
    <row r="292" spans="1:5" ht="12.75">
      <c r="A292" s="35" t="s">
        <v>54</v>
      </c>
      <c r="E292" s="39" t="s">
        <v>6083</v>
      </c>
    </row>
    <row r="293" spans="1:5" ht="12.75">
      <c r="A293" s="35" t="s">
        <v>55</v>
      </c>
      <c r="E293" s="40" t="s">
        <v>6084</v>
      </c>
    </row>
    <row r="294" spans="1:5" ht="25.5">
      <c r="A294" t="s">
        <v>56</v>
      </c>
      <c r="E294" s="39" t="s">
        <v>4371</v>
      </c>
    </row>
    <row r="295" spans="1:16" ht="12.75">
      <c r="A295" t="s">
        <v>49</v>
      </c>
      <c s="34" t="s">
        <v>283</v>
      </c>
      <c s="34" t="s">
        <v>6085</v>
      </c>
      <c s="35" t="s">
        <v>5</v>
      </c>
      <c s="6" t="s">
        <v>6086</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6087</v>
      </c>
    </row>
    <row r="298" spans="1:5" ht="114.75">
      <c r="A298" t="s">
        <v>56</v>
      </c>
      <c r="E298" s="39" t="s">
        <v>6088</v>
      </c>
    </row>
    <row r="299" spans="1:16" ht="12.75">
      <c r="A299" t="s">
        <v>49</v>
      </c>
      <c s="34" t="s">
        <v>287</v>
      </c>
      <c s="34" t="s">
        <v>6089</v>
      </c>
      <c s="35" t="s">
        <v>5</v>
      </c>
      <c s="6" t="s">
        <v>6090</v>
      </c>
      <c s="36" t="s">
        <v>2833</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6091</v>
      </c>
    </row>
    <row r="302" spans="1:5" ht="114.75">
      <c r="A302" t="s">
        <v>56</v>
      </c>
      <c r="E302" s="39" t="s">
        <v>6092</v>
      </c>
    </row>
    <row r="303" spans="1:16" ht="12.75">
      <c r="A303" t="s">
        <v>49</v>
      </c>
      <c s="34" t="s">
        <v>335</v>
      </c>
      <c s="34" t="s">
        <v>4360</v>
      </c>
      <c s="35" t="s">
        <v>5</v>
      </c>
      <c s="6" t="s">
        <v>4361</v>
      </c>
      <c s="36" t="s">
        <v>4036</v>
      </c>
      <c s="37">
        <v>8</v>
      </c>
      <c s="36">
        <v>0</v>
      </c>
      <c s="36">
        <f>ROUND(G303*H303,6)</f>
      </c>
      <c r="L303" s="38">
        <v>0</v>
      </c>
      <c s="32">
        <f>ROUND(ROUND(L303,2)*ROUND(G303,3),2)</f>
      </c>
      <c s="36" t="s">
        <v>53</v>
      </c>
      <c>
        <f>(M303*21)/100</f>
      </c>
      <c t="s">
        <v>27</v>
      </c>
    </row>
    <row r="304" spans="1:5" ht="12.75">
      <c r="A304" s="35" t="s">
        <v>54</v>
      </c>
      <c r="E304" s="39" t="s">
        <v>4502</v>
      </c>
    </row>
    <row r="305" spans="1:5" ht="12.75">
      <c r="A305" s="35" t="s">
        <v>55</v>
      </c>
      <c r="E305" s="40" t="s">
        <v>4752</v>
      </c>
    </row>
    <row r="306" spans="1:5" ht="409.5">
      <c r="A306" t="s">
        <v>56</v>
      </c>
      <c r="E306" s="39" t="s">
        <v>5321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COUNTIFS(L8:L299,"=0",A8:A299,"P")+COUNTIFS(L8:L299,"",A8:A299,"P")+SUM(Q8:Q299)</f>
      </c>
    </row>
    <row r="8" spans="1:13" ht="12.75">
      <c r="A8" t="s">
        <v>44</v>
      </c>
      <c r="C8" s="28" t="s">
        <v>6095</v>
      </c>
      <c r="E8" s="30" t="s">
        <v>6094</v>
      </c>
      <c r="J8" s="29">
        <f>0+J9+J38+J67+J76+J101+J150+J179+J184+J213+J230</f>
      </c>
      <c s="29">
        <f>0+K9+K38+K67+K76+K101+K150+K179+K184+K213+K230</f>
      </c>
      <c s="29">
        <f>0+L9+L38+L67+L76+L101+L150+L179+L184+L213+L230</f>
      </c>
      <c s="29">
        <f>0+M9+M38+M67+M76+M101+M150+M179+M184+M213+M230</f>
      </c>
    </row>
    <row r="9" spans="1:13" ht="12.75">
      <c r="A9" t="s">
        <v>46</v>
      </c>
      <c r="C9" s="31" t="s">
        <v>667</v>
      </c>
      <c r="E9" s="33" t="s">
        <v>668</v>
      </c>
      <c r="J9" s="32">
        <f>0</f>
      </c>
      <c s="32">
        <f>0</f>
      </c>
      <c s="32">
        <f>0+L10+L14+L18+L22+L26+L30+L34</f>
      </c>
      <c s="32">
        <f>0+M10+M14+M18+M22+M26+M30+M34</f>
      </c>
    </row>
    <row r="10" spans="1:16" ht="12.75">
      <c r="A10" t="s">
        <v>49</v>
      </c>
      <c s="34" t="s">
        <v>47</v>
      </c>
      <c s="34" t="s">
        <v>5937</v>
      </c>
      <c s="35" t="s">
        <v>5</v>
      </c>
      <c s="6" t="s">
        <v>4513</v>
      </c>
      <c s="36" t="s">
        <v>682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1779</v>
      </c>
    </row>
    <row r="14" spans="1:16" ht="25.5">
      <c r="A14" t="s">
        <v>49</v>
      </c>
      <c s="34" t="s">
        <v>300</v>
      </c>
      <c s="34" t="s">
        <v>3530</v>
      </c>
      <c s="35" t="s">
        <v>3531</v>
      </c>
      <c s="6" t="s">
        <v>3815</v>
      </c>
      <c s="36" t="s">
        <v>2833</v>
      </c>
      <c s="37">
        <v>5773.454</v>
      </c>
      <c s="36">
        <v>0</v>
      </c>
      <c s="36">
        <f>ROUND(G14*H14,6)</f>
      </c>
      <c r="L14" s="38">
        <v>0</v>
      </c>
      <c s="32">
        <f>ROUND(ROUND(L14,2)*ROUND(G14,3),2)</f>
      </c>
      <c s="36" t="s">
        <v>419</v>
      </c>
      <c>
        <f>(M14*21)/100</f>
      </c>
      <c t="s">
        <v>27</v>
      </c>
    </row>
    <row r="15" spans="1:5" ht="12.75">
      <c r="A15" s="35" t="s">
        <v>54</v>
      </c>
      <c r="E15" s="39" t="s">
        <v>2839</v>
      </c>
    </row>
    <row r="16" spans="1:5" ht="12.75">
      <c r="A16" s="35" t="s">
        <v>55</v>
      </c>
      <c r="E16" s="40" t="s">
        <v>6096</v>
      </c>
    </row>
    <row r="17" spans="1:5" ht="165.75">
      <c r="A17" t="s">
        <v>56</v>
      </c>
      <c r="E17" s="39" t="s">
        <v>4383</v>
      </c>
    </row>
    <row r="18" spans="1:16" ht="25.5">
      <c r="A18" t="s">
        <v>49</v>
      </c>
      <c s="34" t="s">
        <v>304</v>
      </c>
      <c s="34" t="s">
        <v>3285</v>
      </c>
      <c s="35" t="s">
        <v>3286</v>
      </c>
      <c s="6" t="s">
        <v>4213</v>
      </c>
      <c s="36" t="s">
        <v>2833</v>
      </c>
      <c s="37">
        <v>374.4</v>
      </c>
      <c s="36">
        <v>0</v>
      </c>
      <c s="36">
        <f>ROUND(G18*H18,6)</f>
      </c>
      <c r="L18" s="38">
        <v>0</v>
      </c>
      <c s="32">
        <f>ROUND(ROUND(L18,2)*ROUND(G18,3),2)</f>
      </c>
      <c s="36" t="s">
        <v>419</v>
      </c>
      <c>
        <f>(M18*21)/100</f>
      </c>
      <c t="s">
        <v>27</v>
      </c>
    </row>
    <row r="19" spans="1:5" ht="12.75">
      <c r="A19" s="35" t="s">
        <v>54</v>
      </c>
      <c r="E19" s="39" t="s">
        <v>2839</v>
      </c>
    </row>
    <row r="20" spans="1:5" ht="12.75">
      <c r="A20" s="35" t="s">
        <v>55</v>
      </c>
      <c r="E20" s="40" t="s">
        <v>6097</v>
      </c>
    </row>
    <row r="21" spans="1:5" ht="165.75">
      <c r="A21" t="s">
        <v>56</v>
      </c>
      <c r="E21" s="39" t="s">
        <v>4383</v>
      </c>
    </row>
    <row r="22" spans="1:16" ht="25.5">
      <c r="A22" t="s">
        <v>49</v>
      </c>
      <c s="34" t="s">
        <v>308</v>
      </c>
      <c s="34" t="s">
        <v>3100</v>
      </c>
      <c s="35" t="s">
        <v>3101</v>
      </c>
      <c s="6" t="s">
        <v>3822</v>
      </c>
      <c s="36" t="s">
        <v>2833</v>
      </c>
      <c s="37">
        <v>684.258</v>
      </c>
      <c s="36">
        <v>0</v>
      </c>
      <c s="36">
        <f>ROUND(G22*H22,6)</f>
      </c>
      <c r="L22" s="38">
        <v>0</v>
      </c>
      <c s="32">
        <f>ROUND(ROUND(L22,2)*ROUND(G22,3),2)</f>
      </c>
      <c s="36" t="s">
        <v>419</v>
      </c>
      <c>
        <f>(M22*21)/100</f>
      </c>
      <c t="s">
        <v>27</v>
      </c>
    </row>
    <row r="23" spans="1:5" ht="12.75">
      <c r="A23" s="35" t="s">
        <v>54</v>
      </c>
      <c r="E23" s="39" t="s">
        <v>2839</v>
      </c>
    </row>
    <row r="24" spans="1:5" ht="12.75">
      <c r="A24" s="35" t="s">
        <v>55</v>
      </c>
      <c r="E24" s="40" t="s">
        <v>6098</v>
      </c>
    </row>
    <row r="25" spans="1:5" ht="165.75">
      <c r="A25" t="s">
        <v>56</v>
      </c>
      <c r="E25" s="39" t="s">
        <v>4383</v>
      </c>
    </row>
    <row r="26" spans="1:16" ht="12.75">
      <c r="A26" t="s">
        <v>49</v>
      </c>
      <c s="34" t="s">
        <v>312</v>
      </c>
      <c s="34" t="s">
        <v>5941</v>
      </c>
      <c s="35" t="s">
        <v>5</v>
      </c>
      <c s="6" t="s">
        <v>5942</v>
      </c>
      <c s="36" t="s">
        <v>682</v>
      </c>
      <c s="37">
        <v>1</v>
      </c>
      <c s="36">
        <v>0</v>
      </c>
      <c s="36">
        <f>ROUND(G26*H26,6)</f>
      </c>
      <c r="L26" s="38">
        <v>0</v>
      </c>
      <c s="32">
        <f>ROUND(ROUND(L26,2)*ROUND(G26,3),2)</f>
      </c>
      <c s="36" t="s">
        <v>419</v>
      </c>
      <c>
        <f>(M26*21)/100</f>
      </c>
      <c t="s">
        <v>27</v>
      </c>
    </row>
    <row r="27" spans="1:5" ht="89.25">
      <c r="A27" s="35" t="s">
        <v>54</v>
      </c>
      <c r="E27" s="39" t="s">
        <v>5943</v>
      </c>
    </row>
    <row r="28" spans="1:5" ht="12.75">
      <c r="A28" s="35" t="s">
        <v>55</v>
      </c>
      <c r="E28" s="40" t="s">
        <v>5</v>
      </c>
    </row>
    <row r="29" spans="1:5" ht="12.75">
      <c r="A29" t="s">
        <v>56</v>
      </c>
      <c r="E29" s="39" t="s">
        <v>5944</v>
      </c>
    </row>
    <row r="30" spans="1:16" ht="12.75">
      <c r="A30" t="s">
        <v>49</v>
      </c>
      <c s="34" t="s">
        <v>316</v>
      </c>
      <c s="34" t="s">
        <v>5945</v>
      </c>
      <c s="35" t="s">
        <v>5</v>
      </c>
      <c s="6" t="s">
        <v>5946</v>
      </c>
      <c s="36" t="s">
        <v>682</v>
      </c>
      <c s="37">
        <v>1</v>
      </c>
      <c s="36">
        <v>0</v>
      </c>
      <c s="36">
        <f>ROUND(G30*H30,6)</f>
      </c>
      <c r="L30" s="38">
        <v>0</v>
      </c>
      <c s="32">
        <f>ROUND(ROUND(L30,2)*ROUND(G30,3),2)</f>
      </c>
      <c s="36" t="s">
        <v>419</v>
      </c>
      <c>
        <f>(M30*21)/100</f>
      </c>
      <c t="s">
        <v>27</v>
      </c>
    </row>
    <row r="31" spans="1:5" ht="38.25">
      <c r="A31" s="35" t="s">
        <v>54</v>
      </c>
      <c r="E31" s="39" t="s">
        <v>5947</v>
      </c>
    </row>
    <row r="32" spans="1:5" ht="12.75">
      <c r="A32" s="35" t="s">
        <v>55</v>
      </c>
      <c r="E32" s="40" t="s">
        <v>5</v>
      </c>
    </row>
    <row r="33" spans="1:5" ht="12.75">
      <c r="A33" t="s">
        <v>56</v>
      </c>
      <c r="E33" s="39" t="s">
        <v>5948</v>
      </c>
    </row>
    <row r="34" spans="1:16" ht="12.75">
      <c r="A34" t="s">
        <v>49</v>
      </c>
      <c s="34" t="s">
        <v>320</v>
      </c>
      <c s="34" t="s">
        <v>4629</v>
      </c>
      <c s="35" t="s">
        <v>5</v>
      </c>
      <c s="6" t="s">
        <v>4630</v>
      </c>
      <c s="36" t="s">
        <v>682</v>
      </c>
      <c s="37">
        <v>1</v>
      </c>
      <c s="36">
        <v>0</v>
      </c>
      <c s="36">
        <f>ROUND(G34*H34,6)</f>
      </c>
      <c r="L34" s="38">
        <v>0</v>
      </c>
      <c s="32">
        <f>ROUND(ROUND(L34,2)*ROUND(G34,3),2)</f>
      </c>
      <c s="36" t="s">
        <v>419</v>
      </c>
      <c>
        <f>(M34*21)/100</f>
      </c>
      <c t="s">
        <v>27</v>
      </c>
    </row>
    <row r="35" spans="1:5" ht="38.25">
      <c r="A35" s="35" t="s">
        <v>54</v>
      </c>
      <c r="E35" s="39" t="s">
        <v>5949</v>
      </c>
    </row>
    <row r="36" spans="1:5" ht="12.75">
      <c r="A36" s="35" t="s">
        <v>55</v>
      </c>
      <c r="E36" s="40" t="s">
        <v>5</v>
      </c>
    </row>
    <row r="37" spans="1:5" ht="12.75">
      <c r="A37" t="s">
        <v>56</v>
      </c>
      <c r="E37" s="39" t="s">
        <v>5</v>
      </c>
    </row>
    <row r="38" spans="1:13" ht="12.75">
      <c r="A38" t="s">
        <v>46</v>
      </c>
      <c r="C38" s="31" t="s">
        <v>47</v>
      </c>
      <c r="E38" s="33" t="s">
        <v>48</v>
      </c>
      <c r="J38" s="32">
        <f>0</f>
      </c>
      <c s="32">
        <f>0</f>
      </c>
      <c s="32">
        <f>0+L39+L43+L47+L51+L55+L59+L63</f>
      </c>
      <c s="32">
        <f>0+M39+M43+M47+M51+M55+M59+M63</f>
      </c>
    </row>
    <row r="39" spans="1:16" ht="12.75">
      <c r="A39" t="s">
        <v>49</v>
      </c>
      <c s="34" t="s">
        <v>27</v>
      </c>
      <c s="34" t="s">
        <v>5950</v>
      </c>
      <c s="35" t="s">
        <v>5</v>
      </c>
      <c s="6" t="s">
        <v>5951</v>
      </c>
      <c s="36" t="s">
        <v>60</v>
      </c>
      <c s="37">
        <v>120.9</v>
      </c>
      <c s="36">
        <v>0</v>
      </c>
      <c s="36">
        <f>ROUND(G39*H39,6)</f>
      </c>
      <c r="L39" s="38">
        <v>0</v>
      </c>
      <c s="32">
        <f>ROUND(ROUND(L39,2)*ROUND(G39,3),2)</f>
      </c>
      <c s="36" t="s">
        <v>53</v>
      </c>
      <c>
        <f>(M39*21)/100</f>
      </c>
      <c t="s">
        <v>27</v>
      </c>
    </row>
    <row r="40" spans="1:5" ht="12.75">
      <c r="A40" s="35" t="s">
        <v>54</v>
      </c>
      <c r="E40" s="39" t="s">
        <v>5</v>
      </c>
    </row>
    <row r="41" spans="1:5" ht="38.25">
      <c r="A41" s="35" t="s">
        <v>55</v>
      </c>
      <c r="E41" s="40" t="s">
        <v>6099</v>
      </c>
    </row>
    <row r="42" spans="1:5" ht="63.75">
      <c r="A42" t="s">
        <v>56</v>
      </c>
      <c r="E42" s="39" t="s">
        <v>3291</v>
      </c>
    </row>
    <row r="43" spans="1:16" ht="12.75">
      <c r="A43" t="s">
        <v>49</v>
      </c>
      <c s="34" t="s">
        <v>26</v>
      </c>
      <c s="34" t="s">
        <v>5148</v>
      </c>
      <c s="35" t="s">
        <v>5</v>
      </c>
      <c s="6" t="s">
        <v>5149</v>
      </c>
      <c s="36" t="s">
        <v>60</v>
      </c>
      <c s="37">
        <v>66.3</v>
      </c>
      <c s="36">
        <v>0</v>
      </c>
      <c s="36">
        <f>ROUND(G43*H43,6)</f>
      </c>
      <c r="L43" s="38">
        <v>0</v>
      </c>
      <c s="32">
        <f>ROUND(ROUND(L43,2)*ROUND(G43,3),2)</f>
      </c>
      <c s="36" t="s">
        <v>53</v>
      </c>
      <c>
        <f>(M43*21)/100</f>
      </c>
      <c t="s">
        <v>27</v>
      </c>
    </row>
    <row r="44" spans="1:5" ht="12.75">
      <c r="A44" s="35" t="s">
        <v>54</v>
      </c>
      <c r="E44" s="39" t="s">
        <v>5</v>
      </c>
    </row>
    <row r="45" spans="1:5" ht="38.25">
      <c r="A45" s="35" t="s">
        <v>55</v>
      </c>
      <c r="E45" s="40" t="s">
        <v>6100</v>
      </c>
    </row>
    <row r="46" spans="1:5" ht="63.75">
      <c r="A46" t="s">
        <v>56</v>
      </c>
      <c r="E46" s="39" t="s">
        <v>3291</v>
      </c>
    </row>
    <row r="47" spans="1:16" ht="12.75">
      <c r="A47" t="s">
        <v>49</v>
      </c>
      <c s="34" t="s">
        <v>65</v>
      </c>
      <c s="34" t="s">
        <v>5954</v>
      </c>
      <c s="35" t="s">
        <v>5</v>
      </c>
      <c s="6" t="s">
        <v>5955</v>
      </c>
      <c s="36" t="s">
        <v>75</v>
      </c>
      <c s="37">
        <v>81.12</v>
      </c>
      <c s="36">
        <v>0</v>
      </c>
      <c s="36">
        <f>ROUND(G47*H47,6)</f>
      </c>
      <c r="L47" s="38">
        <v>0</v>
      </c>
      <c s="32">
        <f>ROUND(ROUND(L47,2)*ROUND(G47,3),2)</f>
      </c>
      <c s="36" t="s">
        <v>53</v>
      </c>
      <c>
        <f>(M47*21)/100</f>
      </c>
      <c t="s">
        <v>27</v>
      </c>
    </row>
    <row r="48" spans="1:5" ht="12.75">
      <c r="A48" s="35" t="s">
        <v>54</v>
      </c>
      <c r="E48" s="39" t="s">
        <v>5956</v>
      </c>
    </row>
    <row r="49" spans="1:5" ht="12.75">
      <c r="A49" s="35" t="s">
        <v>55</v>
      </c>
      <c r="E49" s="40" t="s">
        <v>6101</v>
      </c>
    </row>
    <row r="50" spans="1:5" ht="25.5">
      <c r="A50" t="s">
        <v>56</v>
      </c>
      <c r="E50" s="39" t="s">
        <v>5958</v>
      </c>
    </row>
    <row r="51" spans="1:16" ht="12.75">
      <c r="A51" t="s">
        <v>49</v>
      </c>
      <c s="34" t="s">
        <v>69</v>
      </c>
      <c s="34" t="s">
        <v>4637</v>
      </c>
      <c s="35" t="s">
        <v>5</v>
      </c>
      <c s="6" t="s">
        <v>4638</v>
      </c>
      <c s="36" t="s">
        <v>374</v>
      </c>
      <c s="37">
        <v>420</v>
      </c>
      <c s="36">
        <v>0</v>
      </c>
      <c s="36">
        <f>ROUND(G51*H51,6)</f>
      </c>
      <c r="L51" s="38">
        <v>0</v>
      </c>
      <c s="32">
        <f>ROUND(ROUND(L51,2)*ROUND(G51,3),2)</f>
      </c>
      <c s="36" t="s">
        <v>53</v>
      </c>
      <c>
        <f>(M51*21)/100</f>
      </c>
      <c t="s">
        <v>27</v>
      </c>
    </row>
    <row r="52" spans="1:5" ht="12.75">
      <c r="A52" s="35" t="s">
        <v>54</v>
      </c>
      <c r="E52" s="39" t="s">
        <v>5</v>
      </c>
    </row>
    <row r="53" spans="1:5" ht="12.75">
      <c r="A53" s="35" t="s">
        <v>55</v>
      </c>
      <c r="E53" s="40" t="s">
        <v>5959</v>
      </c>
    </row>
    <row r="54" spans="1:5" ht="38.25">
      <c r="A54" t="s">
        <v>56</v>
      </c>
      <c r="E54" s="39" t="s">
        <v>4640</v>
      </c>
    </row>
    <row r="55" spans="1:16" ht="12.75">
      <c r="A55" t="s">
        <v>49</v>
      </c>
      <c s="34" t="s">
        <v>72</v>
      </c>
      <c s="34" t="s">
        <v>5960</v>
      </c>
      <c s="35" t="s">
        <v>5</v>
      </c>
      <c s="6" t="s">
        <v>5961</v>
      </c>
      <c s="36" t="s">
        <v>60</v>
      </c>
      <c s="37">
        <v>3038.66</v>
      </c>
      <c s="36">
        <v>0</v>
      </c>
      <c s="36">
        <f>ROUND(G55*H55,6)</f>
      </c>
      <c r="L55" s="38">
        <v>0</v>
      </c>
      <c s="32">
        <f>ROUND(ROUND(L55,2)*ROUND(G55,3),2)</f>
      </c>
      <c s="36" t="s">
        <v>53</v>
      </c>
      <c>
        <f>(M55*21)/100</f>
      </c>
      <c t="s">
        <v>27</v>
      </c>
    </row>
    <row r="56" spans="1:5" ht="12.75">
      <c r="A56" s="35" t="s">
        <v>54</v>
      </c>
      <c r="E56" s="39" t="s">
        <v>3826</v>
      </c>
    </row>
    <row r="57" spans="1:5" ht="12.75">
      <c r="A57" s="35" t="s">
        <v>55</v>
      </c>
      <c r="E57" s="40" t="s">
        <v>6102</v>
      </c>
    </row>
    <row r="58" spans="1:5" ht="318.75">
      <c r="A58" t="s">
        <v>56</v>
      </c>
      <c r="E58" s="39" t="s">
        <v>5963</v>
      </c>
    </row>
    <row r="59" spans="1:16" ht="12.75">
      <c r="A59" t="s">
        <v>49</v>
      </c>
      <c s="34" t="s">
        <v>77</v>
      </c>
      <c s="34" t="s">
        <v>3829</v>
      </c>
      <c s="35" t="s">
        <v>5</v>
      </c>
      <c s="6" t="s">
        <v>3830</v>
      </c>
      <c s="36" t="s">
        <v>60</v>
      </c>
      <c s="37">
        <v>3038.66</v>
      </c>
      <c s="36">
        <v>0</v>
      </c>
      <c s="36">
        <f>ROUND(G59*H59,6)</f>
      </c>
      <c r="L59" s="38">
        <v>0</v>
      </c>
      <c s="32">
        <f>ROUND(ROUND(L59,2)*ROUND(G59,3),2)</f>
      </c>
      <c s="36" t="s">
        <v>53</v>
      </c>
      <c>
        <f>(M59*21)/100</f>
      </c>
      <c t="s">
        <v>27</v>
      </c>
    </row>
    <row r="60" spans="1:5" ht="12.75">
      <c r="A60" s="35" t="s">
        <v>54</v>
      </c>
      <c r="E60" s="39" t="s">
        <v>5</v>
      </c>
    </row>
    <row r="61" spans="1:5" ht="12.75">
      <c r="A61" s="35" t="s">
        <v>55</v>
      </c>
      <c r="E61" s="40" t="s">
        <v>6103</v>
      </c>
    </row>
    <row r="62" spans="1:5" ht="191.25">
      <c r="A62" t="s">
        <v>56</v>
      </c>
      <c r="E62" s="39" t="s">
        <v>4187</v>
      </c>
    </row>
    <row r="63" spans="1:16" ht="12.75">
      <c r="A63" t="s">
        <v>49</v>
      </c>
      <c s="34" t="s">
        <v>82</v>
      </c>
      <c s="34" t="s">
        <v>3833</v>
      </c>
      <c s="35" t="s">
        <v>5</v>
      </c>
      <c s="6" t="s">
        <v>3834</v>
      </c>
      <c s="36" t="s">
        <v>60</v>
      </c>
      <c s="37">
        <v>2697.4</v>
      </c>
      <c s="36">
        <v>0</v>
      </c>
      <c s="36">
        <f>ROUND(G63*H63,6)</f>
      </c>
      <c r="L63" s="38">
        <v>0</v>
      </c>
      <c s="32">
        <f>ROUND(ROUND(L63,2)*ROUND(G63,3),2)</f>
      </c>
      <c s="36" t="s">
        <v>53</v>
      </c>
      <c>
        <f>(M63*21)/100</f>
      </c>
      <c t="s">
        <v>27</v>
      </c>
    </row>
    <row r="64" spans="1:5" ht="12.75">
      <c r="A64" s="35" t="s">
        <v>54</v>
      </c>
      <c r="E64" s="39" t="s">
        <v>5</v>
      </c>
    </row>
    <row r="65" spans="1:5" ht="63.75">
      <c r="A65" s="35" t="s">
        <v>55</v>
      </c>
      <c r="E65" s="40" t="s">
        <v>6104</v>
      </c>
    </row>
    <row r="66" spans="1:5" ht="318.75">
      <c r="A66" t="s">
        <v>56</v>
      </c>
      <c r="E66" s="39" t="s">
        <v>6105</v>
      </c>
    </row>
    <row r="67" spans="1:13" ht="12.75">
      <c r="A67" t="s">
        <v>46</v>
      </c>
      <c r="C67" s="31" t="s">
        <v>27</v>
      </c>
      <c r="E67" s="33" t="s">
        <v>2416</v>
      </c>
      <c r="J67" s="32">
        <f>0</f>
      </c>
      <c s="32">
        <f>0</f>
      </c>
      <c s="32">
        <f>0+L68+L72</f>
      </c>
      <c s="32">
        <f>0+M68+M72</f>
      </c>
    </row>
    <row r="68" spans="1:16" ht="12.75">
      <c r="A68" t="s">
        <v>49</v>
      </c>
      <c s="34" t="s">
        <v>86</v>
      </c>
      <c s="34" t="s">
        <v>5970</v>
      </c>
      <c s="35" t="s">
        <v>5</v>
      </c>
      <c s="6" t="s">
        <v>5971</v>
      </c>
      <c s="36" t="s">
        <v>60</v>
      </c>
      <c s="37">
        <v>72.24</v>
      </c>
      <c s="36">
        <v>0</v>
      </c>
      <c s="36">
        <f>ROUND(G68*H68,6)</f>
      </c>
      <c r="L68" s="38">
        <v>0</v>
      </c>
      <c s="32">
        <f>ROUND(ROUND(L68,2)*ROUND(G68,3),2)</f>
      </c>
      <c s="36" t="s">
        <v>53</v>
      </c>
      <c>
        <f>(M68*21)/100</f>
      </c>
      <c t="s">
        <v>27</v>
      </c>
    </row>
    <row r="69" spans="1:5" ht="25.5">
      <c r="A69" s="35" t="s">
        <v>54</v>
      </c>
      <c r="E69" s="39" t="s">
        <v>5972</v>
      </c>
    </row>
    <row r="70" spans="1:5" ht="38.25">
      <c r="A70" s="35" t="s">
        <v>55</v>
      </c>
      <c r="E70" s="40" t="s">
        <v>6106</v>
      </c>
    </row>
    <row r="71" spans="1:5" ht="395.25">
      <c r="A71" t="s">
        <v>56</v>
      </c>
      <c r="E71" s="39" t="s">
        <v>5974</v>
      </c>
    </row>
    <row r="72" spans="1:16" ht="12.75">
      <c r="A72" t="s">
        <v>49</v>
      </c>
      <c s="34" t="s">
        <v>90</v>
      </c>
      <c s="34" t="s">
        <v>4886</v>
      </c>
      <c s="35" t="s">
        <v>5</v>
      </c>
      <c s="6" t="s">
        <v>4887</v>
      </c>
      <c s="36" t="s">
        <v>52</v>
      </c>
      <c s="37">
        <v>80.275</v>
      </c>
      <c s="36">
        <v>0</v>
      </c>
      <c s="36">
        <f>ROUND(G72*H72,6)</f>
      </c>
      <c r="L72" s="38">
        <v>0</v>
      </c>
      <c s="32">
        <f>ROUND(ROUND(L72,2)*ROUND(G72,3),2)</f>
      </c>
      <c s="36" t="s">
        <v>53</v>
      </c>
      <c>
        <f>(M72*21)/100</f>
      </c>
      <c t="s">
        <v>27</v>
      </c>
    </row>
    <row r="73" spans="1:5" ht="12.75">
      <c r="A73" s="35" t="s">
        <v>54</v>
      </c>
      <c r="E73" s="39" t="s">
        <v>5975</v>
      </c>
    </row>
    <row r="74" spans="1:5" ht="12.75">
      <c r="A74" s="35" t="s">
        <v>55</v>
      </c>
      <c r="E74" s="40" t="s">
        <v>6107</v>
      </c>
    </row>
    <row r="75" spans="1:5" ht="102">
      <c r="A75" t="s">
        <v>56</v>
      </c>
      <c r="E75" s="39" t="s">
        <v>4889</v>
      </c>
    </row>
    <row r="76" spans="1:13" ht="12.75">
      <c r="A76" t="s">
        <v>46</v>
      </c>
      <c r="C76" s="31" t="s">
        <v>26</v>
      </c>
      <c r="E76" s="33" t="s">
        <v>3774</v>
      </c>
      <c r="J76" s="32">
        <f>0</f>
      </c>
      <c s="32">
        <f>0</f>
      </c>
      <c s="32">
        <f>0+L77+L81+L85+L89+L93+L97</f>
      </c>
      <c s="32">
        <f>0+M77+M81+M85+M89+M93+M97</f>
      </c>
    </row>
    <row r="77" spans="1:16" ht="12.75">
      <c r="A77" t="s">
        <v>49</v>
      </c>
      <c s="34" t="s">
        <v>94</v>
      </c>
      <c s="34" t="s">
        <v>5977</v>
      </c>
      <c s="35" t="s">
        <v>5</v>
      </c>
      <c s="6" t="s">
        <v>5978</v>
      </c>
      <c s="36" t="s">
        <v>60</v>
      </c>
      <c s="37">
        <v>7.625</v>
      </c>
      <c s="36">
        <v>0</v>
      </c>
      <c s="36">
        <f>ROUND(G77*H77,6)</f>
      </c>
      <c r="L77" s="38">
        <v>0</v>
      </c>
      <c s="32">
        <f>ROUND(ROUND(L77,2)*ROUND(G77,3),2)</f>
      </c>
      <c s="36" t="s">
        <v>53</v>
      </c>
      <c>
        <f>(M77*21)/100</f>
      </c>
      <c t="s">
        <v>27</v>
      </c>
    </row>
    <row r="78" spans="1:5" ht="12.75">
      <c r="A78" s="35" t="s">
        <v>54</v>
      </c>
      <c r="E78" s="39" t="s">
        <v>5</v>
      </c>
    </row>
    <row r="79" spans="1:5" ht="12.75">
      <c r="A79" s="35" t="s">
        <v>55</v>
      </c>
      <c r="E79" s="40" t="s">
        <v>6108</v>
      </c>
    </row>
    <row r="80" spans="1:5" ht="229.5">
      <c r="A80" t="s">
        <v>56</v>
      </c>
      <c r="E80" s="39" t="s">
        <v>5980</v>
      </c>
    </row>
    <row r="81" spans="1:16" ht="12.75">
      <c r="A81" t="s">
        <v>49</v>
      </c>
      <c s="34" t="s">
        <v>98</v>
      </c>
      <c s="34" t="s">
        <v>5981</v>
      </c>
      <c s="35" t="s">
        <v>5</v>
      </c>
      <c s="6" t="s">
        <v>5982</v>
      </c>
      <c s="36" t="s">
        <v>4036</v>
      </c>
      <c s="37">
        <v>216</v>
      </c>
      <c s="36">
        <v>0</v>
      </c>
      <c s="36">
        <f>ROUND(G81*H81,6)</f>
      </c>
      <c r="L81" s="38">
        <v>0</v>
      </c>
      <c s="32">
        <f>ROUND(ROUND(L81,2)*ROUND(G81,3),2)</f>
      </c>
      <c s="36" t="s">
        <v>53</v>
      </c>
      <c>
        <f>(M81*21)/100</f>
      </c>
      <c t="s">
        <v>27</v>
      </c>
    </row>
    <row r="82" spans="1:5" ht="12.75">
      <c r="A82" s="35" t="s">
        <v>54</v>
      </c>
      <c r="E82" s="39" t="s">
        <v>5</v>
      </c>
    </row>
    <row r="83" spans="1:5" ht="12.75">
      <c r="A83" s="35" t="s">
        <v>55</v>
      </c>
      <c r="E83" s="40" t="s">
        <v>5983</v>
      </c>
    </row>
    <row r="84" spans="1:5" ht="25.5">
      <c r="A84" t="s">
        <v>56</v>
      </c>
      <c r="E84" s="39" t="s">
        <v>5984</v>
      </c>
    </row>
    <row r="85" spans="1:16" ht="12.75">
      <c r="A85" t="s">
        <v>49</v>
      </c>
      <c s="34" t="s">
        <v>103</v>
      </c>
      <c s="34" t="s">
        <v>4248</v>
      </c>
      <c s="35" t="s">
        <v>5</v>
      </c>
      <c s="6" t="s">
        <v>4249</v>
      </c>
      <c s="36" t="s">
        <v>60</v>
      </c>
      <c s="37">
        <v>37.477</v>
      </c>
      <c s="36">
        <v>0</v>
      </c>
      <c s="36">
        <f>ROUND(G85*H85,6)</f>
      </c>
      <c r="L85" s="38">
        <v>0</v>
      </c>
      <c s="32">
        <f>ROUND(ROUND(L85,2)*ROUND(G85,3),2)</f>
      </c>
      <c s="36" t="s">
        <v>53</v>
      </c>
      <c>
        <f>(M85*21)/100</f>
      </c>
      <c t="s">
        <v>27</v>
      </c>
    </row>
    <row r="86" spans="1:5" ht="12.75">
      <c r="A86" s="35" t="s">
        <v>54</v>
      </c>
      <c r="E86" s="39" t="s">
        <v>5</v>
      </c>
    </row>
    <row r="87" spans="1:5" ht="12.75">
      <c r="A87" s="35" t="s">
        <v>55</v>
      </c>
      <c r="E87" s="40" t="s">
        <v>6109</v>
      </c>
    </row>
    <row r="88" spans="1:5" ht="408">
      <c r="A88" t="s">
        <v>56</v>
      </c>
      <c r="E88" s="39" t="s">
        <v>5986</v>
      </c>
    </row>
    <row r="89" spans="1:16" ht="12.75">
      <c r="A89" t="s">
        <v>49</v>
      </c>
      <c s="34" t="s">
        <v>106</v>
      </c>
      <c s="34" t="s">
        <v>4680</v>
      </c>
      <c s="35" t="s">
        <v>5</v>
      </c>
      <c s="6" t="s">
        <v>4681</v>
      </c>
      <c s="36" t="s">
        <v>2833</v>
      </c>
      <c s="37">
        <v>3.815</v>
      </c>
      <c s="36">
        <v>0</v>
      </c>
      <c s="36">
        <f>ROUND(G89*H89,6)</f>
      </c>
      <c r="L89" s="38">
        <v>0</v>
      </c>
      <c s="32">
        <f>ROUND(ROUND(L89,2)*ROUND(G89,3),2)</f>
      </c>
      <c s="36" t="s">
        <v>53</v>
      </c>
      <c>
        <f>(M89*21)/100</f>
      </c>
      <c t="s">
        <v>27</v>
      </c>
    </row>
    <row r="90" spans="1:5" ht="12.75">
      <c r="A90" s="35" t="s">
        <v>54</v>
      </c>
      <c r="E90" s="39" t="s">
        <v>5</v>
      </c>
    </row>
    <row r="91" spans="1:5" ht="12.75">
      <c r="A91" s="35" t="s">
        <v>55</v>
      </c>
      <c r="E91" s="40" t="s">
        <v>6110</v>
      </c>
    </row>
    <row r="92" spans="1:5" ht="242.25">
      <c r="A92" t="s">
        <v>56</v>
      </c>
      <c r="E92" s="39" t="s">
        <v>5988</v>
      </c>
    </row>
    <row r="93" spans="1:16" ht="12.75">
      <c r="A93" t="s">
        <v>49</v>
      </c>
      <c s="34" t="s">
        <v>110</v>
      </c>
      <c s="34" t="s">
        <v>5989</v>
      </c>
      <c s="35" t="s">
        <v>5</v>
      </c>
      <c s="6" t="s">
        <v>5990</v>
      </c>
      <c s="36" t="s">
        <v>60</v>
      </c>
      <c s="37">
        <v>356.576</v>
      </c>
      <c s="36">
        <v>0</v>
      </c>
      <c s="36">
        <f>ROUND(G93*H93,6)</f>
      </c>
      <c r="L93" s="38">
        <v>0</v>
      </c>
      <c s="32">
        <f>ROUND(ROUND(L93,2)*ROUND(G93,3),2)</f>
      </c>
      <c s="36" t="s">
        <v>53</v>
      </c>
      <c>
        <f>(M93*21)/100</f>
      </c>
      <c t="s">
        <v>27</v>
      </c>
    </row>
    <row r="94" spans="1:5" ht="12.75">
      <c r="A94" s="35" t="s">
        <v>54</v>
      </c>
      <c r="E94" s="39" t="s">
        <v>6111</v>
      </c>
    </row>
    <row r="95" spans="1:5" ht="89.25">
      <c r="A95" s="35" t="s">
        <v>55</v>
      </c>
      <c r="E95" s="40" t="s">
        <v>6112</v>
      </c>
    </row>
    <row r="96" spans="1:5" ht="369.75">
      <c r="A96" t="s">
        <v>56</v>
      </c>
      <c r="E96" s="39" t="s">
        <v>4042</v>
      </c>
    </row>
    <row r="97" spans="1:16" ht="12.75">
      <c r="A97" t="s">
        <v>49</v>
      </c>
      <c s="34" t="s">
        <v>113</v>
      </c>
      <c s="34" t="s">
        <v>4265</v>
      </c>
      <c s="35" t="s">
        <v>5</v>
      </c>
      <c s="6" t="s">
        <v>4266</v>
      </c>
      <c s="36" t="s">
        <v>2833</v>
      </c>
      <c s="37">
        <v>42.378</v>
      </c>
      <c s="36">
        <v>0</v>
      </c>
      <c s="36">
        <f>ROUND(G97*H97,6)</f>
      </c>
      <c r="L97" s="38">
        <v>0</v>
      </c>
      <c s="32">
        <f>ROUND(ROUND(L97,2)*ROUND(G97,3),2)</f>
      </c>
      <c s="36" t="s">
        <v>53</v>
      </c>
      <c>
        <f>(M97*21)/100</f>
      </c>
      <c t="s">
        <v>27</v>
      </c>
    </row>
    <row r="98" spans="1:5" ht="12.75">
      <c r="A98" s="35" t="s">
        <v>54</v>
      </c>
      <c r="E98" s="39" t="s">
        <v>5</v>
      </c>
    </row>
    <row r="99" spans="1:5" ht="12.75">
      <c r="A99" s="35" t="s">
        <v>55</v>
      </c>
      <c r="E99" s="40" t="s">
        <v>6113</v>
      </c>
    </row>
    <row r="100" spans="1:5" ht="267.75">
      <c r="A100" t="s">
        <v>56</v>
      </c>
      <c r="E100" s="39" t="s">
        <v>4404</v>
      </c>
    </row>
    <row r="101" spans="1:13" ht="12.75">
      <c r="A101" t="s">
        <v>46</v>
      </c>
      <c r="C101" s="31" t="s">
        <v>65</v>
      </c>
      <c r="E101" s="33" t="s">
        <v>3340</v>
      </c>
      <c r="J101" s="32">
        <f>0</f>
      </c>
      <c s="32">
        <f>0</f>
      </c>
      <c s="32">
        <f>0+L102+L106+L110+L114+L118+L122+L126+L130+L134+L138+L142+L146</f>
      </c>
      <c s="32">
        <f>0+M102+M106+M110+M114+M118+M122+M126+M130+M134+M138+M142+M146</f>
      </c>
    </row>
    <row r="102" spans="1:16" ht="25.5">
      <c r="A102" t="s">
        <v>49</v>
      </c>
      <c s="34" t="s">
        <v>72</v>
      </c>
      <c s="34" t="s">
        <v>4690</v>
      </c>
      <c s="35" t="s">
        <v>5</v>
      </c>
      <c s="6" t="s">
        <v>5094</v>
      </c>
      <c s="36" t="s">
        <v>2833</v>
      </c>
      <c s="37">
        <v>34.808</v>
      </c>
      <c s="36">
        <v>0</v>
      </c>
      <c s="36">
        <f>ROUND(G102*H102,6)</f>
      </c>
      <c r="L102" s="38">
        <v>0</v>
      </c>
      <c s="32">
        <f>ROUND(ROUND(L102,2)*ROUND(G102,3),2)</f>
      </c>
      <c s="36" t="s">
        <v>419</v>
      </c>
      <c>
        <f>(M102*21)/100</f>
      </c>
      <c t="s">
        <v>27</v>
      </c>
    </row>
    <row r="103" spans="1:5" ht="12.75">
      <c r="A103" s="35" t="s">
        <v>54</v>
      </c>
      <c r="E103" s="39" t="s">
        <v>5</v>
      </c>
    </row>
    <row r="104" spans="1:5" ht="12.75">
      <c r="A104" s="35" t="s">
        <v>55</v>
      </c>
      <c r="E104" s="40" t="s">
        <v>6114</v>
      </c>
    </row>
    <row r="105" spans="1:5" ht="293.25">
      <c r="A105" t="s">
        <v>56</v>
      </c>
      <c r="E105" s="39" t="s">
        <v>4279</v>
      </c>
    </row>
    <row r="106" spans="1:16" ht="25.5">
      <c r="A106" t="s">
        <v>49</v>
      </c>
      <c s="34" t="s">
        <v>72</v>
      </c>
      <c s="34" t="s">
        <v>4693</v>
      </c>
      <c s="35" t="s">
        <v>5</v>
      </c>
      <c s="6" t="s">
        <v>5096</v>
      </c>
      <c s="36" t="s">
        <v>2833</v>
      </c>
      <c s="37">
        <v>34.808</v>
      </c>
      <c s="36">
        <v>0</v>
      </c>
      <c s="36">
        <f>ROUND(G106*H106,6)</f>
      </c>
      <c r="L106" s="38">
        <v>0</v>
      </c>
      <c s="32">
        <f>ROUND(ROUND(L106,2)*ROUND(G106,3),2)</f>
      </c>
      <c s="36" t="s">
        <v>419</v>
      </c>
      <c>
        <f>(M106*21)/100</f>
      </c>
      <c t="s">
        <v>27</v>
      </c>
    </row>
    <row r="107" spans="1:5" ht="12.75">
      <c r="A107" s="35" t="s">
        <v>54</v>
      </c>
      <c r="E107" s="39" t="s">
        <v>5</v>
      </c>
    </row>
    <row r="108" spans="1:5" ht="12.75">
      <c r="A108" s="35" t="s">
        <v>55</v>
      </c>
      <c r="E108" s="40" t="s">
        <v>6114</v>
      </c>
    </row>
    <row r="109" spans="1:5" ht="293.25">
      <c r="A109" t="s">
        <v>56</v>
      </c>
      <c r="E109" s="39" t="s">
        <v>4279</v>
      </c>
    </row>
    <row r="110" spans="1:16" ht="12.75">
      <c r="A110" t="s">
        <v>49</v>
      </c>
      <c s="34" t="s">
        <v>117</v>
      </c>
      <c s="34" t="s">
        <v>6115</v>
      </c>
      <c s="35" t="s">
        <v>5</v>
      </c>
      <c s="6" t="s">
        <v>6116</v>
      </c>
      <c s="36" t="s">
        <v>60</v>
      </c>
      <c s="37">
        <v>27.6</v>
      </c>
      <c s="36">
        <v>0</v>
      </c>
      <c s="36">
        <f>ROUND(G110*H110,6)</f>
      </c>
      <c r="L110" s="38">
        <v>0</v>
      </c>
      <c s="32">
        <f>ROUND(ROUND(L110,2)*ROUND(G110,3),2)</f>
      </c>
      <c s="36" t="s">
        <v>53</v>
      </c>
      <c>
        <f>(M110*21)/100</f>
      </c>
      <c t="s">
        <v>27</v>
      </c>
    </row>
    <row r="111" spans="1:5" ht="12.75">
      <c r="A111" s="35" t="s">
        <v>54</v>
      </c>
      <c r="E111" s="39" t="s">
        <v>5</v>
      </c>
    </row>
    <row r="112" spans="1:5" ht="12.75">
      <c r="A112" s="35" t="s">
        <v>55</v>
      </c>
      <c r="E112" s="40" t="s">
        <v>6117</v>
      </c>
    </row>
    <row r="113" spans="1:5" ht="369.75">
      <c r="A113" t="s">
        <v>56</v>
      </c>
      <c r="E113" s="39" t="s">
        <v>4042</v>
      </c>
    </row>
    <row r="114" spans="1:16" ht="12.75">
      <c r="A114" t="s">
        <v>49</v>
      </c>
      <c s="34" t="s">
        <v>121</v>
      </c>
      <c s="34" t="s">
        <v>6118</v>
      </c>
      <c s="35" t="s">
        <v>5</v>
      </c>
      <c s="6" t="s">
        <v>6119</v>
      </c>
      <c s="36" t="s">
        <v>2833</v>
      </c>
      <c s="37">
        <v>2.16</v>
      </c>
      <c s="36">
        <v>0</v>
      </c>
      <c s="36">
        <f>ROUND(G114*H114,6)</f>
      </c>
      <c r="L114" s="38">
        <v>0</v>
      </c>
      <c s="32">
        <f>ROUND(ROUND(L114,2)*ROUND(G114,3),2)</f>
      </c>
      <c s="36" t="s">
        <v>53</v>
      </c>
      <c>
        <f>(M114*21)/100</f>
      </c>
      <c t="s">
        <v>27</v>
      </c>
    </row>
    <row r="115" spans="1:5" ht="12.75">
      <c r="A115" s="35" t="s">
        <v>54</v>
      </c>
      <c r="E115" s="39" t="s">
        <v>5</v>
      </c>
    </row>
    <row r="116" spans="1:5" ht="12.75">
      <c r="A116" s="35" t="s">
        <v>55</v>
      </c>
      <c r="E116" s="40" t="s">
        <v>6120</v>
      </c>
    </row>
    <row r="117" spans="1:5" ht="267.75">
      <c r="A117" t="s">
        <v>56</v>
      </c>
      <c r="E117" s="39" t="s">
        <v>4404</v>
      </c>
    </row>
    <row r="118" spans="1:16" ht="12.75">
      <c r="A118" t="s">
        <v>49</v>
      </c>
      <c s="34" t="s">
        <v>125</v>
      </c>
      <c s="34" t="s">
        <v>5996</v>
      </c>
      <c s="35" t="s">
        <v>5</v>
      </c>
      <c s="6" t="s">
        <v>5997</v>
      </c>
      <c s="36" t="s">
        <v>60</v>
      </c>
      <c s="37">
        <v>16.736</v>
      </c>
      <c s="36">
        <v>0</v>
      </c>
      <c s="36">
        <f>ROUND(G118*H118,6)</f>
      </c>
      <c r="L118" s="38">
        <v>0</v>
      </c>
      <c s="32">
        <f>ROUND(ROUND(L118,2)*ROUND(G118,3),2)</f>
      </c>
      <c s="36" t="s">
        <v>53</v>
      </c>
      <c>
        <f>(M118*21)/100</f>
      </c>
      <c t="s">
        <v>27</v>
      </c>
    </row>
    <row r="119" spans="1:5" ht="12.75">
      <c r="A119" s="35" t="s">
        <v>54</v>
      </c>
      <c r="E119" s="39" t="s">
        <v>6121</v>
      </c>
    </row>
    <row r="120" spans="1:5" ht="51">
      <c r="A120" s="35" t="s">
        <v>55</v>
      </c>
      <c r="E120" s="40" t="s">
        <v>6122</v>
      </c>
    </row>
    <row r="121" spans="1:5" ht="229.5">
      <c r="A121" t="s">
        <v>56</v>
      </c>
      <c r="E121" s="39" t="s">
        <v>6000</v>
      </c>
    </row>
    <row r="122" spans="1:16" ht="12.75">
      <c r="A122" t="s">
        <v>49</v>
      </c>
      <c s="34" t="s">
        <v>128</v>
      </c>
      <c s="34" t="s">
        <v>5552</v>
      </c>
      <c s="35" t="s">
        <v>5</v>
      </c>
      <c s="6" t="s">
        <v>5553</v>
      </c>
      <c s="36" t="s">
        <v>60</v>
      </c>
      <c s="37">
        <v>60.983</v>
      </c>
      <c s="36">
        <v>0</v>
      </c>
      <c s="36">
        <f>ROUND(G122*H122,6)</f>
      </c>
      <c r="L122" s="38">
        <v>0</v>
      </c>
      <c s="32">
        <f>ROUND(ROUND(L122,2)*ROUND(G122,3),2)</f>
      </c>
      <c s="36" t="s">
        <v>53</v>
      </c>
      <c>
        <f>(M122*21)/100</f>
      </c>
      <c t="s">
        <v>27</v>
      </c>
    </row>
    <row r="123" spans="1:5" ht="12.75">
      <c r="A123" s="35" t="s">
        <v>54</v>
      </c>
      <c r="E123" s="39" t="s">
        <v>6111</v>
      </c>
    </row>
    <row r="124" spans="1:5" ht="12.75">
      <c r="A124" s="35" t="s">
        <v>55</v>
      </c>
      <c r="E124" s="40" t="s">
        <v>6123</v>
      </c>
    </row>
    <row r="125" spans="1:5" ht="369.75">
      <c r="A125" t="s">
        <v>56</v>
      </c>
      <c r="E125" s="39" t="s">
        <v>4042</v>
      </c>
    </row>
    <row r="126" spans="1:16" ht="12.75">
      <c r="A126" t="s">
        <v>49</v>
      </c>
      <c s="34" t="s">
        <v>132</v>
      </c>
      <c s="34" t="s">
        <v>4272</v>
      </c>
      <c s="35" t="s">
        <v>5</v>
      </c>
      <c s="6" t="s">
        <v>4273</v>
      </c>
      <c s="36" t="s">
        <v>2833</v>
      </c>
      <c s="37">
        <v>7.951</v>
      </c>
      <c s="36">
        <v>0</v>
      </c>
      <c s="36">
        <f>ROUND(G126*H126,6)</f>
      </c>
      <c r="L126" s="38">
        <v>0</v>
      </c>
      <c s="32">
        <f>ROUND(ROUND(L126,2)*ROUND(G126,3),2)</f>
      </c>
      <c s="36" t="s">
        <v>53</v>
      </c>
      <c>
        <f>(M126*21)/100</f>
      </c>
      <c t="s">
        <v>27</v>
      </c>
    </row>
    <row r="127" spans="1:5" ht="12.75">
      <c r="A127" s="35" t="s">
        <v>54</v>
      </c>
      <c r="E127" s="39" t="s">
        <v>5</v>
      </c>
    </row>
    <row r="128" spans="1:5" ht="12.75">
      <c r="A128" s="35" t="s">
        <v>55</v>
      </c>
      <c r="E128" s="40" t="s">
        <v>6124</v>
      </c>
    </row>
    <row r="129" spans="1:5" ht="267.75">
      <c r="A129" t="s">
        <v>56</v>
      </c>
      <c r="E129" s="39" t="s">
        <v>5028</v>
      </c>
    </row>
    <row r="130" spans="1:16" ht="12.75">
      <c r="A130" t="s">
        <v>49</v>
      </c>
      <c s="34" t="s">
        <v>139</v>
      </c>
      <c s="34" t="s">
        <v>3345</v>
      </c>
      <c s="35" t="s">
        <v>5</v>
      </c>
      <c s="6" t="s">
        <v>3346</v>
      </c>
      <c s="36" t="s">
        <v>60</v>
      </c>
      <c s="37">
        <v>10.14</v>
      </c>
      <c s="36">
        <v>0</v>
      </c>
      <c s="36">
        <f>ROUND(G130*H130,6)</f>
      </c>
      <c r="L130" s="38">
        <v>0</v>
      </c>
      <c s="32">
        <f>ROUND(ROUND(L130,2)*ROUND(G130,3),2)</f>
      </c>
      <c s="36" t="s">
        <v>53</v>
      </c>
      <c>
        <f>(M130*21)/100</f>
      </c>
      <c t="s">
        <v>27</v>
      </c>
    </row>
    <row r="131" spans="1:5" ht="12.75">
      <c r="A131" s="35" t="s">
        <v>54</v>
      </c>
      <c r="E131" s="39" t="s">
        <v>6004</v>
      </c>
    </row>
    <row r="132" spans="1:5" ht="12.75">
      <c r="A132" s="35" t="s">
        <v>55</v>
      </c>
      <c r="E132" s="40" t="s">
        <v>6125</v>
      </c>
    </row>
    <row r="133" spans="1:5" ht="369.75">
      <c r="A133" t="s">
        <v>56</v>
      </c>
      <c r="E133" s="39" t="s">
        <v>4042</v>
      </c>
    </row>
    <row r="134" spans="1:16" ht="12.75">
      <c r="A134" t="s">
        <v>49</v>
      </c>
      <c s="34" t="s">
        <v>143</v>
      </c>
      <c s="34" t="s">
        <v>3779</v>
      </c>
      <c s="35" t="s">
        <v>5</v>
      </c>
      <c s="6" t="s">
        <v>3780</v>
      </c>
      <c s="36" t="s">
        <v>60</v>
      </c>
      <c s="37">
        <v>6.936</v>
      </c>
      <c s="36">
        <v>0</v>
      </c>
      <c s="36">
        <f>ROUND(G134*H134,6)</f>
      </c>
      <c r="L134" s="38">
        <v>0</v>
      </c>
      <c s="32">
        <f>ROUND(ROUND(L134,2)*ROUND(G134,3),2)</f>
      </c>
      <c s="36" t="s">
        <v>53</v>
      </c>
      <c>
        <f>(M134*21)/100</f>
      </c>
      <c t="s">
        <v>27</v>
      </c>
    </row>
    <row r="135" spans="1:5" ht="12.75">
      <c r="A135" s="35" t="s">
        <v>54</v>
      </c>
      <c r="E135" s="39" t="s">
        <v>5</v>
      </c>
    </row>
    <row r="136" spans="1:5" ht="12.75">
      <c r="A136" s="35" t="s">
        <v>55</v>
      </c>
      <c r="E136" s="40" t="s">
        <v>6126</v>
      </c>
    </row>
    <row r="137" spans="1:5" ht="395.25">
      <c r="A137" t="s">
        <v>56</v>
      </c>
      <c r="E137" s="39" t="s">
        <v>6007</v>
      </c>
    </row>
    <row r="138" spans="1:16" ht="12.75">
      <c r="A138" t="s">
        <v>49</v>
      </c>
      <c s="34" t="s">
        <v>146</v>
      </c>
      <c s="34" t="s">
        <v>3863</v>
      </c>
      <c s="35" t="s">
        <v>5</v>
      </c>
      <c s="6" t="s">
        <v>3864</v>
      </c>
      <c s="36" t="s">
        <v>60</v>
      </c>
      <c s="37">
        <v>4.81</v>
      </c>
      <c s="36">
        <v>0</v>
      </c>
      <c s="36">
        <f>ROUND(G138*H138,6)</f>
      </c>
      <c r="L138" s="38">
        <v>0</v>
      </c>
      <c s="32">
        <f>ROUND(ROUND(L138,2)*ROUND(G138,3),2)</f>
      </c>
      <c s="36" t="s">
        <v>53</v>
      </c>
      <c>
        <f>(M138*21)/100</f>
      </c>
      <c t="s">
        <v>27</v>
      </c>
    </row>
    <row r="139" spans="1:5" ht="12.75">
      <c r="A139" s="35" t="s">
        <v>54</v>
      </c>
      <c r="E139" s="39" t="s">
        <v>5</v>
      </c>
    </row>
    <row r="140" spans="1:5" ht="12.75">
      <c r="A140" s="35" t="s">
        <v>55</v>
      </c>
      <c r="E140" s="40" t="s">
        <v>6127</v>
      </c>
    </row>
    <row r="141" spans="1:5" ht="369.75">
      <c r="A141" t="s">
        <v>56</v>
      </c>
      <c r="E141" s="39" t="s">
        <v>4042</v>
      </c>
    </row>
    <row r="142" spans="1:16" ht="12.75">
      <c r="A142" t="s">
        <v>49</v>
      </c>
      <c s="34" t="s">
        <v>787</v>
      </c>
      <c s="34" t="s">
        <v>6010</v>
      </c>
      <c s="35" t="s">
        <v>5</v>
      </c>
      <c s="6" t="s">
        <v>6011</v>
      </c>
      <c s="36" t="s">
        <v>60</v>
      </c>
      <c s="37">
        <v>195.195</v>
      </c>
      <c s="36">
        <v>0</v>
      </c>
      <c s="36">
        <f>ROUND(G142*H142,6)</f>
      </c>
      <c r="L142" s="38">
        <v>0</v>
      </c>
      <c s="32">
        <f>ROUND(ROUND(L142,2)*ROUND(G142,3),2)</f>
      </c>
      <c s="36" t="s">
        <v>53</v>
      </c>
      <c>
        <f>(M142*21)/100</f>
      </c>
      <c t="s">
        <v>27</v>
      </c>
    </row>
    <row r="143" spans="1:5" ht="12.75">
      <c r="A143" s="35" t="s">
        <v>54</v>
      </c>
      <c r="E143" s="39" t="s">
        <v>5</v>
      </c>
    </row>
    <row r="144" spans="1:5" ht="12.75">
      <c r="A144" s="35" t="s">
        <v>55</v>
      </c>
      <c r="E144" s="40" t="s">
        <v>6128</v>
      </c>
    </row>
    <row r="145" spans="1:5" ht="38.25">
      <c r="A145" t="s">
        <v>56</v>
      </c>
      <c r="E145" s="39" t="s">
        <v>5230</v>
      </c>
    </row>
    <row r="146" spans="1:16" ht="12.75">
      <c r="A146" t="s">
        <v>49</v>
      </c>
      <c s="34" t="s">
        <v>151</v>
      </c>
      <c s="34" t="s">
        <v>3866</v>
      </c>
      <c s="35" t="s">
        <v>5</v>
      </c>
      <c s="6" t="s">
        <v>3867</v>
      </c>
      <c s="36" t="s">
        <v>60</v>
      </c>
      <c s="37">
        <v>9.62</v>
      </c>
      <c s="36">
        <v>0</v>
      </c>
      <c s="36">
        <f>ROUND(G146*H146,6)</f>
      </c>
      <c r="L146" s="38">
        <v>0</v>
      </c>
      <c s="32">
        <f>ROUND(ROUND(L146,2)*ROUND(G146,3),2)</f>
      </c>
      <c s="36" t="s">
        <v>53</v>
      </c>
      <c>
        <f>(M146*21)/100</f>
      </c>
      <c t="s">
        <v>27</v>
      </c>
    </row>
    <row r="147" spans="1:5" ht="12.75">
      <c r="A147" s="35" t="s">
        <v>54</v>
      </c>
      <c r="E147" s="39" t="s">
        <v>5</v>
      </c>
    </row>
    <row r="148" spans="1:5" ht="12.75">
      <c r="A148" s="35" t="s">
        <v>55</v>
      </c>
      <c r="E148" s="40" t="s">
        <v>6129</v>
      </c>
    </row>
    <row r="149" spans="1:5" ht="114.75">
      <c r="A149" t="s">
        <v>56</v>
      </c>
      <c r="E149" s="39" t="s">
        <v>4903</v>
      </c>
    </row>
    <row r="150" spans="1:13" ht="12.75">
      <c r="A150" t="s">
        <v>46</v>
      </c>
      <c r="C150" s="31" t="s">
        <v>69</v>
      </c>
      <c r="E150" s="33" t="s">
        <v>3104</v>
      </c>
      <c r="J150" s="32">
        <f>0</f>
      </c>
      <c s="32">
        <f>0</f>
      </c>
      <c s="32">
        <f>0+L151+L155+L159+L163+L167+L171+L175</f>
      </c>
      <c s="32">
        <f>0+M151+M155+M159+M163+M167+M171+M175</f>
      </c>
    </row>
    <row r="151" spans="1:16" ht="12.75">
      <c r="A151" t="s">
        <v>49</v>
      </c>
      <c s="34" t="s">
        <v>155</v>
      </c>
      <c s="34" t="s">
        <v>5109</v>
      </c>
      <c s="35" t="s">
        <v>5</v>
      </c>
      <c s="6" t="s">
        <v>5110</v>
      </c>
      <c s="36" t="s">
        <v>52</v>
      </c>
      <c s="37">
        <v>577.2</v>
      </c>
      <c s="36">
        <v>0</v>
      </c>
      <c s="36">
        <f>ROUND(G151*H151,6)</f>
      </c>
      <c r="L151" s="38">
        <v>0</v>
      </c>
      <c s="32">
        <f>ROUND(ROUND(L151,2)*ROUND(G151,3),2)</f>
      </c>
      <c s="36" t="s">
        <v>53</v>
      </c>
      <c>
        <f>(M151*21)/100</f>
      </c>
      <c t="s">
        <v>27</v>
      </c>
    </row>
    <row r="152" spans="1:5" ht="12.75">
      <c r="A152" s="35" t="s">
        <v>54</v>
      </c>
      <c r="E152" s="39" t="s">
        <v>5</v>
      </c>
    </row>
    <row r="153" spans="1:5" ht="12.75">
      <c r="A153" s="35" t="s">
        <v>55</v>
      </c>
      <c r="E153" s="40" t="s">
        <v>6130</v>
      </c>
    </row>
    <row r="154" spans="1:5" ht="51">
      <c r="A154" t="s">
        <v>56</v>
      </c>
      <c r="E154" s="39" t="s">
        <v>4087</v>
      </c>
    </row>
    <row r="155" spans="1:16" ht="12.75">
      <c r="A155" t="s">
        <v>49</v>
      </c>
      <c s="34" t="s">
        <v>159</v>
      </c>
      <c s="34" t="s">
        <v>4142</v>
      </c>
      <c s="35" t="s">
        <v>5</v>
      </c>
      <c s="6" t="s">
        <v>4143</v>
      </c>
      <c s="36" t="s">
        <v>52</v>
      </c>
      <c s="37">
        <v>288.6</v>
      </c>
      <c s="36">
        <v>0</v>
      </c>
      <c s="36">
        <f>ROUND(G155*H155,6)</f>
      </c>
      <c r="L155" s="38">
        <v>0</v>
      </c>
      <c s="32">
        <f>ROUND(ROUND(L155,2)*ROUND(G155,3),2)</f>
      </c>
      <c s="36" t="s">
        <v>53</v>
      </c>
      <c>
        <f>(M155*21)/100</f>
      </c>
      <c t="s">
        <v>27</v>
      </c>
    </row>
    <row r="156" spans="1:5" ht="12.75">
      <c r="A156" s="35" t="s">
        <v>54</v>
      </c>
      <c r="E156" s="39" t="s">
        <v>5</v>
      </c>
    </row>
    <row r="157" spans="1:5" ht="12.75">
      <c r="A157" s="35" t="s">
        <v>55</v>
      </c>
      <c r="E157" s="40" t="s">
        <v>6131</v>
      </c>
    </row>
    <row r="158" spans="1:5" ht="51">
      <c r="A158" t="s">
        <v>56</v>
      </c>
      <c r="E158" s="39" t="s">
        <v>4087</v>
      </c>
    </row>
    <row r="159" spans="1:16" ht="12.75">
      <c r="A159" t="s">
        <v>49</v>
      </c>
      <c s="34" t="s">
        <v>163</v>
      </c>
      <c s="34" t="s">
        <v>6018</v>
      </c>
      <c s="35" t="s">
        <v>5</v>
      </c>
      <c s="6" t="s">
        <v>6019</v>
      </c>
      <c s="36" t="s">
        <v>52</v>
      </c>
      <c s="37">
        <v>403</v>
      </c>
      <c s="36">
        <v>0</v>
      </c>
      <c s="36">
        <f>ROUND(G159*H159,6)</f>
      </c>
      <c r="L159" s="38">
        <v>0</v>
      </c>
      <c s="32">
        <f>ROUND(ROUND(L159,2)*ROUND(G159,3),2)</f>
      </c>
      <c s="36" t="s">
        <v>53</v>
      </c>
      <c>
        <f>(M159*21)/100</f>
      </c>
      <c t="s">
        <v>27</v>
      </c>
    </row>
    <row r="160" spans="1:5" ht="12.75">
      <c r="A160" s="35" t="s">
        <v>54</v>
      </c>
      <c r="E160" s="39" t="s">
        <v>5</v>
      </c>
    </row>
    <row r="161" spans="1:5" ht="38.25">
      <c r="A161" s="35" t="s">
        <v>55</v>
      </c>
      <c r="E161" s="40" t="s">
        <v>6132</v>
      </c>
    </row>
    <row r="162" spans="1:5" ht="51">
      <c r="A162" t="s">
        <v>56</v>
      </c>
      <c r="E162" s="39" t="s">
        <v>5115</v>
      </c>
    </row>
    <row r="163" spans="1:16" ht="12.75">
      <c r="A163" t="s">
        <v>49</v>
      </c>
      <c s="34" t="s">
        <v>167</v>
      </c>
      <c s="34" t="s">
        <v>5116</v>
      </c>
      <c s="35" t="s">
        <v>5</v>
      </c>
      <c s="6" t="s">
        <v>5117</v>
      </c>
      <c s="36" t="s">
        <v>52</v>
      </c>
      <c s="37">
        <v>1066</v>
      </c>
      <c s="36">
        <v>0</v>
      </c>
      <c s="36">
        <f>ROUND(G163*H163,6)</f>
      </c>
      <c r="L163" s="38">
        <v>0</v>
      </c>
      <c s="32">
        <f>ROUND(ROUND(L163,2)*ROUND(G163,3),2)</f>
      </c>
      <c s="36" t="s">
        <v>53</v>
      </c>
      <c>
        <f>(M163*21)/100</f>
      </c>
      <c t="s">
        <v>27</v>
      </c>
    </row>
    <row r="164" spans="1:5" ht="12.75">
      <c r="A164" s="35" t="s">
        <v>54</v>
      </c>
      <c r="E164" s="39" t="s">
        <v>5</v>
      </c>
    </row>
    <row r="165" spans="1:5" ht="38.25">
      <c r="A165" s="35" t="s">
        <v>55</v>
      </c>
      <c r="E165" s="40" t="s">
        <v>6133</v>
      </c>
    </row>
    <row r="166" spans="1:5" ht="51">
      <c r="A166" t="s">
        <v>56</v>
      </c>
      <c r="E166" s="39" t="s">
        <v>5115</v>
      </c>
    </row>
    <row r="167" spans="1:16" ht="12.75">
      <c r="A167" t="s">
        <v>49</v>
      </c>
      <c s="34" t="s">
        <v>171</v>
      </c>
      <c s="34" t="s">
        <v>6134</v>
      </c>
      <c s="35" t="s">
        <v>5</v>
      </c>
      <c s="6" t="s">
        <v>6135</v>
      </c>
      <c s="36" t="s">
        <v>52</v>
      </c>
      <c s="37">
        <v>663</v>
      </c>
      <c s="36">
        <v>0</v>
      </c>
      <c s="36">
        <f>ROUND(G167*H167,6)</f>
      </c>
      <c r="L167" s="38">
        <v>0</v>
      </c>
      <c s="32">
        <f>ROUND(ROUND(L167,2)*ROUND(G167,3),2)</f>
      </c>
      <c s="36" t="s">
        <v>53</v>
      </c>
      <c>
        <f>(M167*21)/100</f>
      </c>
      <c t="s">
        <v>27</v>
      </c>
    </row>
    <row r="168" spans="1:5" ht="12.75">
      <c r="A168" s="35" t="s">
        <v>54</v>
      </c>
      <c r="E168" s="39" t="s">
        <v>5</v>
      </c>
    </row>
    <row r="169" spans="1:5" ht="38.25">
      <c r="A169" s="35" t="s">
        <v>55</v>
      </c>
      <c r="E169" s="40" t="s">
        <v>6136</v>
      </c>
    </row>
    <row r="170" spans="1:5" ht="140.25">
      <c r="A170" t="s">
        <v>56</v>
      </c>
      <c r="E170" s="39" t="s">
        <v>5120</v>
      </c>
    </row>
    <row r="171" spans="1:16" ht="12.75">
      <c r="A171" t="s">
        <v>49</v>
      </c>
      <c s="34" t="s">
        <v>175</v>
      </c>
      <c s="34" t="s">
        <v>6137</v>
      </c>
      <c s="35" t="s">
        <v>5</v>
      </c>
      <c s="6" t="s">
        <v>6138</v>
      </c>
      <c s="36" t="s">
        <v>52</v>
      </c>
      <c s="37">
        <v>403</v>
      </c>
      <c s="36">
        <v>0</v>
      </c>
      <c s="36">
        <f>ROUND(G171*H171,6)</f>
      </c>
      <c r="L171" s="38">
        <v>0</v>
      </c>
      <c s="32">
        <f>ROUND(ROUND(L171,2)*ROUND(G171,3),2)</f>
      </c>
      <c s="36" t="s">
        <v>53</v>
      </c>
      <c>
        <f>(M171*21)/100</f>
      </c>
      <c t="s">
        <v>27</v>
      </c>
    </row>
    <row r="172" spans="1:5" ht="12.75">
      <c r="A172" s="35" t="s">
        <v>54</v>
      </c>
      <c r="E172" s="39" t="s">
        <v>5</v>
      </c>
    </row>
    <row r="173" spans="1:5" ht="38.25">
      <c r="A173" s="35" t="s">
        <v>55</v>
      </c>
      <c r="E173" s="40" t="s">
        <v>6132</v>
      </c>
    </row>
    <row r="174" spans="1:5" ht="140.25">
      <c r="A174" t="s">
        <v>56</v>
      </c>
      <c r="E174" s="39" t="s">
        <v>5120</v>
      </c>
    </row>
    <row r="175" spans="1:16" ht="12.75">
      <c r="A175" t="s">
        <v>49</v>
      </c>
      <c s="34" t="s">
        <v>179</v>
      </c>
      <c s="34" t="s">
        <v>6024</v>
      </c>
      <c s="35" t="s">
        <v>5</v>
      </c>
      <c s="6" t="s">
        <v>6025</v>
      </c>
      <c s="36" t="s">
        <v>75</v>
      </c>
      <c s="37">
        <v>27.6</v>
      </c>
      <c s="36">
        <v>0</v>
      </c>
      <c s="36">
        <f>ROUND(G175*H175,6)</f>
      </c>
      <c r="L175" s="38">
        <v>0</v>
      </c>
      <c s="32">
        <f>ROUND(ROUND(L175,2)*ROUND(G175,3),2)</f>
      </c>
      <c s="36" t="s">
        <v>53</v>
      </c>
      <c>
        <f>(M175*21)/100</f>
      </c>
      <c t="s">
        <v>27</v>
      </c>
    </row>
    <row r="176" spans="1:5" ht="12.75">
      <c r="A176" s="35" t="s">
        <v>54</v>
      </c>
      <c r="E176" s="39" t="s">
        <v>5</v>
      </c>
    </row>
    <row r="177" spans="1:5" ht="38.25">
      <c r="A177" s="35" t="s">
        <v>55</v>
      </c>
      <c r="E177" s="40" t="s">
        <v>6139</v>
      </c>
    </row>
    <row r="178" spans="1:5" ht="38.25">
      <c r="A178" t="s">
        <v>56</v>
      </c>
      <c r="E178" s="39" t="s">
        <v>6027</v>
      </c>
    </row>
    <row r="179" spans="1:13" ht="12.75">
      <c r="A179" t="s">
        <v>46</v>
      </c>
      <c r="C179" s="31" t="s">
        <v>72</v>
      </c>
      <c r="E179" s="33" t="s">
        <v>633</v>
      </c>
      <c r="J179" s="32">
        <f>0</f>
      </c>
      <c s="32">
        <f>0</f>
      </c>
      <c s="32">
        <f>0+L180</f>
      </c>
      <c s="32">
        <f>0+M180</f>
      </c>
    </row>
    <row r="180" spans="1:16" ht="12.75">
      <c r="A180" t="s">
        <v>49</v>
      </c>
      <c s="34" t="s">
        <v>183</v>
      </c>
      <c s="34" t="s">
        <v>6028</v>
      </c>
      <c s="35" t="s">
        <v>5</v>
      </c>
      <c s="6" t="s">
        <v>6029</v>
      </c>
      <c s="36" t="s">
        <v>52</v>
      </c>
      <c s="37">
        <v>132.226</v>
      </c>
      <c s="36">
        <v>0</v>
      </c>
      <c s="36">
        <f>ROUND(G180*H180,6)</f>
      </c>
      <c r="L180" s="38">
        <v>0</v>
      </c>
      <c s="32">
        <f>ROUND(ROUND(L180,2)*ROUND(G180,3),2)</f>
      </c>
      <c s="36" t="s">
        <v>53</v>
      </c>
      <c>
        <f>(M180*21)/100</f>
      </c>
      <c t="s">
        <v>27</v>
      </c>
    </row>
    <row r="181" spans="1:5" ht="12.75">
      <c r="A181" s="35" t="s">
        <v>54</v>
      </c>
      <c r="E181" s="39" t="s">
        <v>5</v>
      </c>
    </row>
    <row r="182" spans="1:5" ht="12.75">
      <c r="A182" s="35" t="s">
        <v>55</v>
      </c>
      <c r="E182" s="40" t="s">
        <v>6140</v>
      </c>
    </row>
    <row r="183" spans="1:5" ht="25.5">
      <c r="A183" t="s">
        <v>56</v>
      </c>
      <c r="E183" s="39" t="s">
        <v>6031</v>
      </c>
    </row>
    <row r="184" spans="1:13" ht="12.75">
      <c r="A184" t="s">
        <v>46</v>
      </c>
      <c r="C184" s="31" t="s">
        <v>77</v>
      </c>
      <c r="E184" s="33" t="s">
        <v>1338</v>
      </c>
      <c r="J184" s="32">
        <f>0</f>
      </c>
      <c s="32">
        <f>0</f>
      </c>
      <c s="32">
        <f>0+L185+L189+L193+L197+L201+L205+L209</f>
      </c>
      <c s="32">
        <f>0+M185+M189+M193+M197+M201+M205+M209</f>
      </c>
    </row>
    <row r="185" spans="1:16" ht="25.5">
      <c r="A185" t="s">
        <v>49</v>
      </c>
      <c s="34" t="s">
        <v>187</v>
      </c>
      <c s="34" t="s">
        <v>6032</v>
      </c>
      <c s="35" t="s">
        <v>5</v>
      </c>
      <c s="6" t="s">
        <v>6033</v>
      </c>
      <c s="36" t="s">
        <v>52</v>
      </c>
      <c s="37">
        <v>155.48</v>
      </c>
      <c s="36">
        <v>0</v>
      </c>
      <c s="36">
        <f>ROUND(G185*H185,6)</f>
      </c>
      <c r="L185" s="38">
        <v>0</v>
      </c>
      <c s="32">
        <f>ROUND(ROUND(L185,2)*ROUND(G185,3),2)</f>
      </c>
      <c s="36" t="s">
        <v>53</v>
      </c>
      <c>
        <f>(M185*21)/100</f>
      </c>
      <c t="s">
        <v>27</v>
      </c>
    </row>
    <row r="186" spans="1:5" ht="12.75">
      <c r="A186" s="35" t="s">
        <v>54</v>
      </c>
      <c r="E186" s="39" t="s">
        <v>5</v>
      </c>
    </row>
    <row r="187" spans="1:5" ht="12.75">
      <c r="A187" s="35" t="s">
        <v>55</v>
      </c>
      <c r="E187" s="40" t="s">
        <v>6141</v>
      </c>
    </row>
    <row r="188" spans="1:5" ht="191.25">
      <c r="A188" t="s">
        <v>56</v>
      </c>
      <c r="E188" s="39" t="s">
        <v>4468</v>
      </c>
    </row>
    <row r="189" spans="1:16" ht="12.75">
      <c r="A189" t="s">
        <v>49</v>
      </c>
      <c s="34" t="s">
        <v>191</v>
      </c>
      <c s="34" t="s">
        <v>6035</v>
      </c>
      <c s="35" t="s">
        <v>5</v>
      </c>
      <c s="6" t="s">
        <v>6036</v>
      </c>
      <c s="36" t="s">
        <v>52</v>
      </c>
      <c s="37">
        <v>182.36</v>
      </c>
      <c s="36">
        <v>0</v>
      </c>
      <c s="36">
        <f>ROUND(G189*H189,6)</f>
      </c>
      <c r="L189" s="38">
        <v>0</v>
      </c>
      <c s="32">
        <f>ROUND(ROUND(L189,2)*ROUND(G189,3),2)</f>
      </c>
      <c s="36" t="s">
        <v>53</v>
      </c>
      <c>
        <f>(M189*21)/100</f>
      </c>
      <c t="s">
        <v>27</v>
      </c>
    </row>
    <row r="190" spans="1:5" ht="12.75">
      <c r="A190" s="35" t="s">
        <v>54</v>
      </c>
      <c r="E190" s="39" t="s">
        <v>5</v>
      </c>
    </row>
    <row r="191" spans="1:5" ht="12.75">
      <c r="A191" s="35" t="s">
        <v>55</v>
      </c>
      <c r="E191" s="40" t="s">
        <v>6142</v>
      </c>
    </row>
    <row r="192" spans="1:5" ht="216.75">
      <c r="A192" t="s">
        <v>56</v>
      </c>
      <c r="E192" s="39" t="s">
        <v>6038</v>
      </c>
    </row>
    <row r="193" spans="1:16" ht="12.75">
      <c r="A193" t="s">
        <v>49</v>
      </c>
      <c s="34" t="s">
        <v>195</v>
      </c>
      <c s="34" t="s">
        <v>6039</v>
      </c>
      <c s="35" t="s">
        <v>5</v>
      </c>
      <c s="6" t="s">
        <v>6040</v>
      </c>
      <c s="36" t="s">
        <v>52</v>
      </c>
      <c s="37">
        <v>60.9</v>
      </c>
      <c s="36">
        <v>0</v>
      </c>
      <c s="36">
        <f>ROUND(G193*H193,6)</f>
      </c>
      <c r="L193" s="38">
        <v>0</v>
      </c>
      <c s="32">
        <f>ROUND(ROUND(L193,2)*ROUND(G193,3),2)</f>
      </c>
      <c s="36" t="s">
        <v>53</v>
      </c>
      <c>
        <f>(M193*21)/100</f>
      </c>
      <c t="s">
        <v>27</v>
      </c>
    </row>
    <row r="194" spans="1:5" ht="12.75">
      <c r="A194" s="35" t="s">
        <v>54</v>
      </c>
      <c r="E194" s="39" t="s">
        <v>5</v>
      </c>
    </row>
    <row r="195" spans="1:5" ht="12.75">
      <c r="A195" s="35" t="s">
        <v>55</v>
      </c>
      <c r="E195" s="40" t="s">
        <v>6143</v>
      </c>
    </row>
    <row r="196" spans="1:5" ht="204">
      <c r="A196" t="s">
        <v>56</v>
      </c>
      <c r="E196" s="39" t="s">
        <v>6042</v>
      </c>
    </row>
    <row r="197" spans="1:16" ht="12.75">
      <c r="A197" t="s">
        <v>49</v>
      </c>
      <c s="34" t="s">
        <v>199</v>
      </c>
      <c s="34" t="s">
        <v>4326</v>
      </c>
      <c s="35" t="s">
        <v>5</v>
      </c>
      <c s="6" t="s">
        <v>4327</v>
      </c>
      <c s="36" t="s">
        <v>52</v>
      </c>
      <c s="37">
        <v>258.08</v>
      </c>
      <c s="36">
        <v>0</v>
      </c>
      <c s="36">
        <f>ROUND(G197*H197,6)</f>
      </c>
      <c r="L197" s="38">
        <v>0</v>
      </c>
      <c s="32">
        <f>ROUND(ROUND(L197,2)*ROUND(G197,3),2)</f>
      </c>
      <c s="36" t="s">
        <v>53</v>
      </c>
      <c>
        <f>(M197*21)/100</f>
      </c>
      <c t="s">
        <v>27</v>
      </c>
    </row>
    <row r="198" spans="1:5" ht="12.75">
      <c r="A198" s="35" t="s">
        <v>54</v>
      </c>
      <c r="E198" s="39" t="s">
        <v>5</v>
      </c>
    </row>
    <row r="199" spans="1:5" ht="38.25">
      <c r="A199" s="35" t="s">
        <v>55</v>
      </c>
      <c r="E199" s="40" t="s">
        <v>6144</v>
      </c>
    </row>
    <row r="200" spans="1:5" ht="38.25">
      <c r="A200" t="s">
        <v>56</v>
      </c>
      <c r="E200" s="39" t="s">
        <v>4464</v>
      </c>
    </row>
    <row r="201" spans="1:16" ht="12.75">
      <c r="A201" t="s">
        <v>49</v>
      </c>
      <c s="34" t="s">
        <v>203</v>
      </c>
      <c s="34" t="s">
        <v>6044</v>
      </c>
      <c s="35" t="s">
        <v>5</v>
      </c>
      <c s="6" t="s">
        <v>6045</v>
      </c>
      <c s="36" t="s">
        <v>80</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5385</v>
      </c>
    </row>
    <row r="205" spans="1:16" ht="12.75">
      <c r="A205" t="s">
        <v>49</v>
      </c>
      <c s="34" t="s">
        <v>207</v>
      </c>
      <c s="34" t="s">
        <v>6046</v>
      </c>
      <c s="35" t="s">
        <v>5</v>
      </c>
      <c s="6" t="s">
        <v>6047</v>
      </c>
      <c s="36" t="s">
        <v>52</v>
      </c>
      <c s="37">
        <v>12</v>
      </c>
      <c s="36">
        <v>0</v>
      </c>
      <c s="36">
        <f>ROUND(G205*H205,6)</f>
      </c>
      <c r="L205" s="38">
        <v>0</v>
      </c>
      <c s="32">
        <f>ROUND(ROUND(L205,2)*ROUND(G205,3),2)</f>
      </c>
      <c s="36" t="s">
        <v>53</v>
      </c>
      <c>
        <f>(M205*21)/100</f>
      </c>
      <c t="s">
        <v>27</v>
      </c>
    </row>
    <row r="206" spans="1:5" ht="12.75">
      <c r="A206" s="35" t="s">
        <v>54</v>
      </c>
      <c r="E206" s="39" t="s">
        <v>6048</v>
      </c>
    </row>
    <row r="207" spans="1:5" ht="12.75">
      <c r="A207" s="35" t="s">
        <v>55</v>
      </c>
      <c r="E207" s="40" t="s">
        <v>6049</v>
      </c>
    </row>
    <row r="208" spans="1:5" ht="51">
      <c r="A208" t="s">
        <v>56</v>
      </c>
      <c r="E208" s="39" t="s">
        <v>4476</v>
      </c>
    </row>
    <row r="209" spans="1:16" ht="12.75">
      <c r="A209" t="s">
        <v>49</v>
      </c>
      <c s="34" t="s">
        <v>211</v>
      </c>
      <c s="34" t="s">
        <v>4473</v>
      </c>
      <c s="35" t="s">
        <v>5</v>
      </c>
      <c s="6" t="s">
        <v>4474</v>
      </c>
      <c s="36" t="s">
        <v>52</v>
      </c>
      <c s="37">
        <v>165.336</v>
      </c>
      <c s="36">
        <v>0</v>
      </c>
      <c s="36">
        <f>ROUND(G209*H209,6)</f>
      </c>
      <c r="L209" s="38">
        <v>0</v>
      </c>
      <c s="32">
        <f>ROUND(ROUND(L209,2)*ROUND(G209,3),2)</f>
      </c>
      <c s="36" t="s">
        <v>53</v>
      </c>
      <c>
        <f>(M209*21)/100</f>
      </c>
      <c t="s">
        <v>27</v>
      </c>
    </row>
    <row r="210" spans="1:5" ht="12.75">
      <c r="A210" s="35" t="s">
        <v>54</v>
      </c>
      <c r="E210" s="39" t="s">
        <v>5</v>
      </c>
    </row>
    <row r="211" spans="1:5" ht="38.25">
      <c r="A211" s="35" t="s">
        <v>55</v>
      </c>
      <c r="E211" s="40" t="s">
        <v>6145</v>
      </c>
    </row>
    <row r="212" spans="1:5" ht="51">
      <c r="A212" t="s">
        <v>56</v>
      </c>
      <c r="E212" s="39" t="s">
        <v>4476</v>
      </c>
    </row>
    <row r="213" spans="1:13" ht="12.75">
      <c r="A213" t="s">
        <v>46</v>
      </c>
      <c r="C213" s="31" t="s">
        <v>82</v>
      </c>
      <c r="E213" s="33" t="s">
        <v>2448</v>
      </c>
      <c r="J213" s="32">
        <f>0</f>
      </c>
      <c s="32">
        <f>0</f>
      </c>
      <c s="32">
        <f>0+L214+L218+L222+L226</f>
      </c>
      <c s="32">
        <f>0+M214+M218+M222+M226</f>
      </c>
    </row>
    <row r="214" spans="1:16" ht="12.75">
      <c r="A214" t="s">
        <v>49</v>
      </c>
      <c s="34" t="s">
        <v>215</v>
      </c>
      <c s="34" t="s">
        <v>6051</v>
      </c>
      <c s="35" t="s">
        <v>5</v>
      </c>
      <c s="6" t="s">
        <v>6052</v>
      </c>
      <c s="36" t="s">
        <v>75</v>
      </c>
      <c s="37">
        <v>3.2</v>
      </c>
      <c s="36">
        <v>0</v>
      </c>
      <c s="36">
        <f>ROUND(G214*H214,6)</f>
      </c>
      <c r="L214" s="38">
        <v>0</v>
      </c>
      <c s="32">
        <f>ROUND(ROUND(L214,2)*ROUND(G214,3),2)</f>
      </c>
      <c s="36" t="s">
        <v>53</v>
      </c>
      <c>
        <f>(M214*21)/100</f>
      </c>
      <c t="s">
        <v>27</v>
      </c>
    </row>
    <row r="215" spans="1:5" ht="12.75">
      <c r="A215" s="35" t="s">
        <v>54</v>
      </c>
      <c r="E215" s="39" t="s">
        <v>6053</v>
      </c>
    </row>
    <row r="216" spans="1:5" ht="12.75">
      <c r="A216" s="35" t="s">
        <v>55</v>
      </c>
      <c r="E216" s="40" t="s">
        <v>6146</v>
      </c>
    </row>
    <row r="217" spans="1:5" ht="267.75">
      <c r="A217" t="s">
        <v>56</v>
      </c>
      <c r="E217" s="39" t="s">
        <v>4485</v>
      </c>
    </row>
    <row r="218" spans="1:16" ht="12.75">
      <c r="A218" t="s">
        <v>49</v>
      </c>
      <c s="34" t="s">
        <v>219</v>
      </c>
      <c s="34" t="s">
        <v>4337</v>
      </c>
      <c s="35" t="s">
        <v>5</v>
      </c>
      <c s="6" t="s">
        <v>4338</v>
      </c>
      <c s="36" t="s">
        <v>75</v>
      </c>
      <c s="37">
        <v>20.2</v>
      </c>
      <c s="36">
        <v>0</v>
      </c>
      <c s="36">
        <f>ROUND(G218*H218,6)</f>
      </c>
      <c r="L218" s="38">
        <v>0</v>
      </c>
      <c s="32">
        <f>ROUND(ROUND(L218,2)*ROUND(G218,3),2)</f>
      </c>
      <c s="36" t="s">
        <v>53</v>
      </c>
      <c>
        <f>(M218*21)/100</f>
      </c>
      <c t="s">
        <v>27</v>
      </c>
    </row>
    <row r="219" spans="1:5" ht="12.75">
      <c r="A219" s="35" t="s">
        <v>54</v>
      </c>
      <c r="E219" s="39" t="s">
        <v>5</v>
      </c>
    </row>
    <row r="220" spans="1:5" ht="12.75">
      <c r="A220" s="35" t="s">
        <v>55</v>
      </c>
      <c r="E220" s="40" t="s">
        <v>6147</v>
      </c>
    </row>
    <row r="221" spans="1:5" ht="242.25">
      <c r="A221" t="s">
        <v>56</v>
      </c>
      <c r="E221" s="39" t="s">
        <v>6056</v>
      </c>
    </row>
    <row r="222" spans="1:16" ht="12.75">
      <c r="A222" t="s">
        <v>49</v>
      </c>
      <c s="34" t="s">
        <v>223</v>
      </c>
      <c s="34" t="s">
        <v>4924</v>
      </c>
      <c s="35" t="s">
        <v>5</v>
      </c>
      <c s="6" t="s">
        <v>4925</v>
      </c>
      <c s="36" t="s">
        <v>75</v>
      </c>
      <c s="37">
        <v>2.4</v>
      </c>
      <c s="36">
        <v>0</v>
      </c>
      <c s="36">
        <f>ROUND(G222*H222,6)</f>
      </c>
      <c r="L222" s="38">
        <v>0</v>
      </c>
      <c s="32">
        <f>ROUND(ROUND(L222,2)*ROUND(G222,3),2)</f>
      </c>
      <c s="36" t="s">
        <v>53</v>
      </c>
      <c>
        <f>(M222*21)/100</f>
      </c>
      <c t="s">
        <v>27</v>
      </c>
    </row>
    <row r="223" spans="1:5" ht="12.75">
      <c r="A223" s="35" t="s">
        <v>54</v>
      </c>
      <c r="E223" s="39" t="s">
        <v>6057</v>
      </c>
    </row>
    <row r="224" spans="1:5" ht="12.75">
      <c r="A224" s="35" t="s">
        <v>55</v>
      </c>
      <c r="E224" s="40" t="s">
        <v>6148</v>
      </c>
    </row>
    <row r="225" spans="1:5" ht="242.25">
      <c r="A225" t="s">
        <v>56</v>
      </c>
      <c r="E225" s="39" t="s">
        <v>4928</v>
      </c>
    </row>
    <row r="226" spans="1:16" ht="12.75">
      <c r="A226" t="s">
        <v>49</v>
      </c>
      <c s="34" t="s">
        <v>227</v>
      </c>
      <c s="34" t="s">
        <v>6149</v>
      </c>
      <c s="35" t="s">
        <v>5</v>
      </c>
      <c s="6" t="s">
        <v>6150</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76.5">
      <c r="A229" t="s">
        <v>56</v>
      </c>
      <c r="E229" s="39" t="s">
        <v>6151</v>
      </c>
    </row>
    <row r="230" spans="1:13" ht="12.75">
      <c r="A230" t="s">
        <v>46</v>
      </c>
      <c r="C230" s="31" t="s">
        <v>86</v>
      </c>
      <c r="E230" s="33" t="s">
        <v>2079</v>
      </c>
      <c r="J230" s="32">
        <f>0</f>
      </c>
      <c s="32">
        <f>0</f>
      </c>
      <c s="32">
        <f>0+L231+L235+L239+L243+L247+L251+L255+L259+L263+L267+L271+L275+L279+L283+L287+L291+L295+L299</f>
      </c>
      <c s="32">
        <f>0+M231+M235+M239+M243+M247+M251+M255+M259+M263+M267+M271+M275+M279+M283+M287+M291+M295+M299</f>
      </c>
    </row>
    <row r="231" spans="1:16" ht="12.75">
      <c r="A231" t="s">
        <v>49</v>
      </c>
      <c s="34" t="s">
        <v>231</v>
      </c>
      <c s="34" t="s">
        <v>6152</v>
      </c>
      <c s="35" t="s">
        <v>5</v>
      </c>
      <c s="6" t="s">
        <v>6153</v>
      </c>
      <c s="36" t="s">
        <v>75</v>
      </c>
      <c s="37">
        <v>40.56</v>
      </c>
      <c s="36">
        <v>0</v>
      </c>
      <c s="36">
        <f>ROUND(G231*H231,6)</f>
      </c>
      <c r="L231" s="38">
        <v>0</v>
      </c>
      <c s="32">
        <f>ROUND(ROUND(L231,2)*ROUND(G231,3),2)</f>
      </c>
      <c s="36" t="s">
        <v>53</v>
      </c>
      <c>
        <f>(M231*21)/100</f>
      </c>
      <c t="s">
        <v>27</v>
      </c>
    </row>
    <row r="232" spans="1:5" ht="12.75">
      <c r="A232" s="35" t="s">
        <v>54</v>
      </c>
      <c r="E232" s="39" t="s">
        <v>5</v>
      </c>
    </row>
    <row r="233" spans="1:5" ht="12.75">
      <c r="A233" s="35" t="s">
        <v>55</v>
      </c>
      <c r="E233" s="40" t="s">
        <v>6154</v>
      </c>
    </row>
    <row r="234" spans="1:5" ht="63.75">
      <c r="A234" t="s">
        <v>56</v>
      </c>
      <c r="E234" s="39" t="s">
        <v>4929</v>
      </c>
    </row>
    <row r="235" spans="1:16" ht="25.5">
      <c r="A235" t="s">
        <v>49</v>
      </c>
      <c s="34" t="s">
        <v>235</v>
      </c>
      <c s="34" t="s">
        <v>6059</v>
      </c>
      <c s="35" t="s">
        <v>5</v>
      </c>
      <c s="6" t="s">
        <v>6060</v>
      </c>
      <c s="36" t="s">
        <v>75</v>
      </c>
      <c s="37">
        <v>35.1</v>
      </c>
      <c s="36">
        <v>0</v>
      </c>
      <c s="36">
        <f>ROUND(G235*H235,6)</f>
      </c>
      <c r="L235" s="38">
        <v>0</v>
      </c>
      <c s="32">
        <f>ROUND(ROUND(L235,2)*ROUND(G235,3),2)</f>
      </c>
      <c s="36" t="s">
        <v>53</v>
      </c>
      <c>
        <f>(M235*21)/100</f>
      </c>
      <c t="s">
        <v>27</v>
      </c>
    </row>
    <row r="236" spans="1:5" ht="12.75">
      <c r="A236" s="35" t="s">
        <v>54</v>
      </c>
      <c r="E236" s="39" t="s">
        <v>5</v>
      </c>
    </row>
    <row r="237" spans="1:5" ht="12.75">
      <c r="A237" s="35" t="s">
        <v>55</v>
      </c>
      <c r="E237" s="40" t="s">
        <v>6061</v>
      </c>
    </row>
    <row r="238" spans="1:5" ht="127.5">
      <c r="A238" t="s">
        <v>56</v>
      </c>
      <c r="E238" s="39" t="s">
        <v>6062</v>
      </c>
    </row>
    <row r="239" spans="1:16" ht="25.5">
      <c r="A239" t="s">
        <v>49</v>
      </c>
      <c s="34" t="s">
        <v>239</v>
      </c>
      <c s="34" t="s">
        <v>6155</v>
      </c>
      <c s="35" t="s">
        <v>5</v>
      </c>
      <c s="6" t="s">
        <v>6156</v>
      </c>
      <c s="36" t="s">
        <v>75</v>
      </c>
      <c s="37">
        <v>40.56</v>
      </c>
      <c s="36">
        <v>0</v>
      </c>
      <c s="36">
        <f>ROUND(G239*H239,6)</f>
      </c>
      <c r="L239" s="38">
        <v>0</v>
      </c>
      <c s="32">
        <f>ROUND(ROUND(L239,2)*ROUND(G239,3),2)</f>
      </c>
      <c s="36" t="s">
        <v>53</v>
      </c>
      <c>
        <f>(M239*21)/100</f>
      </c>
      <c t="s">
        <v>27</v>
      </c>
    </row>
    <row r="240" spans="1:5" ht="12.75">
      <c r="A240" s="35" t="s">
        <v>54</v>
      </c>
      <c r="E240" s="39" t="s">
        <v>5</v>
      </c>
    </row>
    <row r="241" spans="1:5" ht="12.75">
      <c r="A241" s="35" t="s">
        <v>55</v>
      </c>
      <c r="E241" s="40" t="s">
        <v>6154</v>
      </c>
    </row>
    <row r="242" spans="1:5" ht="114.75">
      <c r="A242" t="s">
        <v>56</v>
      </c>
      <c r="E242" s="39" t="s">
        <v>6065</v>
      </c>
    </row>
    <row r="243" spans="1:16" ht="12.75">
      <c r="A243" t="s">
        <v>49</v>
      </c>
      <c s="34" t="s">
        <v>243</v>
      </c>
      <c s="34" t="s">
        <v>6063</v>
      </c>
      <c s="35" t="s">
        <v>5</v>
      </c>
      <c s="6" t="s">
        <v>6064</v>
      </c>
      <c s="36" t="s">
        <v>75</v>
      </c>
      <c s="37">
        <v>40.56</v>
      </c>
      <c s="36">
        <v>0</v>
      </c>
      <c s="36">
        <f>ROUND(G243*H243,6)</f>
      </c>
      <c r="L243" s="38">
        <v>0</v>
      </c>
      <c s="32">
        <f>ROUND(ROUND(L243,2)*ROUND(G243,3),2)</f>
      </c>
      <c s="36" t="s">
        <v>53</v>
      </c>
      <c>
        <f>(M243*21)/100</f>
      </c>
      <c t="s">
        <v>27</v>
      </c>
    </row>
    <row r="244" spans="1:5" ht="12.75">
      <c r="A244" s="35" t="s">
        <v>54</v>
      </c>
      <c r="E244" s="39" t="s">
        <v>5</v>
      </c>
    </row>
    <row r="245" spans="1:5" ht="12.75">
      <c r="A245" s="35" t="s">
        <v>55</v>
      </c>
      <c r="E245" s="40" t="s">
        <v>6154</v>
      </c>
    </row>
    <row r="246" spans="1:5" ht="114.75">
      <c r="A246" t="s">
        <v>56</v>
      </c>
      <c r="E246" s="39" t="s">
        <v>6065</v>
      </c>
    </row>
    <row r="247" spans="1:16" ht="12.75">
      <c r="A247" t="s">
        <v>49</v>
      </c>
      <c s="34" t="s">
        <v>247</v>
      </c>
      <c s="34" t="s">
        <v>4750</v>
      </c>
      <c s="35" t="s">
        <v>5</v>
      </c>
      <c s="6" t="s">
        <v>4751</v>
      </c>
      <c s="36" t="s">
        <v>80</v>
      </c>
      <c s="37">
        <v>10</v>
      </c>
      <c s="36">
        <v>0</v>
      </c>
      <c s="36">
        <f>ROUND(G247*H247,6)</f>
      </c>
      <c r="L247" s="38">
        <v>0</v>
      </c>
      <c s="32">
        <f>ROUND(ROUND(L247,2)*ROUND(G247,3),2)</f>
      </c>
      <c s="36" t="s">
        <v>53</v>
      </c>
      <c>
        <f>(M247*21)/100</f>
      </c>
      <c t="s">
        <v>27</v>
      </c>
    </row>
    <row r="248" spans="1:5" ht="12.75">
      <c r="A248" s="35" t="s">
        <v>54</v>
      </c>
      <c r="E248" s="39" t="s">
        <v>5</v>
      </c>
    </row>
    <row r="249" spans="1:5" ht="12.75">
      <c r="A249" s="35" t="s">
        <v>55</v>
      </c>
      <c r="E249" s="40" t="s">
        <v>6066</v>
      </c>
    </row>
    <row r="250" spans="1:5" ht="38.25">
      <c r="A250" t="s">
        <v>56</v>
      </c>
      <c r="E250" s="39" t="s">
        <v>5057</v>
      </c>
    </row>
    <row r="251" spans="1:16" ht="12.75">
      <c r="A251" t="s">
        <v>49</v>
      </c>
      <c s="34" t="s">
        <v>247</v>
      </c>
      <c s="34" t="s">
        <v>5198</v>
      </c>
      <c s="35" t="s">
        <v>5</v>
      </c>
      <c s="6" t="s">
        <v>5199</v>
      </c>
      <c s="36" t="s">
        <v>4036</v>
      </c>
      <c s="37">
        <v>6</v>
      </c>
      <c s="36">
        <v>0</v>
      </c>
      <c s="36">
        <f>ROUND(G251*H251,6)</f>
      </c>
      <c r="L251" s="38">
        <v>0</v>
      </c>
      <c s="32">
        <f>ROUND(ROUND(L251,2)*ROUND(G251,3),2)</f>
      </c>
      <c s="36" t="s">
        <v>53</v>
      </c>
      <c>
        <f>(M251*21)/100</f>
      </c>
      <c t="s">
        <v>27</v>
      </c>
    </row>
    <row r="252" spans="1:5" ht="12.75">
      <c r="A252" s="35" t="s">
        <v>54</v>
      </c>
      <c r="E252" s="39" t="s">
        <v>5200</v>
      </c>
    </row>
    <row r="253" spans="1:5" ht="12.75">
      <c r="A253" s="35" t="s">
        <v>55</v>
      </c>
      <c r="E253" s="40" t="s">
        <v>4503</v>
      </c>
    </row>
    <row r="254" spans="1:5" ht="12.75">
      <c r="A254" t="s">
        <v>56</v>
      </c>
      <c r="E254" s="39" t="s">
        <v>5</v>
      </c>
    </row>
    <row r="255" spans="1:16" ht="12.75">
      <c r="A255" t="s">
        <v>49</v>
      </c>
      <c s="34" t="s">
        <v>251</v>
      </c>
      <c s="34" t="s">
        <v>6067</v>
      </c>
      <c s="35" t="s">
        <v>5</v>
      </c>
      <c s="6" t="s">
        <v>6068</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6069</v>
      </c>
    </row>
    <row r="259" spans="1:16" ht="12.75">
      <c r="A259" t="s">
        <v>49</v>
      </c>
      <c s="34" t="s">
        <v>255</v>
      </c>
      <c s="34" t="s">
        <v>3886</v>
      </c>
      <c s="35" t="s">
        <v>5</v>
      </c>
      <c s="6" t="s">
        <v>3887</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6070</v>
      </c>
    </row>
    <row r="262" spans="1:5" ht="51">
      <c r="A262" t="s">
        <v>56</v>
      </c>
      <c r="E262" s="39" t="s">
        <v>4103</v>
      </c>
    </row>
    <row r="263" spans="1:16" ht="12.75">
      <c r="A263" t="s">
        <v>49</v>
      </c>
      <c s="34" t="s">
        <v>259</v>
      </c>
      <c s="34" t="s">
        <v>6071</v>
      </c>
      <c s="35" t="s">
        <v>5</v>
      </c>
      <c s="6" t="s">
        <v>6072</v>
      </c>
      <c s="36" t="s">
        <v>75</v>
      </c>
      <c s="37">
        <v>27.6</v>
      </c>
      <c s="36">
        <v>0</v>
      </c>
      <c s="36">
        <f>ROUND(G263*H263,6)</f>
      </c>
      <c r="L263" s="38">
        <v>0</v>
      </c>
      <c s="32">
        <f>ROUND(ROUND(L263,2)*ROUND(G263,3),2)</f>
      </c>
      <c s="36" t="s">
        <v>53</v>
      </c>
      <c>
        <f>(M263*21)/100</f>
      </c>
      <c t="s">
        <v>27</v>
      </c>
    </row>
    <row r="264" spans="1:5" ht="12.75">
      <c r="A264" s="35" t="s">
        <v>54</v>
      </c>
      <c r="E264" s="39" t="s">
        <v>5</v>
      </c>
    </row>
    <row r="265" spans="1:5" ht="38.25">
      <c r="A265" s="35" t="s">
        <v>55</v>
      </c>
      <c r="E265" s="40" t="s">
        <v>6139</v>
      </c>
    </row>
    <row r="266" spans="1:5" ht="25.5">
      <c r="A266" t="s">
        <v>56</v>
      </c>
      <c r="E266" s="39" t="s">
        <v>6073</v>
      </c>
    </row>
    <row r="267" spans="1:16" ht="12.75">
      <c r="A267" t="s">
        <v>49</v>
      </c>
      <c s="34" t="s">
        <v>263</v>
      </c>
      <c s="34" t="s">
        <v>6074</v>
      </c>
      <c s="35" t="s">
        <v>5</v>
      </c>
      <c s="6" t="s">
        <v>6075</v>
      </c>
      <c s="36" t="s">
        <v>75</v>
      </c>
      <c s="37">
        <v>81.12</v>
      </c>
      <c s="36">
        <v>0</v>
      </c>
      <c s="36">
        <f>ROUND(G267*H267,6)</f>
      </c>
      <c r="L267" s="38">
        <v>0</v>
      </c>
      <c s="32">
        <f>ROUND(ROUND(L267,2)*ROUND(G267,3),2)</f>
      </c>
      <c s="36" t="s">
        <v>53</v>
      </c>
      <c>
        <f>(M267*21)/100</f>
      </c>
      <c t="s">
        <v>27</v>
      </c>
    </row>
    <row r="268" spans="1:5" ht="12.75">
      <c r="A268" s="35" t="s">
        <v>54</v>
      </c>
      <c r="E268" s="39" t="s">
        <v>5956</v>
      </c>
    </row>
    <row r="269" spans="1:5" ht="12.75">
      <c r="A269" s="35" t="s">
        <v>55</v>
      </c>
      <c r="E269" s="40" t="s">
        <v>6101</v>
      </c>
    </row>
    <row r="270" spans="1:5" ht="38.25">
      <c r="A270" t="s">
        <v>56</v>
      </c>
      <c r="E270" s="39" t="s">
        <v>6076</v>
      </c>
    </row>
    <row r="271" spans="1:16" ht="12.75">
      <c r="A271" t="s">
        <v>49</v>
      </c>
      <c s="34" t="s">
        <v>267</v>
      </c>
      <c s="34" t="s">
        <v>6157</v>
      </c>
      <c s="35" t="s">
        <v>5</v>
      </c>
      <c s="6" t="s">
        <v>6078</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6079</v>
      </c>
    </row>
    <row r="274" spans="1:5" ht="102">
      <c r="A274" t="s">
        <v>56</v>
      </c>
      <c r="E274" s="39" t="s">
        <v>6080</v>
      </c>
    </row>
    <row r="275" spans="1:16" ht="12.75">
      <c r="A275" t="s">
        <v>49</v>
      </c>
      <c s="34" t="s">
        <v>271</v>
      </c>
      <c s="34" t="s">
        <v>4607</v>
      </c>
      <c s="35" t="s">
        <v>5</v>
      </c>
      <c s="6" t="s">
        <v>4608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5060</v>
      </c>
    </row>
    <row r="279" spans="1:16" ht="12.75">
      <c r="A279" t="s">
        <v>49</v>
      </c>
      <c s="34" t="s">
        <v>275</v>
      </c>
      <c s="34" t="s">
        <v>4758</v>
      </c>
      <c s="35" t="s">
        <v>5</v>
      </c>
      <c s="6" t="s">
        <v>4759</v>
      </c>
      <c s="36" t="s">
        <v>75</v>
      </c>
      <c s="37">
        <v>26.2</v>
      </c>
      <c s="36">
        <v>0</v>
      </c>
      <c s="36">
        <f>ROUND(G279*H279,6)</f>
      </c>
      <c r="L279" s="38">
        <v>0</v>
      </c>
      <c s="32">
        <f>ROUND(ROUND(L279,2)*ROUND(G279,3),2)</f>
      </c>
      <c s="36" t="s">
        <v>53</v>
      </c>
      <c>
        <f>(M279*21)/100</f>
      </c>
      <c t="s">
        <v>27</v>
      </c>
    </row>
    <row r="280" spans="1:5" ht="12.75">
      <c r="A280" s="35" t="s">
        <v>54</v>
      </c>
      <c r="E280" s="39" t="s">
        <v>5</v>
      </c>
    </row>
    <row r="281" spans="1:5" ht="12.75">
      <c r="A281" s="35" t="s">
        <v>55</v>
      </c>
      <c r="E281" s="40" t="s">
        <v>6158</v>
      </c>
    </row>
    <row r="282" spans="1:5" ht="89.25">
      <c r="A282" t="s">
        <v>56</v>
      </c>
      <c r="E282" s="39" t="s">
        <v>4933</v>
      </c>
    </row>
    <row r="283" spans="1:16" ht="12.75">
      <c r="A283" t="s">
        <v>49</v>
      </c>
      <c s="34" t="s">
        <v>279</v>
      </c>
      <c s="34" t="s">
        <v>3647</v>
      </c>
      <c s="35" t="s">
        <v>5</v>
      </c>
      <c s="6" t="s">
        <v>3648</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3652</v>
      </c>
    </row>
    <row r="287" spans="1:16" ht="12.75">
      <c r="A287" t="s">
        <v>49</v>
      </c>
      <c s="34" t="s">
        <v>283</v>
      </c>
      <c s="34" t="s">
        <v>6081</v>
      </c>
      <c s="35" t="s">
        <v>5</v>
      </c>
      <c s="6" t="s">
        <v>6082</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3652</v>
      </c>
    </row>
    <row r="291" spans="1:16" ht="12.75">
      <c r="A291" t="s">
        <v>49</v>
      </c>
      <c s="34" t="s">
        <v>287</v>
      </c>
      <c s="34" t="s">
        <v>4367</v>
      </c>
      <c s="35" t="s">
        <v>5</v>
      </c>
      <c s="6" t="s">
        <v>4368</v>
      </c>
      <c s="36" t="s">
        <v>4369</v>
      </c>
      <c s="37">
        <v>85.55</v>
      </c>
      <c s="36">
        <v>0</v>
      </c>
      <c s="36">
        <f>ROUND(G291*H291,6)</f>
      </c>
      <c r="L291" s="38">
        <v>0</v>
      </c>
      <c s="32">
        <f>ROUND(ROUND(L291,2)*ROUND(G291,3),2)</f>
      </c>
      <c s="36" t="s">
        <v>53</v>
      </c>
      <c>
        <f>(M291*21)/100</f>
      </c>
      <c t="s">
        <v>27</v>
      </c>
    </row>
    <row r="292" spans="1:5" ht="12.75">
      <c r="A292" s="35" t="s">
        <v>54</v>
      </c>
      <c r="E292" s="39" t="s">
        <v>6083</v>
      </c>
    </row>
    <row r="293" spans="1:5" ht="12.75">
      <c r="A293" s="35" t="s">
        <v>55</v>
      </c>
      <c r="E293" s="40" t="s">
        <v>6084</v>
      </c>
    </row>
    <row r="294" spans="1:5" ht="25.5">
      <c r="A294" t="s">
        <v>56</v>
      </c>
      <c r="E294" s="39" t="s">
        <v>4371</v>
      </c>
    </row>
    <row r="295" spans="1:16" ht="12.75">
      <c r="A295" t="s">
        <v>49</v>
      </c>
      <c s="34" t="s">
        <v>292</v>
      </c>
      <c s="34" t="s">
        <v>6085</v>
      </c>
      <c s="35" t="s">
        <v>5</v>
      </c>
      <c s="6" t="s">
        <v>6086</v>
      </c>
      <c s="36" t="s">
        <v>60</v>
      </c>
      <c s="37">
        <v>273.703</v>
      </c>
      <c s="36">
        <v>0</v>
      </c>
      <c s="36">
        <f>ROUND(G295*H295,6)</f>
      </c>
      <c r="L295" s="38">
        <v>0</v>
      </c>
      <c s="32">
        <f>ROUND(ROUND(L295,2)*ROUND(G295,3),2)</f>
      </c>
      <c s="36" t="s">
        <v>53</v>
      </c>
      <c>
        <f>(M295*21)/100</f>
      </c>
      <c t="s">
        <v>27</v>
      </c>
    </row>
    <row r="296" spans="1:5" ht="12.75">
      <c r="A296" s="35" t="s">
        <v>54</v>
      </c>
      <c r="E296" s="39" t="s">
        <v>5</v>
      </c>
    </row>
    <row r="297" spans="1:5" ht="89.25">
      <c r="A297" s="35" t="s">
        <v>55</v>
      </c>
      <c r="E297" s="40" t="s">
        <v>6159</v>
      </c>
    </row>
    <row r="298" spans="1:5" ht="114.75">
      <c r="A298" t="s">
        <v>56</v>
      </c>
      <c r="E298" s="39" t="s">
        <v>6088</v>
      </c>
    </row>
    <row r="299" spans="1:16" ht="12.75">
      <c r="A299" t="s">
        <v>49</v>
      </c>
      <c s="34" t="s">
        <v>296</v>
      </c>
      <c s="34" t="s">
        <v>6089</v>
      </c>
      <c s="35" t="s">
        <v>5</v>
      </c>
      <c s="6" t="s">
        <v>6090</v>
      </c>
      <c s="36" t="s">
        <v>2833</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6091</v>
      </c>
    </row>
    <row r="302" spans="1:5" ht="114.75">
      <c r="A302" t="s">
        <v>56</v>
      </c>
      <c r="E302" s="39" t="s">
        <v>6092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6162</v>
      </c>
      <c r="E8" s="30" t="s">
        <v>6161</v>
      </c>
      <c r="J8" s="29">
        <f>0+J9+J42+J75+J88+J113+J162+J195+J200+J229+J242</f>
      </c>
      <c s="29">
        <f>0+K9+K42+K75+K88+K113+K162+K195+K200+K229+K242</f>
      </c>
      <c s="29">
        <f>0+L9+L42+L75+L88+L113+L162+L195+L200+L229+L242</f>
      </c>
      <c s="29">
        <f>0+M9+M42+M75+M88+M113+M162+M195+M200+M229+M242</f>
      </c>
    </row>
    <row r="9" spans="1:13" ht="12.75">
      <c r="A9" t="s">
        <v>46</v>
      </c>
      <c r="C9" s="31" t="s">
        <v>667</v>
      </c>
      <c r="E9" s="33" t="s">
        <v>668</v>
      </c>
      <c r="J9" s="32">
        <f>0</f>
      </c>
      <c s="32">
        <f>0</f>
      </c>
      <c s="32">
        <f>0+L10+L14+L18+L22+L26+L30+L34+L38</f>
      </c>
      <c s="32">
        <f>0+M10+M14+M18+M22+M26+M30+M34+M38</f>
      </c>
    </row>
    <row r="10" spans="1:16" ht="12.75">
      <c r="A10" t="s">
        <v>49</v>
      </c>
      <c s="34" t="s">
        <v>47</v>
      </c>
      <c s="34" t="s">
        <v>5937</v>
      </c>
      <c s="35" t="s">
        <v>5</v>
      </c>
      <c s="6" t="s">
        <v>4513</v>
      </c>
      <c s="36" t="s">
        <v>682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1779</v>
      </c>
    </row>
    <row r="14" spans="1:16" ht="25.5">
      <c r="A14" t="s">
        <v>49</v>
      </c>
      <c s="34" t="s">
        <v>292</v>
      </c>
      <c s="34" t="s">
        <v>3530</v>
      </c>
      <c s="35" t="s">
        <v>3531</v>
      </c>
      <c s="6" t="s">
        <v>3815</v>
      </c>
      <c s="36" t="s">
        <v>2833</v>
      </c>
      <c s="37">
        <v>3067.189</v>
      </c>
      <c s="36">
        <v>0</v>
      </c>
      <c s="36">
        <f>ROUND(G14*H14,6)</f>
      </c>
      <c r="L14" s="38">
        <v>0</v>
      </c>
      <c s="32">
        <f>ROUND(ROUND(L14,2)*ROUND(G14,3),2)</f>
      </c>
      <c s="36" t="s">
        <v>419</v>
      </c>
      <c>
        <f>(M14*21)/100</f>
      </c>
      <c t="s">
        <v>27</v>
      </c>
    </row>
    <row r="15" spans="1:5" ht="12.75">
      <c r="A15" s="35" t="s">
        <v>54</v>
      </c>
      <c r="E15" s="39" t="s">
        <v>2839</v>
      </c>
    </row>
    <row r="16" spans="1:5" ht="12.75">
      <c r="A16" s="35" t="s">
        <v>55</v>
      </c>
      <c r="E16" s="40" t="s">
        <v>6163</v>
      </c>
    </row>
    <row r="17" spans="1:5" ht="165.75">
      <c r="A17" t="s">
        <v>56</v>
      </c>
      <c r="E17" s="39" t="s">
        <v>4383</v>
      </c>
    </row>
    <row r="18" spans="1:16" ht="25.5">
      <c r="A18" t="s">
        <v>49</v>
      </c>
      <c s="34" t="s">
        <v>296</v>
      </c>
      <c s="34" t="s">
        <v>3285</v>
      </c>
      <c s="35" t="s">
        <v>3286</v>
      </c>
      <c s="6" t="s">
        <v>4213</v>
      </c>
      <c s="36" t="s">
        <v>2833</v>
      </c>
      <c s="37">
        <v>433.52</v>
      </c>
      <c s="36">
        <v>0</v>
      </c>
      <c s="36">
        <f>ROUND(G18*H18,6)</f>
      </c>
      <c r="L18" s="38">
        <v>0</v>
      </c>
      <c s="32">
        <f>ROUND(ROUND(L18,2)*ROUND(G18,3),2)</f>
      </c>
      <c s="36" t="s">
        <v>419</v>
      </c>
      <c>
        <f>(M18*21)/100</f>
      </c>
      <c t="s">
        <v>27</v>
      </c>
    </row>
    <row r="19" spans="1:5" ht="12.75">
      <c r="A19" s="35" t="s">
        <v>54</v>
      </c>
      <c r="E19" s="39" t="s">
        <v>2839</v>
      </c>
    </row>
    <row r="20" spans="1:5" ht="12.75">
      <c r="A20" s="35" t="s">
        <v>55</v>
      </c>
      <c r="E20" s="40" t="s">
        <v>6164</v>
      </c>
    </row>
    <row r="21" spans="1:5" ht="165.75">
      <c r="A21" t="s">
        <v>56</v>
      </c>
      <c r="E21" s="39" t="s">
        <v>4383</v>
      </c>
    </row>
    <row r="22" spans="1:16" ht="25.5">
      <c r="A22" t="s">
        <v>49</v>
      </c>
      <c s="34" t="s">
        <v>300</v>
      </c>
      <c s="34" t="s">
        <v>3100</v>
      </c>
      <c s="35" t="s">
        <v>3101</v>
      </c>
      <c s="6" t="s">
        <v>3822</v>
      </c>
      <c s="36" t="s">
        <v>2833</v>
      </c>
      <c s="37">
        <v>533.508</v>
      </c>
      <c s="36">
        <v>0</v>
      </c>
      <c s="36">
        <f>ROUND(G22*H22,6)</f>
      </c>
      <c r="L22" s="38">
        <v>0</v>
      </c>
      <c s="32">
        <f>ROUND(ROUND(L22,2)*ROUND(G22,3),2)</f>
      </c>
      <c s="36" t="s">
        <v>419</v>
      </c>
      <c>
        <f>(M22*21)/100</f>
      </c>
      <c t="s">
        <v>27</v>
      </c>
    </row>
    <row r="23" spans="1:5" ht="12.75">
      <c r="A23" s="35" t="s">
        <v>54</v>
      </c>
      <c r="E23" s="39" t="s">
        <v>2839</v>
      </c>
    </row>
    <row r="24" spans="1:5" ht="12.75">
      <c r="A24" s="35" t="s">
        <v>55</v>
      </c>
      <c r="E24" s="40" t="s">
        <v>5940</v>
      </c>
    </row>
    <row r="25" spans="1:5" ht="165.75">
      <c r="A25" t="s">
        <v>56</v>
      </c>
      <c r="E25" s="39" t="s">
        <v>4383</v>
      </c>
    </row>
    <row r="26" spans="1:16" ht="12.75">
      <c r="A26" t="s">
        <v>49</v>
      </c>
      <c s="34" t="s">
        <v>312</v>
      </c>
      <c s="34" t="s">
        <v>5941</v>
      </c>
      <c s="35" t="s">
        <v>5</v>
      </c>
      <c s="6" t="s">
        <v>5942</v>
      </c>
      <c s="36" t="s">
        <v>682</v>
      </c>
      <c s="37">
        <v>1</v>
      </c>
      <c s="36">
        <v>0</v>
      </c>
      <c s="36">
        <f>ROUND(G26*H26,6)</f>
      </c>
      <c r="L26" s="38">
        <v>0</v>
      </c>
      <c s="32">
        <f>ROUND(ROUND(L26,2)*ROUND(G26,3),2)</f>
      </c>
      <c s="36" t="s">
        <v>419</v>
      </c>
      <c>
        <f>(M26*21)/100</f>
      </c>
      <c t="s">
        <v>27</v>
      </c>
    </row>
    <row r="27" spans="1:5" ht="89.25">
      <c r="A27" s="35" t="s">
        <v>54</v>
      </c>
      <c r="E27" s="39" t="s">
        <v>5943</v>
      </c>
    </row>
    <row r="28" spans="1:5" ht="12.75">
      <c r="A28" s="35" t="s">
        <v>55</v>
      </c>
      <c r="E28" s="40" t="s">
        <v>5</v>
      </c>
    </row>
    <row r="29" spans="1:5" ht="12.75">
      <c r="A29" t="s">
        <v>56</v>
      </c>
      <c r="E29" s="39" t="s">
        <v>5944</v>
      </c>
    </row>
    <row r="30" spans="1:16" ht="12.75">
      <c r="A30" t="s">
        <v>49</v>
      </c>
      <c s="34" t="s">
        <v>316</v>
      </c>
      <c s="34" t="s">
        <v>5945</v>
      </c>
      <c s="35" t="s">
        <v>5</v>
      </c>
      <c s="6" t="s">
        <v>5946</v>
      </c>
      <c s="36" t="s">
        <v>682</v>
      </c>
      <c s="37">
        <v>1</v>
      </c>
      <c s="36">
        <v>0</v>
      </c>
      <c s="36">
        <f>ROUND(G30*H30,6)</f>
      </c>
      <c r="L30" s="38">
        <v>0</v>
      </c>
      <c s="32">
        <f>ROUND(ROUND(L30,2)*ROUND(G30,3),2)</f>
      </c>
      <c s="36" t="s">
        <v>419</v>
      </c>
      <c>
        <f>(M30*21)/100</f>
      </c>
      <c t="s">
        <v>27</v>
      </c>
    </row>
    <row r="31" spans="1:5" ht="38.25">
      <c r="A31" s="35" t="s">
        <v>54</v>
      </c>
      <c r="E31" s="39" t="s">
        <v>5947</v>
      </c>
    </row>
    <row r="32" spans="1:5" ht="12.75">
      <c r="A32" s="35" t="s">
        <v>55</v>
      </c>
      <c r="E32" s="40" t="s">
        <v>5</v>
      </c>
    </row>
    <row r="33" spans="1:5" ht="12.75">
      <c r="A33" t="s">
        <v>56</v>
      </c>
      <c r="E33" s="39" t="s">
        <v>5948</v>
      </c>
    </row>
    <row r="34" spans="1:16" ht="12.75">
      <c r="A34" t="s">
        <v>49</v>
      </c>
      <c s="34" t="s">
        <v>320</v>
      </c>
      <c s="34" t="s">
        <v>4629</v>
      </c>
      <c s="35" t="s">
        <v>5</v>
      </c>
      <c s="6" t="s">
        <v>4630</v>
      </c>
      <c s="36" t="s">
        <v>682</v>
      </c>
      <c s="37">
        <v>1</v>
      </c>
      <c s="36">
        <v>0</v>
      </c>
      <c s="36">
        <f>ROUND(G34*H34,6)</f>
      </c>
      <c r="L34" s="38">
        <v>0</v>
      </c>
      <c s="32">
        <f>ROUND(ROUND(L34,2)*ROUND(G34,3),2)</f>
      </c>
      <c s="36" t="s">
        <v>419</v>
      </c>
      <c>
        <f>(M34*21)/100</f>
      </c>
      <c t="s">
        <v>27</v>
      </c>
    </row>
    <row r="35" spans="1:5" ht="38.25">
      <c r="A35" s="35" t="s">
        <v>54</v>
      </c>
      <c r="E35" s="39" t="s">
        <v>5949</v>
      </c>
    </row>
    <row r="36" spans="1:5" ht="12.75">
      <c r="A36" s="35" t="s">
        <v>55</v>
      </c>
      <c r="E36" s="40" t="s">
        <v>5</v>
      </c>
    </row>
    <row r="37" spans="1:5" ht="12.75">
      <c r="A37" t="s">
        <v>56</v>
      </c>
      <c r="E37" s="39" t="s">
        <v>5</v>
      </c>
    </row>
    <row r="38" spans="1:16" ht="12.75">
      <c r="A38" t="s">
        <v>49</v>
      </c>
      <c s="34" t="s">
        <v>324</v>
      </c>
      <c s="34" t="s">
        <v>4384</v>
      </c>
      <c s="35" t="s">
        <v>5</v>
      </c>
      <c s="6" t="s">
        <v>4385</v>
      </c>
      <c s="36" t="s">
        <v>682</v>
      </c>
      <c s="37">
        <v>1</v>
      </c>
      <c s="36">
        <v>0</v>
      </c>
      <c s="36">
        <f>ROUND(G38*H38,6)</f>
      </c>
      <c r="L38" s="38">
        <v>0</v>
      </c>
      <c s="32">
        <f>ROUND(ROUND(L38,2)*ROUND(G38,3),2)</f>
      </c>
      <c s="36" t="s">
        <v>53</v>
      </c>
      <c>
        <f>(M38*21)/100</f>
      </c>
      <c t="s">
        <v>27</v>
      </c>
    </row>
    <row r="39" spans="1:5" ht="12.75">
      <c r="A39" s="35" t="s">
        <v>54</v>
      </c>
      <c r="E39" s="39" t="s">
        <v>4517</v>
      </c>
    </row>
    <row r="40" spans="1:5" ht="12.75">
      <c r="A40" s="35" t="s">
        <v>55</v>
      </c>
      <c r="E40" s="40" t="s">
        <v>5</v>
      </c>
    </row>
    <row r="41" spans="1:5" ht="12.75">
      <c r="A41" t="s">
        <v>56</v>
      </c>
      <c r="E41" s="39" t="s">
        <v>4211</v>
      </c>
    </row>
    <row r="42" spans="1:13" ht="12.75">
      <c r="A42" t="s">
        <v>46</v>
      </c>
      <c r="C42" s="31" t="s">
        <v>47</v>
      </c>
      <c r="E42" s="33" t="s">
        <v>48</v>
      </c>
      <c r="J42" s="32">
        <f>0</f>
      </c>
      <c s="32">
        <f>0</f>
      </c>
      <c s="32">
        <f>0+L43+L47+L51+L55+L59+L63+L67+L71</f>
      </c>
      <c s="32">
        <f>0+M43+M47+M51+M55+M59+M63+M67+M71</f>
      </c>
    </row>
    <row r="43" spans="1:16" ht="12.75">
      <c r="A43" t="s">
        <v>49</v>
      </c>
      <c s="34" t="s">
        <v>27</v>
      </c>
      <c s="34" t="s">
        <v>5950</v>
      </c>
      <c s="35" t="s">
        <v>5</v>
      </c>
      <c s="6" t="s">
        <v>5951</v>
      </c>
      <c s="36" t="s">
        <v>60</v>
      </c>
      <c s="37">
        <v>162.57</v>
      </c>
      <c s="36">
        <v>0</v>
      </c>
      <c s="36">
        <f>ROUND(G43*H43,6)</f>
      </c>
      <c r="L43" s="38">
        <v>0</v>
      </c>
      <c s="32">
        <f>ROUND(ROUND(L43,2)*ROUND(G43,3),2)</f>
      </c>
      <c s="36" t="s">
        <v>53</v>
      </c>
      <c>
        <f>(M43*21)/100</f>
      </c>
      <c t="s">
        <v>27</v>
      </c>
    </row>
    <row r="44" spans="1:5" ht="12.75">
      <c r="A44" s="35" t="s">
        <v>54</v>
      </c>
      <c r="E44" s="39" t="s">
        <v>5</v>
      </c>
    </row>
    <row r="45" spans="1:5" ht="38.25">
      <c r="A45" s="35" t="s">
        <v>55</v>
      </c>
      <c r="E45" s="40" t="s">
        <v>6165</v>
      </c>
    </row>
    <row r="46" spans="1:5" ht="63.75">
      <c r="A46" t="s">
        <v>56</v>
      </c>
      <c r="E46" s="39" t="s">
        <v>3291</v>
      </c>
    </row>
    <row r="47" spans="1:16" ht="12.75">
      <c r="A47" t="s">
        <v>49</v>
      </c>
      <c s="34" t="s">
        <v>26</v>
      </c>
      <c s="34" t="s">
        <v>5148</v>
      </c>
      <c s="35" t="s">
        <v>5</v>
      </c>
      <c s="6" t="s">
        <v>5149</v>
      </c>
      <c s="36" t="s">
        <v>60</v>
      </c>
      <c s="37">
        <v>54.19</v>
      </c>
      <c s="36">
        <v>0</v>
      </c>
      <c s="36">
        <f>ROUND(G47*H47,6)</f>
      </c>
      <c r="L47" s="38">
        <v>0</v>
      </c>
      <c s="32">
        <f>ROUND(ROUND(L47,2)*ROUND(G47,3),2)</f>
      </c>
      <c s="36" t="s">
        <v>53</v>
      </c>
      <c>
        <f>(M47*21)/100</f>
      </c>
      <c t="s">
        <v>27</v>
      </c>
    </row>
    <row r="48" spans="1:5" ht="12.75">
      <c r="A48" s="35" t="s">
        <v>54</v>
      </c>
      <c r="E48" s="39" t="s">
        <v>5</v>
      </c>
    </row>
    <row r="49" spans="1:5" ht="38.25">
      <c r="A49" s="35" t="s">
        <v>55</v>
      </c>
      <c r="E49" s="40" t="s">
        <v>6166</v>
      </c>
    </row>
    <row r="50" spans="1:5" ht="63.75">
      <c r="A50" t="s">
        <v>56</v>
      </c>
      <c r="E50" s="39" t="s">
        <v>3291</v>
      </c>
    </row>
    <row r="51" spans="1:16" ht="12.75">
      <c r="A51" t="s">
        <v>49</v>
      </c>
      <c s="34" t="s">
        <v>65</v>
      </c>
      <c s="34" t="s">
        <v>5954</v>
      </c>
      <c s="35" t="s">
        <v>5</v>
      </c>
      <c s="6" t="s">
        <v>5955</v>
      </c>
      <c s="36" t="s">
        <v>75</v>
      </c>
      <c s="37">
        <v>66</v>
      </c>
      <c s="36">
        <v>0</v>
      </c>
      <c s="36">
        <f>ROUND(G51*H51,6)</f>
      </c>
      <c r="L51" s="38">
        <v>0</v>
      </c>
      <c s="32">
        <f>ROUND(ROUND(L51,2)*ROUND(G51,3),2)</f>
      </c>
      <c s="36" t="s">
        <v>53</v>
      </c>
      <c>
        <f>(M51*21)/100</f>
      </c>
      <c t="s">
        <v>27</v>
      </c>
    </row>
    <row r="52" spans="1:5" ht="12.75">
      <c r="A52" s="35" t="s">
        <v>54</v>
      </c>
      <c r="E52" s="39" t="s">
        <v>5956</v>
      </c>
    </row>
    <row r="53" spans="1:5" ht="12.75">
      <c r="A53" s="35" t="s">
        <v>55</v>
      </c>
      <c r="E53" s="40" t="s">
        <v>6167</v>
      </c>
    </row>
    <row r="54" spans="1:5" ht="25.5">
      <c r="A54" t="s">
        <v>56</v>
      </c>
      <c r="E54" s="39" t="s">
        <v>5958</v>
      </c>
    </row>
    <row r="55" spans="1:16" ht="12.75">
      <c r="A55" t="s">
        <v>49</v>
      </c>
      <c s="34" t="s">
        <v>69</v>
      </c>
      <c s="34" t="s">
        <v>4637</v>
      </c>
      <c s="35" t="s">
        <v>5</v>
      </c>
      <c s="6" t="s">
        <v>4638</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5959</v>
      </c>
    </row>
    <row r="58" spans="1:5" ht="38.25">
      <c r="A58" t="s">
        <v>56</v>
      </c>
      <c r="E58" s="39" t="s">
        <v>4640</v>
      </c>
    </row>
    <row r="59" spans="1:16" ht="12.75">
      <c r="A59" t="s">
        <v>49</v>
      </c>
      <c s="34" t="s">
        <v>72</v>
      </c>
      <c s="34" t="s">
        <v>5960</v>
      </c>
      <c s="35" t="s">
        <v>5</v>
      </c>
      <c s="6" t="s">
        <v>5961</v>
      </c>
      <c s="36" t="s">
        <v>60</v>
      </c>
      <c s="37">
        <v>1614.31</v>
      </c>
      <c s="36">
        <v>0</v>
      </c>
      <c s="36">
        <f>ROUND(G59*H59,6)</f>
      </c>
      <c r="L59" s="38">
        <v>0</v>
      </c>
      <c s="32">
        <f>ROUND(ROUND(L59,2)*ROUND(G59,3),2)</f>
      </c>
      <c s="36" t="s">
        <v>53</v>
      </c>
      <c>
        <f>(M59*21)/100</f>
      </c>
      <c t="s">
        <v>27</v>
      </c>
    </row>
    <row r="60" spans="1:5" ht="12.75">
      <c r="A60" s="35" t="s">
        <v>54</v>
      </c>
      <c r="E60" s="39" t="s">
        <v>3826</v>
      </c>
    </row>
    <row r="61" spans="1:5" ht="12.75">
      <c r="A61" s="35" t="s">
        <v>55</v>
      </c>
      <c r="E61" s="40" t="s">
        <v>6168</v>
      </c>
    </row>
    <row r="62" spans="1:5" ht="318.75">
      <c r="A62" t="s">
        <v>56</v>
      </c>
      <c r="E62" s="39" t="s">
        <v>5963</v>
      </c>
    </row>
    <row r="63" spans="1:16" ht="12.75">
      <c r="A63" t="s">
        <v>49</v>
      </c>
      <c s="34" t="s">
        <v>77</v>
      </c>
      <c s="34" t="s">
        <v>3829</v>
      </c>
      <c s="35" t="s">
        <v>5</v>
      </c>
      <c s="6" t="s">
        <v>3830</v>
      </c>
      <c s="36" t="s">
        <v>60</v>
      </c>
      <c s="37">
        <v>1614.31</v>
      </c>
      <c s="36">
        <v>0</v>
      </c>
      <c s="36">
        <f>ROUND(G63*H63,6)</f>
      </c>
      <c r="L63" s="38">
        <v>0</v>
      </c>
      <c s="32">
        <f>ROUND(ROUND(L63,2)*ROUND(G63,3),2)</f>
      </c>
      <c s="36" t="s">
        <v>53</v>
      </c>
      <c>
        <f>(M63*21)/100</f>
      </c>
      <c t="s">
        <v>27</v>
      </c>
    </row>
    <row r="64" spans="1:5" ht="12.75">
      <c r="A64" s="35" t="s">
        <v>54</v>
      </c>
      <c r="E64" s="39" t="s">
        <v>5</v>
      </c>
    </row>
    <row r="65" spans="1:5" ht="12.75">
      <c r="A65" s="35" t="s">
        <v>55</v>
      </c>
      <c r="E65" s="40" t="s">
        <v>6169</v>
      </c>
    </row>
    <row r="66" spans="1:5" ht="191.25">
      <c r="A66" t="s">
        <v>56</v>
      </c>
      <c r="E66" s="39" t="s">
        <v>4187</v>
      </c>
    </row>
    <row r="67" spans="1:16" ht="12.75">
      <c r="A67" t="s">
        <v>49</v>
      </c>
      <c s="34" t="s">
        <v>328</v>
      </c>
      <c s="34" t="s">
        <v>4641</v>
      </c>
      <c s="35" t="s">
        <v>5</v>
      </c>
      <c s="6" t="s">
        <v>4642</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5965</v>
      </c>
    </row>
    <row r="71" spans="1:16" ht="12.75">
      <c r="A71" t="s">
        <v>49</v>
      </c>
      <c s="34" t="s">
        <v>332</v>
      </c>
      <c s="34" t="s">
        <v>4524</v>
      </c>
      <c s="35" t="s">
        <v>5</v>
      </c>
      <c s="6" t="s">
        <v>4525</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5966</v>
      </c>
    </row>
    <row r="75" spans="1:13" ht="12.75">
      <c r="A75" t="s">
        <v>46</v>
      </c>
      <c r="C75" s="31" t="s">
        <v>27</v>
      </c>
      <c r="E75" s="33" t="s">
        <v>2416</v>
      </c>
      <c r="J75" s="32">
        <f>0</f>
      </c>
      <c s="32">
        <f>0</f>
      </c>
      <c s="32">
        <f>0+L76+L80+L84</f>
      </c>
      <c s="32">
        <f>0+M76+M80+M84</f>
      </c>
    </row>
    <row r="76" spans="1:16" ht="12.75">
      <c r="A76" t="s">
        <v>49</v>
      </c>
      <c s="34" t="s">
        <v>86</v>
      </c>
      <c s="34" t="s">
        <v>5967</v>
      </c>
      <c s="35" t="s">
        <v>5</v>
      </c>
      <c s="6" t="s">
        <v>5968</v>
      </c>
      <c s="36" t="s">
        <v>60</v>
      </c>
      <c s="37">
        <v>55.094</v>
      </c>
      <c s="36">
        <v>0</v>
      </c>
      <c s="36">
        <f>ROUND(G76*H76,6)</f>
      </c>
      <c r="L76" s="38">
        <v>0</v>
      </c>
      <c s="32">
        <f>ROUND(ROUND(L76,2)*ROUND(G76,3),2)</f>
      </c>
      <c s="36" t="s">
        <v>53</v>
      </c>
      <c>
        <f>(M76*21)/100</f>
      </c>
      <c t="s">
        <v>27</v>
      </c>
    </row>
    <row r="77" spans="1:5" ht="12.75">
      <c r="A77" s="35" t="s">
        <v>54</v>
      </c>
      <c r="E77" s="39" t="s">
        <v>5969</v>
      </c>
    </row>
    <row r="78" spans="1:5" ht="12.75">
      <c r="A78" s="35" t="s">
        <v>55</v>
      </c>
      <c r="E78" s="40" t="s">
        <v>6170</v>
      </c>
    </row>
    <row r="79" spans="1:5" ht="38.25">
      <c r="A79" t="s">
        <v>56</v>
      </c>
      <c r="E79" s="39" t="s">
        <v>5230</v>
      </c>
    </row>
    <row r="80" spans="1:16" ht="12.75">
      <c r="A80" t="s">
        <v>49</v>
      </c>
      <c s="34" t="s">
        <v>90</v>
      </c>
      <c s="34" t="s">
        <v>5970</v>
      </c>
      <c s="35" t="s">
        <v>5</v>
      </c>
      <c s="6" t="s">
        <v>5971</v>
      </c>
      <c s="36" t="s">
        <v>60</v>
      </c>
      <c s="37">
        <v>69.68</v>
      </c>
      <c s="36">
        <v>0</v>
      </c>
      <c s="36">
        <f>ROUND(G80*H80,6)</f>
      </c>
      <c r="L80" s="38">
        <v>0</v>
      </c>
      <c s="32">
        <f>ROUND(ROUND(L80,2)*ROUND(G80,3),2)</f>
      </c>
      <c s="36" t="s">
        <v>53</v>
      </c>
      <c>
        <f>(M80*21)/100</f>
      </c>
      <c t="s">
        <v>27</v>
      </c>
    </row>
    <row r="81" spans="1:5" ht="25.5">
      <c r="A81" s="35" t="s">
        <v>54</v>
      </c>
      <c r="E81" s="39" t="s">
        <v>5972</v>
      </c>
    </row>
    <row r="82" spans="1:5" ht="38.25">
      <c r="A82" s="35" t="s">
        <v>55</v>
      </c>
      <c r="E82" s="40" t="s">
        <v>6171</v>
      </c>
    </row>
    <row r="83" spans="1:5" ht="395.25">
      <c r="A83" t="s">
        <v>56</v>
      </c>
      <c r="E83" s="39" t="s">
        <v>5974</v>
      </c>
    </row>
    <row r="84" spans="1:16" ht="12.75">
      <c r="A84" t="s">
        <v>49</v>
      </c>
      <c s="34" t="s">
        <v>94</v>
      </c>
      <c s="34" t="s">
        <v>4886</v>
      </c>
      <c s="35" t="s">
        <v>5</v>
      </c>
      <c s="6" t="s">
        <v>4887</v>
      </c>
      <c s="36" t="s">
        <v>52</v>
      </c>
      <c s="37">
        <v>51.3</v>
      </c>
      <c s="36">
        <v>0</v>
      </c>
      <c s="36">
        <f>ROUND(G84*H84,6)</f>
      </c>
      <c r="L84" s="38">
        <v>0</v>
      </c>
      <c s="32">
        <f>ROUND(ROUND(L84,2)*ROUND(G84,3),2)</f>
      </c>
      <c s="36" t="s">
        <v>53</v>
      </c>
      <c>
        <f>(M84*21)/100</f>
      </c>
      <c t="s">
        <v>27</v>
      </c>
    </row>
    <row r="85" spans="1:5" ht="12.75">
      <c r="A85" s="35" t="s">
        <v>54</v>
      </c>
      <c r="E85" s="39" t="s">
        <v>5975</v>
      </c>
    </row>
    <row r="86" spans="1:5" ht="12.75">
      <c r="A86" s="35" t="s">
        <v>55</v>
      </c>
      <c r="E86" s="40" t="s">
        <v>5976</v>
      </c>
    </row>
    <row r="87" spans="1:5" ht="102">
      <c r="A87" t="s">
        <v>56</v>
      </c>
      <c r="E87" s="39" t="s">
        <v>4889</v>
      </c>
    </row>
    <row r="88" spans="1:13" ht="12.75">
      <c r="A88" t="s">
        <v>46</v>
      </c>
      <c r="C88" s="31" t="s">
        <v>26</v>
      </c>
      <c r="E88" s="33" t="s">
        <v>3774</v>
      </c>
      <c r="J88" s="32">
        <f>0</f>
      </c>
      <c s="32">
        <f>0</f>
      </c>
      <c s="32">
        <f>0+L89+L93+L97+L101+L105+L109</f>
      </c>
      <c s="32">
        <f>0+M89+M93+M97+M101+M105+M109</f>
      </c>
    </row>
    <row r="89" spans="1:16" ht="12.75">
      <c r="A89" t="s">
        <v>49</v>
      </c>
      <c s="34" t="s">
        <v>98</v>
      </c>
      <c s="34" t="s">
        <v>5977</v>
      </c>
      <c s="35" t="s">
        <v>5</v>
      </c>
      <c s="6" t="s">
        <v>5978</v>
      </c>
      <c s="36" t="s">
        <v>60</v>
      </c>
      <c s="37">
        <v>5.478</v>
      </c>
      <c s="36">
        <v>0</v>
      </c>
      <c s="36">
        <f>ROUND(G89*H89,6)</f>
      </c>
      <c r="L89" s="38">
        <v>0</v>
      </c>
      <c s="32">
        <f>ROUND(ROUND(L89,2)*ROUND(G89,3),2)</f>
      </c>
      <c s="36" t="s">
        <v>53</v>
      </c>
      <c>
        <f>(M89*21)/100</f>
      </c>
      <c t="s">
        <v>27</v>
      </c>
    </row>
    <row r="90" spans="1:5" ht="12.75">
      <c r="A90" s="35" t="s">
        <v>54</v>
      </c>
      <c r="E90" s="39" t="s">
        <v>5</v>
      </c>
    </row>
    <row r="91" spans="1:5" ht="12.75">
      <c r="A91" s="35" t="s">
        <v>55</v>
      </c>
      <c r="E91" s="40" t="s">
        <v>6172</v>
      </c>
    </row>
    <row r="92" spans="1:5" ht="229.5">
      <c r="A92" t="s">
        <v>56</v>
      </c>
      <c r="E92" s="39" t="s">
        <v>5980</v>
      </c>
    </row>
    <row r="93" spans="1:16" ht="12.75">
      <c r="A93" t="s">
        <v>49</v>
      </c>
      <c s="34" t="s">
        <v>103</v>
      </c>
      <c s="34" t="s">
        <v>5981</v>
      </c>
      <c s="35" t="s">
        <v>5</v>
      </c>
      <c s="6" t="s">
        <v>5982</v>
      </c>
      <c s="36" t="s">
        <v>4036</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5983</v>
      </c>
    </row>
    <row r="96" spans="1:5" ht="25.5">
      <c r="A96" t="s">
        <v>56</v>
      </c>
      <c r="E96" s="39" t="s">
        <v>5984</v>
      </c>
    </row>
    <row r="97" spans="1:16" ht="12.75">
      <c r="A97" t="s">
        <v>49</v>
      </c>
      <c s="34" t="s">
        <v>106</v>
      </c>
      <c s="34" t="s">
        <v>4248</v>
      </c>
      <c s="35" t="s">
        <v>5</v>
      </c>
      <c s="6" t="s">
        <v>4249</v>
      </c>
      <c s="36" t="s">
        <v>60</v>
      </c>
      <c s="37">
        <v>13.068</v>
      </c>
      <c s="36">
        <v>0</v>
      </c>
      <c s="36">
        <f>ROUND(G97*H97,6)</f>
      </c>
      <c r="L97" s="38">
        <v>0</v>
      </c>
      <c s="32">
        <f>ROUND(ROUND(L97,2)*ROUND(G97,3),2)</f>
      </c>
      <c s="36" t="s">
        <v>53</v>
      </c>
      <c>
        <f>(M97*21)/100</f>
      </c>
      <c t="s">
        <v>27</v>
      </c>
    </row>
    <row r="98" spans="1:5" ht="12.75">
      <c r="A98" s="35" t="s">
        <v>54</v>
      </c>
      <c r="E98" s="39" t="s">
        <v>5</v>
      </c>
    </row>
    <row r="99" spans="1:5" ht="12.75">
      <c r="A99" s="35" t="s">
        <v>55</v>
      </c>
      <c r="E99" s="40" t="s">
        <v>6173</v>
      </c>
    </row>
    <row r="100" spans="1:5" ht="408">
      <c r="A100" t="s">
        <v>56</v>
      </c>
      <c r="E100" s="39" t="s">
        <v>5986</v>
      </c>
    </row>
    <row r="101" spans="1:16" ht="12.75">
      <c r="A101" t="s">
        <v>49</v>
      </c>
      <c s="34" t="s">
        <v>110</v>
      </c>
      <c s="34" t="s">
        <v>4680</v>
      </c>
      <c s="35" t="s">
        <v>5</v>
      </c>
      <c s="6" t="s">
        <v>4681</v>
      </c>
      <c s="36" t="s">
        <v>2833</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5987</v>
      </c>
    </row>
    <row r="104" spans="1:5" ht="242.25">
      <c r="A104" t="s">
        <v>56</v>
      </c>
      <c r="E104" s="39" t="s">
        <v>5988</v>
      </c>
    </row>
    <row r="105" spans="1:16" ht="12.75">
      <c r="A105" t="s">
        <v>49</v>
      </c>
      <c s="34" t="s">
        <v>113</v>
      </c>
      <c s="34" t="s">
        <v>5989</v>
      </c>
      <c s="35" t="s">
        <v>5</v>
      </c>
      <c s="6" t="s">
        <v>5990</v>
      </c>
      <c s="36" t="s">
        <v>60</v>
      </c>
      <c s="37">
        <v>226.069</v>
      </c>
      <c s="36">
        <v>0</v>
      </c>
      <c s="36">
        <f>ROUND(G105*H105,6)</f>
      </c>
      <c r="L105" s="38">
        <v>0</v>
      </c>
      <c s="32">
        <f>ROUND(ROUND(L105,2)*ROUND(G105,3),2)</f>
      </c>
      <c s="36" t="s">
        <v>53</v>
      </c>
      <c>
        <f>(M105*21)/100</f>
      </c>
      <c t="s">
        <v>27</v>
      </c>
    </row>
    <row r="106" spans="1:5" ht="12.75">
      <c r="A106" s="35" t="s">
        <v>54</v>
      </c>
      <c r="E106" s="39" t="s">
        <v>5991</v>
      </c>
    </row>
    <row r="107" spans="1:5" ht="89.25">
      <c r="A107" s="35" t="s">
        <v>55</v>
      </c>
      <c r="E107" s="40" t="s">
        <v>6174</v>
      </c>
    </row>
    <row r="108" spans="1:5" ht="369.75">
      <c r="A108" t="s">
        <v>56</v>
      </c>
      <c r="E108" s="39" t="s">
        <v>4042</v>
      </c>
    </row>
    <row r="109" spans="1:16" ht="12.75">
      <c r="A109" t="s">
        <v>49</v>
      </c>
      <c s="34" t="s">
        <v>117</v>
      </c>
      <c s="34" t="s">
        <v>4265</v>
      </c>
      <c s="35" t="s">
        <v>5</v>
      </c>
      <c s="6" t="s">
        <v>4266</v>
      </c>
      <c s="36" t="s">
        <v>2833</v>
      </c>
      <c s="37">
        <v>53.146</v>
      </c>
      <c s="36">
        <v>0</v>
      </c>
      <c s="36">
        <f>ROUND(G109*H109,6)</f>
      </c>
      <c r="L109" s="38">
        <v>0</v>
      </c>
      <c s="32">
        <f>ROUND(ROUND(L109,2)*ROUND(G109,3),2)</f>
      </c>
      <c s="36" t="s">
        <v>53</v>
      </c>
      <c>
        <f>(M109*21)/100</f>
      </c>
      <c t="s">
        <v>27</v>
      </c>
    </row>
    <row r="110" spans="1:5" ht="12.75">
      <c r="A110" s="35" t="s">
        <v>54</v>
      </c>
      <c r="E110" s="39" t="s">
        <v>5</v>
      </c>
    </row>
    <row r="111" spans="1:5" ht="12.75">
      <c r="A111" s="35" t="s">
        <v>55</v>
      </c>
      <c r="E111" s="40" t="s">
        <v>6175</v>
      </c>
    </row>
    <row r="112" spans="1:5" ht="267.75">
      <c r="A112" t="s">
        <v>56</v>
      </c>
      <c r="E112" s="39" t="s">
        <v>4404</v>
      </c>
    </row>
    <row r="113" spans="1:13" ht="12.75">
      <c r="A113" t="s">
        <v>46</v>
      </c>
      <c r="C113" s="31" t="s">
        <v>65</v>
      </c>
      <c r="E113" s="33" t="s">
        <v>3340</v>
      </c>
      <c r="J113" s="32">
        <f>0</f>
      </c>
      <c s="32">
        <f>0</f>
      </c>
      <c s="32">
        <f>0+L114+L118+L122+L126+L130+L134+L138+L142+L146+L150+L154+L158</f>
      </c>
      <c s="32">
        <f>0+M114+M118+M122+M126+M130+M134+M138+M142+M146+M150+M154+M158</f>
      </c>
    </row>
    <row r="114" spans="1:16" ht="25.5">
      <c r="A114" t="s">
        <v>49</v>
      </c>
      <c s="34" t="s">
        <v>72</v>
      </c>
      <c s="34" t="s">
        <v>4690</v>
      </c>
      <c s="35" t="s">
        <v>5</v>
      </c>
      <c s="6" t="s">
        <v>5094</v>
      </c>
      <c s="36" t="s">
        <v>2833</v>
      </c>
      <c s="37">
        <v>16.195</v>
      </c>
      <c s="36">
        <v>0</v>
      </c>
      <c s="36">
        <f>ROUND(G114*H114,6)</f>
      </c>
      <c r="L114" s="38">
        <v>0</v>
      </c>
      <c s="32">
        <f>ROUND(ROUND(L114,2)*ROUND(G114,3),2)</f>
      </c>
      <c s="36" t="s">
        <v>419</v>
      </c>
      <c>
        <f>(M114*21)/100</f>
      </c>
      <c t="s">
        <v>27</v>
      </c>
    </row>
    <row r="115" spans="1:5" ht="12.75">
      <c r="A115" s="35" t="s">
        <v>54</v>
      </c>
      <c r="E115" s="39" t="s">
        <v>5</v>
      </c>
    </row>
    <row r="116" spans="1:5" ht="12.75">
      <c r="A116" s="35" t="s">
        <v>55</v>
      </c>
      <c r="E116" s="40" t="s">
        <v>5994</v>
      </c>
    </row>
    <row r="117" spans="1:5" ht="293.25">
      <c r="A117" t="s">
        <v>56</v>
      </c>
      <c r="E117" s="39" t="s">
        <v>4279</v>
      </c>
    </row>
    <row r="118" spans="1:16" ht="25.5">
      <c r="A118" t="s">
        <v>49</v>
      </c>
      <c s="34" t="s">
        <v>72</v>
      </c>
      <c s="34" t="s">
        <v>4693</v>
      </c>
      <c s="35" t="s">
        <v>5</v>
      </c>
      <c s="6" t="s">
        <v>5096</v>
      </c>
      <c s="36" t="s">
        <v>2833</v>
      </c>
      <c s="37">
        <v>16.195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5994</v>
      </c>
    </row>
    <row r="121" spans="1:5" ht="293.25">
      <c r="A121" t="s">
        <v>56</v>
      </c>
      <c r="E121" s="39" t="s">
        <v>4279</v>
      </c>
    </row>
    <row r="122" spans="1:16" ht="25.5">
      <c r="A122" t="s">
        <v>49</v>
      </c>
      <c s="34" t="s">
        <v>82</v>
      </c>
      <c s="34" t="s">
        <v>4709</v>
      </c>
      <c s="35" t="s">
        <v>5</v>
      </c>
      <c s="6" t="s">
        <v>4710</v>
      </c>
      <c s="36" t="s">
        <v>60</v>
      </c>
      <c s="37">
        <v>1159.61</v>
      </c>
      <c s="36">
        <v>0</v>
      </c>
      <c s="36">
        <f>ROUND(G122*H122,6)</f>
      </c>
      <c r="L122" s="38">
        <v>0</v>
      </c>
      <c s="32">
        <f>ROUND(ROUND(L122,2)*ROUND(G122,3),2)</f>
      </c>
      <c s="36" t="s">
        <v>53</v>
      </c>
      <c>
        <f>(M122*21)/100</f>
      </c>
      <c t="s">
        <v>27</v>
      </c>
    </row>
    <row r="123" spans="1:5" ht="12.75">
      <c r="A123" s="35" t="s">
        <v>54</v>
      </c>
      <c r="E123" s="39" t="s">
        <v>5</v>
      </c>
    </row>
    <row r="124" spans="1:5" ht="51">
      <c r="A124" s="35" t="s">
        <v>55</v>
      </c>
      <c r="E124" s="40" t="s">
        <v>6176</v>
      </c>
    </row>
    <row r="125" spans="1:5" ht="38.25">
      <c r="A125" t="s">
        <v>56</v>
      </c>
      <c r="E125" s="39" t="s">
        <v>5044</v>
      </c>
    </row>
    <row r="126" spans="1:16" ht="12.75">
      <c r="A126" t="s">
        <v>49</v>
      </c>
      <c s="34" t="s">
        <v>121</v>
      </c>
      <c s="34" t="s">
        <v>5996</v>
      </c>
      <c s="35" t="s">
        <v>5</v>
      </c>
      <c s="6" t="s">
        <v>5997</v>
      </c>
      <c s="36" t="s">
        <v>60</v>
      </c>
      <c s="37">
        <v>10.603</v>
      </c>
      <c s="36">
        <v>0</v>
      </c>
      <c s="36">
        <f>ROUND(G126*H126,6)</f>
      </c>
      <c r="L126" s="38">
        <v>0</v>
      </c>
      <c s="32">
        <f>ROUND(ROUND(L126,2)*ROUND(G126,3),2)</f>
      </c>
      <c s="36" t="s">
        <v>53</v>
      </c>
      <c>
        <f>(M126*21)/100</f>
      </c>
      <c t="s">
        <v>27</v>
      </c>
    </row>
    <row r="127" spans="1:5" ht="12.75">
      <c r="A127" s="35" t="s">
        <v>54</v>
      </c>
      <c r="E127" s="39" t="s">
        <v>5998</v>
      </c>
    </row>
    <row r="128" spans="1:5" ht="51">
      <c r="A128" s="35" t="s">
        <v>55</v>
      </c>
      <c r="E128" s="40" t="s">
        <v>6177</v>
      </c>
    </row>
    <row r="129" spans="1:5" ht="229.5">
      <c r="A129" t="s">
        <v>56</v>
      </c>
      <c r="E129" s="39" t="s">
        <v>6000</v>
      </c>
    </row>
    <row r="130" spans="1:16" ht="12.75">
      <c r="A130" t="s">
        <v>49</v>
      </c>
      <c s="34" t="s">
        <v>125</v>
      </c>
      <c s="34" t="s">
        <v>5552</v>
      </c>
      <c s="35" t="s">
        <v>5</v>
      </c>
      <c s="6" t="s">
        <v>5553</v>
      </c>
      <c s="36" t="s">
        <v>60</v>
      </c>
      <c s="37">
        <v>36.104</v>
      </c>
      <c s="36">
        <v>0</v>
      </c>
      <c s="36">
        <f>ROUND(G130*H130,6)</f>
      </c>
      <c r="L130" s="38">
        <v>0</v>
      </c>
      <c s="32">
        <f>ROUND(ROUND(L130,2)*ROUND(G130,3),2)</f>
      </c>
      <c s="36" t="s">
        <v>53</v>
      </c>
      <c>
        <f>(M130*21)/100</f>
      </c>
      <c t="s">
        <v>27</v>
      </c>
    </row>
    <row r="131" spans="1:5" ht="12.75">
      <c r="A131" s="35" t="s">
        <v>54</v>
      </c>
      <c r="E131" s="39" t="s">
        <v>6001</v>
      </c>
    </row>
    <row r="132" spans="1:5" ht="12.75">
      <c r="A132" s="35" t="s">
        <v>55</v>
      </c>
      <c r="E132" s="40" t="s">
        <v>6178</v>
      </c>
    </row>
    <row r="133" spans="1:5" ht="369.75">
      <c r="A133" t="s">
        <v>56</v>
      </c>
      <c r="E133" s="39" t="s">
        <v>4042</v>
      </c>
    </row>
    <row r="134" spans="1:16" ht="12.75">
      <c r="A134" t="s">
        <v>49</v>
      </c>
      <c s="34" t="s">
        <v>128</v>
      </c>
      <c s="34" t="s">
        <v>4272</v>
      </c>
      <c s="35" t="s">
        <v>5</v>
      </c>
      <c s="6" t="s">
        <v>4273</v>
      </c>
      <c s="36" t="s">
        <v>2833</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6003</v>
      </c>
    </row>
    <row r="137" spans="1:5" ht="267.75">
      <c r="A137" t="s">
        <v>56</v>
      </c>
      <c r="E137" s="39" t="s">
        <v>5028</v>
      </c>
    </row>
    <row r="138" spans="1:16" ht="12.75">
      <c r="A138" t="s">
        <v>49</v>
      </c>
      <c s="34" t="s">
        <v>136</v>
      </c>
      <c s="34" t="s">
        <v>3345</v>
      </c>
      <c s="35" t="s">
        <v>5</v>
      </c>
      <c s="6" t="s">
        <v>3346</v>
      </c>
      <c s="36" t="s">
        <v>60</v>
      </c>
      <c s="37">
        <v>5.4</v>
      </c>
      <c s="36">
        <v>0</v>
      </c>
      <c s="36">
        <f>ROUND(G138*H138,6)</f>
      </c>
      <c r="L138" s="38">
        <v>0</v>
      </c>
      <c s="32">
        <f>ROUND(ROUND(L138,2)*ROUND(G138,3),2)</f>
      </c>
      <c s="36" t="s">
        <v>53</v>
      </c>
      <c>
        <f>(M138*21)/100</f>
      </c>
      <c t="s">
        <v>27</v>
      </c>
    </row>
    <row r="139" spans="1:5" ht="12.75">
      <c r="A139" s="35" t="s">
        <v>54</v>
      </c>
      <c r="E139" s="39" t="s">
        <v>6004</v>
      </c>
    </row>
    <row r="140" spans="1:5" ht="12.75">
      <c r="A140" s="35" t="s">
        <v>55</v>
      </c>
      <c r="E140" s="40" t="s">
        <v>6005</v>
      </c>
    </row>
    <row r="141" spans="1:5" ht="369.75">
      <c r="A141" t="s">
        <v>56</v>
      </c>
      <c r="E141" s="39" t="s">
        <v>4042</v>
      </c>
    </row>
    <row r="142" spans="1:16" ht="12.75">
      <c r="A142" t="s">
        <v>49</v>
      </c>
      <c s="34" t="s">
        <v>139</v>
      </c>
      <c s="34" t="s">
        <v>3779</v>
      </c>
      <c s="35" t="s">
        <v>5</v>
      </c>
      <c s="6" t="s">
        <v>3780</v>
      </c>
      <c s="36" t="s">
        <v>60</v>
      </c>
      <c s="37">
        <v>7.938</v>
      </c>
      <c s="36">
        <v>0</v>
      </c>
      <c s="36">
        <f>ROUND(G142*H142,6)</f>
      </c>
      <c r="L142" s="38">
        <v>0</v>
      </c>
      <c s="32">
        <f>ROUND(ROUND(L142,2)*ROUND(G142,3),2)</f>
      </c>
      <c s="36" t="s">
        <v>53</v>
      </c>
      <c>
        <f>(M142*21)/100</f>
      </c>
      <c t="s">
        <v>27</v>
      </c>
    </row>
    <row r="143" spans="1:5" ht="12.75">
      <c r="A143" s="35" t="s">
        <v>54</v>
      </c>
      <c r="E143" s="39" t="s">
        <v>5</v>
      </c>
    </row>
    <row r="144" spans="1:5" ht="12.75">
      <c r="A144" s="35" t="s">
        <v>55</v>
      </c>
      <c r="E144" s="40" t="s">
        <v>6179</v>
      </c>
    </row>
    <row r="145" spans="1:5" ht="395.25">
      <c r="A145" t="s">
        <v>56</v>
      </c>
      <c r="E145" s="39" t="s">
        <v>6007</v>
      </c>
    </row>
    <row r="146" spans="1:16" ht="12.75">
      <c r="A146" t="s">
        <v>49</v>
      </c>
      <c s="34" t="s">
        <v>143</v>
      </c>
      <c s="34" t="s">
        <v>3863</v>
      </c>
      <c s="35" t="s">
        <v>5</v>
      </c>
      <c s="6" t="s">
        <v>3864</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6008</v>
      </c>
    </row>
    <row r="149" spans="1:5" ht="369.75">
      <c r="A149" t="s">
        <v>56</v>
      </c>
      <c r="E149" s="39" t="s">
        <v>4042</v>
      </c>
    </row>
    <row r="150" spans="1:16" ht="12.75">
      <c r="A150" t="s">
        <v>49</v>
      </c>
      <c s="34" t="s">
        <v>146</v>
      </c>
      <c s="34" t="s">
        <v>3357</v>
      </c>
      <c s="35" t="s">
        <v>5</v>
      </c>
      <c s="6" t="s">
        <v>3358</v>
      </c>
      <c s="36" t="s">
        <v>60</v>
      </c>
      <c s="37">
        <v>91.8</v>
      </c>
      <c s="36">
        <v>0</v>
      </c>
      <c s="36">
        <f>ROUND(G150*H150,6)</f>
      </c>
      <c r="L150" s="38">
        <v>0</v>
      </c>
      <c s="32">
        <f>ROUND(ROUND(L150,2)*ROUND(G150,3),2)</f>
      </c>
      <c s="36" t="s">
        <v>53</v>
      </c>
      <c>
        <f>(M150*21)/100</f>
      </c>
      <c t="s">
        <v>27</v>
      </c>
    </row>
    <row r="151" spans="1:5" ht="12.75">
      <c r="A151" s="35" t="s">
        <v>54</v>
      </c>
      <c r="E151" s="39" t="s">
        <v>5</v>
      </c>
    </row>
    <row r="152" spans="1:5" ht="12.75">
      <c r="A152" s="35" t="s">
        <v>55</v>
      </c>
      <c r="E152" s="40" t="s">
        <v>6180</v>
      </c>
    </row>
    <row r="153" spans="1:5" ht="38.25">
      <c r="A153" t="s">
        <v>56</v>
      </c>
      <c r="E153" s="39" t="s">
        <v>5230</v>
      </c>
    </row>
    <row r="154" spans="1:16" ht="12.75">
      <c r="A154" t="s">
        <v>49</v>
      </c>
      <c s="34" t="s">
        <v>787</v>
      </c>
      <c s="34" t="s">
        <v>6010</v>
      </c>
      <c s="35" t="s">
        <v>5</v>
      </c>
      <c s="6" t="s">
        <v>6011</v>
      </c>
      <c s="36" t="s">
        <v>60</v>
      </c>
      <c s="37">
        <v>106.2</v>
      </c>
      <c s="36">
        <v>0</v>
      </c>
      <c s="36">
        <f>ROUND(G154*H154,6)</f>
      </c>
      <c r="L154" s="38">
        <v>0</v>
      </c>
      <c s="32">
        <f>ROUND(ROUND(L154,2)*ROUND(G154,3),2)</f>
      </c>
      <c s="36" t="s">
        <v>53</v>
      </c>
      <c>
        <f>(M154*21)/100</f>
      </c>
      <c t="s">
        <v>27</v>
      </c>
    </row>
    <row r="155" spans="1:5" ht="12.75">
      <c r="A155" s="35" t="s">
        <v>54</v>
      </c>
      <c r="E155" s="39" t="s">
        <v>5</v>
      </c>
    </row>
    <row r="156" spans="1:5" ht="12.75">
      <c r="A156" s="35" t="s">
        <v>55</v>
      </c>
      <c r="E156" s="40" t="s">
        <v>6181</v>
      </c>
    </row>
    <row r="157" spans="1:5" ht="38.25">
      <c r="A157" t="s">
        <v>56</v>
      </c>
      <c r="E157" s="39" t="s">
        <v>5230</v>
      </c>
    </row>
    <row r="158" spans="1:16" ht="12.75">
      <c r="A158" t="s">
        <v>49</v>
      </c>
      <c s="34" t="s">
        <v>151</v>
      </c>
      <c s="34" t="s">
        <v>3866</v>
      </c>
      <c s="35" t="s">
        <v>5</v>
      </c>
      <c s="6" t="s">
        <v>3867</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6013</v>
      </c>
    </row>
    <row r="161" spans="1:5" ht="114.75">
      <c r="A161" t="s">
        <v>56</v>
      </c>
      <c r="E161" s="39" t="s">
        <v>4903</v>
      </c>
    </row>
    <row r="162" spans="1:13" ht="12.75">
      <c r="A162" t="s">
        <v>46</v>
      </c>
      <c r="C162" s="31" t="s">
        <v>69</v>
      </c>
      <c r="E162" s="33" t="s">
        <v>3104</v>
      </c>
      <c r="J162" s="32">
        <f>0</f>
      </c>
      <c s="32">
        <f>0</f>
      </c>
      <c s="32">
        <f>0+L163+L167+L171+L175+L179+L183+L187+L191</f>
      </c>
      <c s="32">
        <f>0+M163+M167+M171+M175+M179+M183+M187+M191</f>
      </c>
    </row>
    <row r="163" spans="1:16" ht="12.75">
      <c r="A163" t="s">
        <v>49</v>
      </c>
      <c s="34" t="s">
        <v>155</v>
      </c>
      <c s="34" t="s">
        <v>5109</v>
      </c>
      <c s="35" t="s">
        <v>5</v>
      </c>
      <c s="6" t="s">
        <v>5110</v>
      </c>
      <c s="36" t="s">
        <v>52</v>
      </c>
      <c s="37">
        <v>505.4</v>
      </c>
      <c s="36">
        <v>0</v>
      </c>
      <c s="36">
        <f>ROUND(G163*H163,6)</f>
      </c>
      <c r="L163" s="38">
        <v>0</v>
      </c>
      <c s="32">
        <f>ROUND(ROUND(L163,2)*ROUND(G163,3),2)</f>
      </c>
      <c s="36" t="s">
        <v>53</v>
      </c>
      <c>
        <f>(M163*21)/100</f>
      </c>
      <c t="s">
        <v>27</v>
      </c>
    </row>
    <row r="164" spans="1:5" ht="12.75">
      <c r="A164" s="35" t="s">
        <v>54</v>
      </c>
      <c r="E164" s="39" t="s">
        <v>5</v>
      </c>
    </row>
    <row r="165" spans="1:5" ht="12.75">
      <c r="A165" s="35" t="s">
        <v>55</v>
      </c>
      <c r="E165" s="40" t="s">
        <v>6182</v>
      </c>
    </row>
    <row r="166" spans="1:5" ht="51">
      <c r="A166" t="s">
        <v>56</v>
      </c>
      <c r="E166" s="39" t="s">
        <v>4087</v>
      </c>
    </row>
    <row r="167" spans="1:16" ht="12.75">
      <c r="A167" t="s">
        <v>49</v>
      </c>
      <c s="34" t="s">
        <v>159</v>
      </c>
      <c s="34" t="s">
        <v>4142</v>
      </c>
      <c s="35" t="s">
        <v>5</v>
      </c>
      <c s="6" t="s">
        <v>4143</v>
      </c>
      <c s="36" t="s">
        <v>52</v>
      </c>
      <c s="37">
        <v>210.9</v>
      </c>
      <c s="36">
        <v>0</v>
      </c>
      <c s="36">
        <f>ROUND(G167*H167,6)</f>
      </c>
      <c r="L167" s="38">
        <v>0</v>
      </c>
      <c s="32">
        <f>ROUND(ROUND(L167,2)*ROUND(G167,3),2)</f>
      </c>
      <c s="36" t="s">
        <v>53</v>
      </c>
      <c>
        <f>(M167*21)/100</f>
      </c>
      <c t="s">
        <v>27</v>
      </c>
    </row>
    <row r="168" spans="1:5" ht="12.75">
      <c r="A168" s="35" t="s">
        <v>54</v>
      </c>
      <c r="E168" s="39" t="s">
        <v>5</v>
      </c>
    </row>
    <row r="169" spans="1:5" ht="12.75">
      <c r="A169" s="35" t="s">
        <v>55</v>
      </c>
      <c r="E169" s="40" t="s">
        <v>6183</v>
      </c>
    </row>
    <row r="170" spans="1:5" ht="51">
      <c r="A170" t="s">
        <v>56</v>
      </c>
      <c r="E170" s="39" t="s">
        <v>4087</v>
      </c>
    </row>
    <row r="171" spans="1:16" ht="12.75">
      <c r="A171" t="s">
        <v>49</v>
      </c>
      <c s="34" t="s">
        <v>163</v>
      </c>
      <c s="34" t="s">
        <v>6016</v>
      </c>
      <c s="35" t="s">
        <v>5</v>
      </c>
      <c s="6" t="s">
        <v>6017</v>
      </c>
      <c s="36" t="s">
        <v>52</v>
      </c>
      <c s="37">
        <v>210.9</v>
      </c>
      <c s="36">
        <v>0</v>
      </c>
      <c s="36">
        <f>ROUND(G171*H171,6)</f>
      </c>
      <c r="L171" s="38">
        <v>0</v>
      </c>
      <c s="32">
        <f>ROUND(ROUND(L171,2)*ROUND(G171,3),2)</f>
      </c>
      <c s="36" t="s">
        <v>53</v>
      </c>
      <c>
        <f>(M171*21)/100</f>
      </c>
      <c t="s">
        <v>27</v>
      </c>
    </row>
    <row r="172" spans="1:5" ht="12.75">
      <c r="A172" s="35" t="s">
        <v>54</v>
      </c>
      <c r="E172" s="39" t="s">
        <v>5</v>
      </c>
    </row>
    <row r="173" spans="1:5" ht="12.75">
      <c r="A173" s="35" t="s">
        <v>55</v>
      </c>
      <c r="E173" s="40" t="s">
        <v>6183</v>
      </c>
    </row>
    <row r="174" spans="1:5" ht="102">
      <c r="A174" t="s">
        <v>56</v>
      </c>
      <c r="E174" s="39" t="s">
        <v>5381</v>
      </c>
    </row>
    <row r="175" spans="1:16" ht="12.75">
      <c r="A175" t="s">
        <v>49</v>
      </c>
      <c s="34" t="s">
        <v>167</v>
      </c>
      <c s="34" t="s">
        <v>6018</v>
      </c>
      <c s="35" t="s">
        <v>5</v>
      </c>
      <c s="6" t="s">
        <v>6019</v>
      </c>
      <c s="36" t="s">
        <v>52</v>
      </c>
      <c s="37">
        <v>333.7</v>
      </c>
      <c s="36">
        <v>0</v>
      </c>
      <c s="36">
        <f>ROUND(G175*H175,6)</f>
      </c>
      <c r="L175" s="38">
        <v>0</v>
      </c>
      <c s="32">
        <f>ROUND(ROUND(L175,2)*ROUND(G175,3),2)</f>
      </c>
      <c s="36" t="s">
        <v>53</v>
      </c>
      <c>
        <f>(M175*21)/100</f>
      </c>
      <c t="s">
        <v>27</v>
      </c>
    </row>
    <row r="176" spans="1:5" ht="12.75">
      <c r="A176" s="35" t="s">
        <v>54</v>
      </c>
      <c r="E176" s="39" t="s">
        <v>5</v>
      </c>
    </row>
    <row r="177" spans="1:5" ht="38.25">
      <c r="A177" s="35" t="s">
        <v>55</v>
      </c>
      <c r="E177" s="40" t="s">
        <v>6184</v>
      </c>
    </row>
    <row r="178" spans="1:5" ht="51">
      <c r="A178" t="s">
        <v>56</v>
      </c>
      <c r="E178" s="39" t="s">
        <v>5115</v>
      </c>
    </row>
    <row r="179" spans="1:16" ht="12.75">
      <c r="A179" t="s">
        <v>49</v>
      </c>
      <c s="34" t="s">
        <v>171</v>
      </c>
      <c s="34" t="s">
        <v>5116</v>
      </c>
      <c s="35" t="s">
        <v>5</v>
      </c>
      <c s="6" t="s">
        <v>5117</v>
      </c>
      <c s="36" t="s">
        <v>52</v>
      </c>
      <c s="37">
        <v>333.7</v>
      </c>
      <c s="36">
        <v>0</v>
      </c>
      <c s="36">
        <f>ROUND(G179*H179,6)</f>
      </c>
      <c r="L179" s="38">
        <v>0</v>
      </c>
      <c s="32">
        <f>ROUND(ROUND(L179,2)*ROUND(G179,3),2)</f>
      </c>
      <c s="36" t="s">
        <v>53</v>
      </c>
      <c>
        <f>(M179*21)/100</f>
      </c>
      <c t="s">
        <v>27</v>
      </c>
    </row>
    <row r="180" spans="1:5" ht="12.75">
      <c r="A180" s="35" t="s">
        <v>54</v>
      </c>
      <c r="E180" s="39" t="s">
        <v>5</v>
      </c>
    </row>
    <row r="181" spans="1:5" ht="38.25">
      <c r="A181" s="35" t="s">
        <v>55</v>
      </c>
      <c r="E181" s="40" t="s">
        <v>6184</v>
      </c>
    </row>
    <row r="182" spans="1:5" ht="51">
      <c r="A182" t="s">
        <v>56</v>
      </c>
      <c r="E182" s="39" t="s">
        <v>5115</v>
      </c>
    </row>
    <row r="183" spans="1:16" ht="12.75">
      <c r="A183" t="s">
        <v>49</v>
      </c>
      <c s="34" t="s">
        <v>175</v>
      </c>
      <c s="34" t="s">
        <v>5118</v>
      </c>
      <c s="35" t="s">
        <v>5</v>
      </c>
      <c s="6" t="s">
        <v>5119</v>
      </c>
      <c s="36" t="s">
        <v>52</v>
      </c>
      <c s="37">
        <v>333.7</v>
      </c>
      <c s="36">
        <v>0</v>
      </c>
      <c s="36">
        <f>ROUND(G183*H183,6)</f>
      </c>
      <c r="L183" s="38">
        <v>0</v>
      </c>
      <c s="32">
        <f>ROUND(ROUND(L183,2)*ROUND(G183,3),2)</f>
      </c>
      <c s="36" t="s">
        <v>53</v>
      </c>
      <c>
        <f>(M183*21)/100</f>
      </c>
      <c t="s">
        <v>27</v>
      </c>
    </row>
    <row r="184" spans="1:5" ht="12.75">
      <c r="A184" s="35" t="s">
        <v>54</v>
      </c>
      <c r="E184" s="39" t="s">
        <v>5</v>
      </c>
    </row>
    <row r="185" spans="1:5" ht="38.25">
      <c r="A185" s="35" t="s">
        <v>55</v>
      </c>
      <c r="E185" s="40" t="s">
        <v>6184</v>
      </c>
    </row>
    <row r="186" spans="1:5" ht="140.25">
      <c r="A186" t="s">
        <v>56</v>
      </c>
      <c r="E186" s="39" t="s">
        <v>5120</v>
      </c>
    </row>
    <row r="187" spans="1:16" ht="12.75">
      <c r="A187" t="s">
        <v>49</v>
      </c>
      <c s="34" t="s">
        <v>179</v>
      </c>
      <c s="34" t="s">
        <v>6021</v>
      </c>
      <c s="35" t="s">
        <v>5</v>
      </c>
      <c s="6" t="s">
        <v>6022</v>
      </c>
      <c s="36" t="s">
        <v>60</v>
      </c>
      <c s="37">
        <v>20.929</v>
      </c>
      <c s="36">
        <v>0</v>
      </c>
      <c s="36">
        <f>ROUND(G187*H187,6)</f>
      </c>
      <c r="L187" s="38">
        <v>0</v>
      </c>
      <c s="32">
        <f>ROUND(ROUND(L187,2)*ROUND(G187,3),2)</f>
      </c>
      <c s="36" t="s">
        <v>53</v>
      </c>
      <c>
        <f>(M187*21)/100</f>
      </c>
      <c t="s">
        <v>27</v>
      </c>
    </row>
    <row r="188" spans="1:5" ht="12.75">
      <c r="A188" s="35" t="s">
        <v>54</v>
      </c>
      <c r="E188" s="39" t="s">
        <v>5</v>
      </c>
    </row>
    <row r="189" spans="1:5" ht="38.25">
      <c r="A189" s="35" t="s">
        <v>55</v>
      </c>
      <c r="E189" s="40" t="s">
        <v>6185</v>
      </c>
    </row>
    <row r="190" spans="1:5" ht="140.25">
      <c r="A190" t="s">
        <v>56</v>
      </c>
      <c r="E190" s="39" t="s">
        <v>5120</v>
      </c>
    </row>
    <row r="191" spans="1:16" ht="12.75">
      <c r="A191" t="s">
        <v>49</v>
      </c>
      <c s="34" t="s">
        <v>183</v>
      </c>
      <c s="34" t="s">
        <v>6024</v>
      </c>
      <c s="35" t="s">
        <v>5</v>
      </c>
      <c s="6" t="s">
        <v>6025</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6026</v>
      </c>
    </row>
    <row r="194" spans="1:5" ht="38.25">
      <c r="A194" t="s">
        <v>56</v>
      </c>
      <c r="E194" s="39" t="s">
        <v>6027</v>
      </c>
    </row>
    <row r="195" spans="1:13" ht="12.75">
      <c r="A195" t="s">
        <v>46</v>
      </c>
      <c r="C195" s="31" t="s">
        <v>72</v>
      </c>
      <c r="E195" s="33" t="s">
        <v>633</v>
      </c>
      <c r="J195" s="32">
        <f>0</f>
      </c>
      <c s="32">
        <f>0</f>
      </c>
      <c s="32">
        <f>0+L196</f>
      </c>
      <c s="32">
        <f>0+M196</f>
      </c>
    </row>
    <row r="196" spans="1:16" ht="12.75">
      <c r="A196" t="s">
        <v>49</v>
      </c>
      <c s="34" t="s">
        <v>187</v>
      </c>
      <c s="34" t="s">
        <v>6028</v>
      </c>
      <c s="35" t="s">
        <v>5</v>
      </c>
      <c s="6" t="s">
        <v>6029</v>
      </c>
      <c s="36" t="s">
        <v>52</v>
      </c>
      <c s="37">
        <v>58.08</v>
      </c>
      <c s="36">
        <v>0</v>
      </c>
      <c s="36">
        <f>ROUND(G196*H196,6)</f>
      </c>
      <c r="L196" s="38">
        <v>0</v>
      </c>
      <c s="32">
        <f>ROUND(ROUND(L196,2)*ROUND(G196,3),2)</f>
      </c>
      <c s="36" t="s">
        <v>53</v>
      </c>
      <c>
        <f>(M196*21)/100</f>
      </c>
      <c t="s">
        <v>27</v>
      </c>
    </row>
    <row r="197" spans="1:5" ht="12.75">
      <c r="A197" s="35" t="s">
        <v>54</v>
      </c>
      <c r="E197" s="39" t="s">
        <v>5</v>
      </c>
    </row>
    <row r="198" spans="1:5" ht="12.75">
      <c r="A198" s="35" t="s">
        <v>55</v>
      </c>
      <c r="E198" s="40" t="s">
        <v>6186</v>
      </c>
    </row>
    <row r="199" spans="1:5" ht="25.5">
      <c r="A199" t="s">
        <v>56</v>
      </c>
      <c r="E199" s="39" t="s">
        <v>6031</v>
      </c>
    </row>
    <row r="200" spans="1:13" ht="12.75">
      <c r="A200" t="s">
        <v>46</v>
      </c>
      <c r="C200" s="31" t="s">
        <v>77</v>
      </c>
      <c r="E200" s="33" t="s">
        <v>1338</v>
      </c>
      <c r="J200" s="32">
        <f>0</f>
      </c>
      <c s="32">
        <f>0</f>
      </c>
      <c s="32">
        <f>0+L201+L205+L209+L213+L217+L221+L225</f>
      </c>
      <c s="32">
        <f>0+M201+M205+M209+M213+M217+M221+M225</f>
      </c>
    </row>
    <row r="201" spans="1:16" ht="25.5">
      <c r="A201" t="s">
        <v>49</v>
      </c>
      <c s="34" t="s">
        <v>191</v>
      </c>
      <c s="34" t="s">
        <v>6032</v>
      </c>
      <c s="35" t="s">
        <v>5</v>
      </c>
      <c s="6" t="s">
        <v>6033</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6034</v>
      </c>
    </row>
    <row r="204" spans="1:5" ht="191.25">
      <c r="A204" t="s">
        <v>56</v>
      </c>
      <c r="E204" s="39" t="s">
        <v>4468</v>
      </c>
    </row>
    <row r="205" spans="1:16" ht="12.75">
      <c r="A205" t="s">
        <v>49</v>
      </c>
      <c s="34" t="s">
        <v>195</v>
      </c>
      <c s="34" t="s">
        <v>6035</v>
      </c>
      <c s="35" t="s">
        <v>5</v>
      </c>
      <c s="6" t="s">
        <v>6036</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6037</v>
      </c>
    </row>
    <row r="208" spans="1:5" ht="216.75">
      <c r="A208" t="s">
        <v>56</v>
      </c>
      <c r="E208" s="39" t="s">
        <v>6038</v>
      </c>
    </row>
    <row r="209" spans="1:16" ht="12.75">
      <c r="A209" t="s">
        <v>49</v>
      </c>
      <c s="34" t="s">
        <v>199</v>
      </c>
      <c s="34" t="s">
        <v>6039</v>
      </c>
      <c s="35" t="s">
        <v>5</v>
      </c>
      <c s="6" t="s">
        <v>6040</v>
      </c>
      <c s="36" t="s">
        <v>52</v>
      </c>
      <c s="37">
        <v>34.8</v>
      </c>
      <c s="36">
        <v>0</v>
      </c>
      <c s="36">
        <f>ROUND(G209*H209,6)</f>
      </c>
      <c r="L209" s="38">
        <v>0</v>
      </c>
      <c s="32">
        <f>ROUND(ROUND(L209,2)*ROUND(G209,3),2)</f>
      </c>
      <c s="36" t="s">
        <v>53</v>
      </c>
      <c>
        <f>(M209*21)/100</f>
      </c>
      <c t="s">
        <v>27</v>
      </c>
    </row>
    <row r="210" spans="1:5" ht="12.75">
      <c r="A210" s="35" t="s">
        <v>54</v>
      </c>
      <c r="E210" s="39" t="s">
        <v>5</v>
      </c>
    </row>
    <row r="211" spans="1:5" ht="12.75">
      <c r="A211" s="35" t="s">
        <v>55</v>
      </c>
      <c r="E211" s="40" t="s">
        <v>6187</v>
      </c>
    </row>
    <row r="212" spans="1:5" ht="204">
      <c r="A212" t="s">
        <v>56</v>
      </c>
      <c r="E212" s="39" t="s">
        <v>6042</v>
      </c>
    </row>
    <row r="213" spans="1:16" ht="12.75">
      <c r="A213" t="s">
        <v>49</v>
      </c>
      <c s="34" t="s">
        <v>203</v>
      </c>
      <c s="34" t="s">
        <v>4326</v>
      </c>
      <c s="35" t="s">
        <v>5</v>
      </c>
      <c s="6" t="s">
        <v>4327</v>
      </c>
      <c s="36" t="s">
        <v>52</v>
      </c>
      <c s="37">
        <v>205.312</v>
      </c>
      <c s="36">
        <v>0</v>
      </c>
      <c s="36">
        <f>ROUND(G213*H213,6)</f>
      </c>
      <c r="L213" s="38">
        <v>0</v>
      </c>
      <c s="32">
        <f>ROUND(ROUND(L213,2)*ROUND(G213,3),2)</f>
      </c>
      <c s="36" t="s">
        <v>53</v>
      </c>
      <c>
        <f>(M213*21)/100</f>
      </c>
      <c t="s">
        <v>27</v>
      </c>
    </row>
    <row r="214" spans="1:5" ht="12.75">
      <c r="A214" s="35" t="s">
        <v>54</v>
      </c>
      <c r="E214" s="39" t="s">
        <v>5</v>
      </c>
    </row>
    <row r="215" spans="1:5" ht="51">
      <c r="A215" s="35" t="s">
        <v>55</v>
      </c>
      <c r="E215" s="40" t="s">
        <v>6188</v>
      </c>
    </row>
    <row r="216" spans="1:5" ht="38.25">
      <c r="A216" t="s">
        <v>56</v>
      </c>
      <c r="E216" s="39" t="s">
        <v>4464</v>
      </c>
    </row>
    <row r="217" spans="1:16" ht="12.75">
      <c r="A217" t="s">
        <v>49</v>
      </c>
      <c s="34" t="s">
        <v>207</v>
      </c>
      <c s="34" t="s">
        <v>6044</v>
      </c>
      <c s="35" t="s">
        <v>5</v>
      </c>
      <c s="6" t="s">
        <v>6045</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5385</v>
      </c>
    </row>
    <row r="221" spans="1:16" ht="12.75">
      <c r="A221" t="s">
        <v>49</v>
      </c>
      <c s="34" t="s">
        <v>211</v>
      </c>
      <c s="34" t="s">
        <v>6046</v>
      </c>
      <c s="35" t="s">
        <v>5</v>
      </c>
      <c s="6" t="s">
        <v>6047</v>
      </c>
      <c s="36" t="s">
        <v>52</v>
      </c>
      <c s="37">
        <v>12</v>
      </c>
      <c s="36">
        <v>0</v>
      </c>
      <c s="36">
        <f>ROUND(G221*H221,6)</f>
      </c>
      <c r="L221" s="38">
        <v>0</v>
      </c>
      <c s="32">
        <f>ROUND(ROUND(L221,2)*ROUND(G221,3),2)</f>
      </c>
      <c s="36" t="s">
        <v>53</v>
      </c>
      <c>
        <f>(M221*21)/100</f>
      </c>
      <c t="s">
        <v>27</v>
      </c>
    </row>
    <row r="222" spans="1:5" ht="12.75">
      <c r="A222" s="35" t="s">
        <v>54</v>
      </c>
      <c r="E222" s="39" t="s">
        <v>6048</v>
      </c>
    </row>
    <row r="223" spans="1:5" ht="12.75">
      <c r="A223" s="35" t="s">
        <v>55</v>
      </c>
      <c r="E223" s="40" t="s">
        <v>6049</v>
      </c>
    </row>
    <row r="224" spans="1:5" ht="51">
      <c r="A224" t="s">
        <v>56</v>
      </c>
      <c r="E224" s="39" t="s">
        <v>4476</v>
      </c>
    </row>
    <row r="225" spans="1:16" ht="12.75">
      <c r="A225" t="s">
        <v>49</v>
      </c>
      <c s="34" t="s">
        <v>215</v>
      </c>
      <c s="34" t="s">
        <v>4473</v>
      </c>
      <c s="35" t="s">
        <v>5</v>
      </c>
      <c s="6" t="s">
        <v>4474</v>
      </c>
      <c s="36" t="s">
        <v>52</v>
      </c>
      <c s="37">
        <v>108.3</v>
      </c>
      <c s="36">
        <v>0</v>
      </c>
      <c s="36">
        <f>ROUND(G225*H225,6)</f>
      </c>
      <c r="L225" s="38">
        <v>0</v>
      </c>
      <c s="32">
        <f>ROUND(ROUND(L225,2)*ROUND(G225,3),2)</f>
      </c>
      <c s="36" t="s">
        <v>53</v>
      </c>
      <c>
        <f>(M225*21)/100</f>
      </c>
      <c t="s">
        <v>27</v>
      </c>
    </row>
    <row r="226" spans="1:5" ht="12.75">
      <c r="A226" s="35" t="s">
        <v>54</v>
      </c>
      <c r="E226" s="39" t="s">
        <v>5</v>
      </c>
    </row>
    <row r="227" spans="1:5" ht="38.25">
      <c r="A227" s="35" t="s">
        <v>55</v>
      </c>
      <c r="E227" s="40" t="s">
        <v>6189</v>
      </c>
    </row>
    <row r="228" spans="1:5" ht="51">
      <c r="A228" t="s">
        <v>56</v>
      </c>
      <c r="E228" s="39" t="s">
        <v>4476</v>
      </c>
    </row>
    <row r="229" spans="1:13" ht="12.75">
      <c r="A229" t="s">
        <v>46</v>
      </c>
      <c r="C229" s="31" t="s">
        <v>82</v>
      </c>
      <c r="E229" s="33" t="s">
        <v>2448</v>
      </c>
      <c r="J229" s="32">
        <f>0</f>
      </c>
      <c s="32">
        <f>0</f>
      </c>
      <c s="32">
        <f>0+L230+L234+L238</f>
      </c>
      <c s="32">
        <f>0+M230+M234+M238</f>
      </c>
    </row>
    <row r="230" spans="1:16" ht="12.75">
      <c r="A230" t="s">
        <v>49</v>
      </c>
      <c s="34" t="s">
        <v>219</v>
      </c>
      <c s="34" t="s">
        <v>6051</v>
      </c>
      <c s="35" t="s">
        <v>5</v>
      </c>
      <c s="6" t="s">
        <v>6052</v>
      </c>
      <c s="36" t="s">
        <v>75</v>
      </c>
      <c s="37">
        <v>3.8</v>
      </c>
      <c s="36">
        <v>0</v>
      </c>
      <c s="36">
        <f>ROUND(G230*H230,6)</f>
      </c>
      <c r="L230" s="38">
        <v>0</v>
      </c>
      <c s="32">
        <f>ROUND(ROUND(L230,2)*ROUND(G230,3),2)</f>
      </c>
      <c s="36" t="s">
        <v>53</v>
      </c>
      <c>
        <f>(M230*21)/100</f>
      </c>
      <c t="s">
        <v>27</v>
      </c>
    </row>
    <row r="231" spans="1:5" ht="12.75">
      <c r="A231" s="35" t="s">
        <v>54</v>
      </c>
      <c r="E231" s="39" t="s">
        <v>6053</v>
      </c>
    </row>
    <row r="232" spans="1:5" ht="12.75">
      <c r="A232" s="35" t="s">
        <v>55</v>
      </c>
      <c r="E232" s="40" t="s">
        <v>6054</v>
      </c>
    </row>
    <row r="233" spans="1:5" ht="267.75">
      <c r="A233" t="s">
        <v>56</v>
      </c>
      <c r="E233" s="39" t="s">
        <v>4485</v>
      </c>
    </row>
    <row r="234" spans="1:16" ht="12.75">
      <c r="A234" t="s">
        <v>49</v>
      </c>
      <c s="34" t="s">
        <v>223</v>
      </c>
      <c s="34" t="s">
        <v>4337</v>
      </c>
      <c s="35" t="s">
        <v>5</v>
      </c>
      <c s="6" t="s">
        <v>4338</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6055</v>
      </c>
    </row>
    <row r="237" spans="1:5" ht="242.25">
      <c r="A237" t="s">
        <v>56</v>
      </c>
      <c r="E237" s="39" t="s">
        <v>6056</v>
      </c>
    </row>
    <row r="238" spans="1:16" ht="12.75">
      <c r="A238" t="s">
        <v>49</v>
      </c>
      <c s="34" t="s">
        <v>227</v>
      </c>
      <c s="34" t="s">
        <v>4924</v>
      </c>
      <c s="35" t="s">
        <v>5</v>
      </c>
      <c s="6" t="s">
        <v>4925</v>
      </c>
      <c s="36" t="s">
        <v>75</v>
      </c>
      <c s="37">
        <v>3</v>
      </c>
      <c s="36">
        <v>0</v>
      </c>
      <c s="36">
        <f>ROUND(G238*H238,6)</f>
      </c>
      <c r="L238" s="38">
        <v>0</v>
      </c>
      <c s="32">
        <f>ROUND(ROUND(L238,2)*ROUND(G238,3),2)</f>
      </c>
      <c s="36" t="s">
        <v>53</v>
      </c>
      <c>
        <f>(M238*21)/100</f>
      </c>
      <c t="s">
        <v>27</v>
      </c>
    </row>
    <row r="239" spans="1:5" ht="12.75">
      <c r="A239" s="35" t="s">
        <v>54</v>
      </c>
      <c r="E239" s="39" t="s">
        <v>6057</v>
      </c>
    </row>
    <row r="240" spans="1:5" ht="12.75">
      <c r="A240" s="35" t="s">
        <v>55</v>
      </c>
      <c r="E240" s="40" t="s">
        <v>6058</v>
      </c>
    </row>
    <row r="241" spans="1:5" ht="242.25">
      <c r="A241" t="s">
        <v>56</v>
      </c>
      <c r="E241" s="39" t="s">
        <v>4928</v>
      </c>
    </row>
    <row r="242" spans="1:13" ht="12.75">
      <c r="A242" t="s">
        <v>46</v>
      </c>
      <c r="C242" s="31" t="s">
        <v>86</v>
      </c>
      <c r="E242" s="33" t="s">
        <v>2079</v>
      </c>
      <c r="J242" s="32">
        <f>0</f>
      </c>
      <c s="32">
        <f>0</f>
      </c>
      <c s="32">
        <f>0+L243+L247+L251+L255+L259+L263+L267+L271+L275+L279+L283+L287+L291+L295+L299+L303</f>
      </c>
      <c s="32">
        <f>0+M243+M247+M251+M255+M259+M263+M267+M271+M275+M279+M283+M287+M291+M295+M299+M303</f>
      </c>
    </row>
    <row r="243" spans="1:16" ht="25.5">
      <c r="A243" t="s">
        <v>49</v>
      </c>
      <c s="34" t="s">
        <v>231</v>
      </c>
      <c s="34" t="s">
        <v>6059</v>
      </c>
      <c s="35" t="s">
        <v>5</v>
      </c>
      <c s="6" t="s">
        <v>6060</v>
      </c>
      <c s="36" t="s">
        <v>75</v>
      </c>
      <c s="37">
        <v>55.7</v>
      </c>
      <c s="36">
        <v>0</v>
      </c>
      <c s="36">
        <f>ROUND(G243*H243,6)</f>
      </c>
      <c r="L243" s="38">
        <v>0</v>
      </c>
      <c s="32">
        <f>ROUND(ROUND(L243,2)*ROUND(G243,3),2)</f>
      </c>
      <c s="36" t="s">
        <v>53</v>
      </c>
      <c>
        <f>(M243*21)/100</f>
      </c>
      <c t="s">
        <v>27</v>
      </c>
    </row>
    <row r="244" spans="1:5" ht="12.75">
      <c r="A244" s="35" t="s">
        <v>54</v>
      </c>
      <c r="E244" s="39" t="s">
        <v>5</v>
      </c>
    </row>
    <row r="245" spans="1:5" ht="12.75">
      <c r="A245" s="35" t="s">
        <v>55</v>
      </c>
      <c r="E245" s="40" t="s">
        <v>6190</v>
      </c>
    </row>
    <row r="246" spans="1:5" ht="127.5">
      <c r="A246" t="s">
        <v>56</v>
      </c>
      <c r="E246" s="39" t="s">
        <v>6062</v>
      </c>
    </row>
    <row r="247" spans="1:16" ht="12.75">
      <c r="A247" t="s">
        <v>49</v>
      </c>
      <c s="34" t="s">
        <v>235</v>
      </c>
      <c s="34" t="s">
        <v>6063</v>
      </c>
      <c s="35" t="s">
        <v>5</v>
      </c>
      <c s="6" t="s">
        <v>6064</v>
      </c>
      <c s="36" t="s">
        <v>75</v>
      </c>
      <c s="37">
        <v>66</v>
      </c>
      <c s="36">
        <v>0</v>
      </c>
      <c s="36">
        <f>ROUND(G247*H247,6)</f>
      </c>
      <c r="L247" s="38">
        <v>0</v>
      </c>
      <c s="32">
        <f>ROUND(ROUND(L247,2)*ROUND(G247,3),2)</f>
      </c>
      <c s="36" t="s">
        <v>53</v>
      </c>
      <c>
        <f>(M247*21)/100</f>
      </c>
      <c t="s">
        <v>27</v>
      </c>
    </row>
    <row r="248" spans="1:5" ht="12.75">
      <c r="A248" s="35" t="s">
        <v>54</v>
      </c>
      <c r="E248" s="39" t="s">
        <v>5</v>
      </c>
    </row>
    <row r="249" spans="1:5" ht="12.75">
      <c r="A249" s="35" t="s">
        <v>55</v>
      </c>
      <c r="E249" s="40" t="s">
        <v>6167</v>
      </c>
    </row>
    <row r="250" spans="1:5" ht="114.75">
      <c r="A250" t="s">
        <v>56</v>
      </c>
      <c r="E250" s="39" t="s">
        <v>6065</v>
      </c>
    </row>
    <row r="251" spans="1:16" ht="12.75">
      <c r="A251" t="s">
        <v>49</v>
      </c>
      <c s="34" t="s">
        <v>239</v>
      </c>
      <c s="34" t="s">
        <v>4750</v>
      </c>
      <c s="35" t="s">
        <v>5</v>
      </c>
      <c s="6" t="s">
        <v>4751</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6066</v>
      </c>
    </row>
    <row r="254" spans="1:5" ht="38.25">
      <c r="A254" t="s">
        <v>56</v>
      </c>
      <c r="E254" s="39" t="s">
        <v>5057</v>
      </c>
    </row>
    <row r="255" spans="1:16" ht="12.75">
      <c r="A255" t="s">
        <v>49</v>
      </c>
      <c s="34" t="s">
        <v>243</v>
      </c>
      <c s="34" t="s">
        <v>6067</v>
      </c>
      <c s="35" t="s">
        <v>5</v>
      </c>
      <c s="6" t="s">
        <v>6068</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6069</v>
      </c>
    </row>
    <row r="259" spans="1:16" ht="12.75">
      <c r="A259" t="s">
        <v>49</v>
      </c>
      <c s="34" t="s">
        <v>247</v>
      </c>
      <c s="34" t="s">
        <v>3886</v>
      </c>
      <c s="35" t="s">
        <v>5</v>
      </c>
      <c s="6" t="s">
        <v>3887</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6070</v>
      </c>
    </row>
    <row r="262" spans="1:5" ht="51">
      <c r="A262" t="s">
        <v>56</v>
      </c>
      <c r="E262" s="39" t="s">
        <v>4103</v>
      </c>
    </row>
    <row r="263" spans="1:16" ht="12.75">
      <c r="A263" t="s">
        <v>49</v>
      </c>
      <c s="34" t="s">
        <v>251</v>
      </c>
      <c s="34" t="s">
        <v>6071</v>
      </c>
      <c s="35" t="s">
        <v>5</v>
      </c>
      <c s="6" t="s">
        <v>6072</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6026</v>
      </c>
    </row>
    <row r="266" spans="1:5" ht="25.5">
      <c r="A266" t="s">
        <v>56</v>
      </c>
      <c r="E266" s="39" t="s">
        <v>6073</v>
      </c>
    </row>
    <row r="267" spans="1:16" ht="12.75">
      <c r="A267" t="s">
        <v>49</v>
      </c>
      <c s="34" t="s">
        <v>255</v>
      </c>
      <c s="34" t="s">
        <v>6074</v>
      </c>
      <c s="35" t="s">
        <v>5</v>
      </c>
      <c s="6" t="s">
        <v>6075</v>
      </c>
      <c s="36" t="s">
        <v>75</v>
      </c>
      <c s="37">
        <v>66</v>
      </c>
      <c s="36">
        <v>0</v>
      </c>
      <c s="36">
        <f>ROUND(G267*H267,6)</f>
      </c>
      <c r="L267" s="38">
        <v>0</v>
      </c>
      <c s="32">
        <f>ROUND(ROUND(L267,2)*ROUND(G267,3),2)</f>
      </c>
      <c s="36" t="s">
        <v>53</v>
      </c>
      <c>
        <f>(M267*21)/100</f>
      </c>
      <c t="s">
        <v>27</v>
      </c>
    </row>
    <row r="268" spans="1:5" ht="12.75">
      <c r="A268" s="35" t="s">
        <v>54</v>
      </c>
      <c r="E268" s="39" t="s">
        <v>5956</v>
      </c>
    </row>
    <row r="269" spans="1:5" ht="12.75">
      <c r="A269" s="35" t="s">
        <v>55</v>
      </c>
      <c r="E269" s="40" t="s">
        <v>6167</v>
      </c>
    </row>
    <row r="270" spans="1:5" ht="38.25">
      <c r="A270" t="s">
        <v>56</v>
      </c>
      <c r="E270" s="39" t="s">
        <v>6076</v>
      </c>
    </row>
    <row r="271" spans="1:16" ht="12.75">
      <c r="A271" t="s">
        <v>49</v>
      </c>
      <c s="34" t="s">
        <v>259</v>
      </c>
      <c s="34" t="s">
        <v>6157</v>
      </c>
      <c s="35" t="s">
        <v>5</v>
      </c>
      <c s="6" t="s">
        <v>6078</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6079</v>
      </c>
    </row>
    <row r="274" spans="1:5" ht="102">
      <c r="A274" t="s">
        <v>56</v>
      </c>
      <c r="E274" s="39" t="s">
        <v>6080</v>
      </c>
    </row>
    <row r="275" spans="1:16" ht="12.75">
      <c r="A275" t="s">
        <v>49</v>
      </c>
      <c s="34" t="s">
        <v>263</v>
      </c>
      <c s="34" t="s">
        <v>4607</v>
      </c>
      <c s="35" t="s">
        <v>5</v>
      </c>
      <c s="6" t="s">
        <v>4608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5060</v>
      </c>
    </row>
    <row r="279" spans="1:16" ht="12.75">
      <c r="A279" t="s">
        <v>49</v>
      </c>
      <c s="34" t="s">
        <v>267</v>
      </c>
      <c s="34" t="s">
        <v>4758</v>
      </c>
      <c s="35" t="s">
        <v>5</v>
      </c>
      <c s="6" t="s">
        <v>4759</v>
      </c>
      <c s="36" t="s">
        <v>75</v>
      </c>
      <c s="37">
        <v>6.7</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4933</v>
      </c>
    </row>
    <row r="283" spans="1:16" ht="12.75">
      <c r="A283" t="s">
        <v>49</v>
      </c>
      <c s="34" t="s">
        <v>271</v>
      </c>
      <c s="34" t="s">
        <v>3647</v>
      </c>
      <c s="35" t="s">
        <v>5</v>
      </c>
      <c s="6" t="s">
        <v>3648</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3652</v>
      </c>
    </row>
    <row r="287" spans="1:16" ht="12.75">
      <c r="A287" t="s">
        <v>49</v>
      </c>
      <c s="34" t="s">
        <v>275</v>
      </c>
      <c s="34" t="s">
        <v>6081</v>
      </c>
      <c s="35" t="s">
        <v>5</v>
      </c>
      <c s="6" t="s">
        <v>6082</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3652</v>
      </c>
    </row>
    <row r="291" spans="1:16" ht="12.75">
      <c r="A291" t="s">
        <v>49</v>
      </c>
      <c s="34" t="s">
        <v>279</v>
      </c>
      <c s="34" t="s">
        <v>4367</v>
      </c>
      <c s="35" t="s">
        <v>5</v>
      </c>
      <c s="6" t="s">
        <v>4368</v>
      </c>
      <c s="36" t="s">
        <v>4369</v>
      </c>
      <c s="37">
        <v>76.7</v>
      </c>
      <c s="36">
        <v>0</v>
      </c>
      <c s="36">
        <f>ROUND(G291*H291,6)</f>
      </c>
      <c r="L291" s="38">
        <v>0</v>
      </c>
      <c s="32">
        <f>ROUND(ROUND(L291,2)*ROUND(G291,3),2)</f>
      </c>
      <c s="36" t="s">
        <v>53</v>
      </c>
      <c>
        <f>(M291*21)/100</f>
      </c>
      <c t="s">
        <v>27</v>
      </c>
    </row>
    <row r="292" spans="1:5" ht="12.75">
      <c r="A292" s="35" t="s">
        <v>54</v>
      </c>
      <c r="E292" s="39" t="s">
        <v>6083</v>
      </c>
    </row>
    <row r="293" spans="1:5" ht="12.75">
      <c r="A293" s="35" t="s">
        <v>55</v>
      </c>
      <c r="E293" s="40" t="s">
        <v>6191</v>
      </c>
    </row>
    <row r="294" spans="1:5" ht="25.5">
      <c r="A294" t="s">
        <v>56</v>
      </c>
      <c r="E294" s="39" t="s">
        <v>4371</v>
      </c>
    </row>
    <row r="295" spans="1:16" ht="12.75">
      <c r="A295" t="s">
        <v>49</v>
      </c>
      <c s="34" t="s">
        <v>283</v>
      </c>
      <c s="34" t="s">
        <v>6085</v>
      </c>
      <c s="35" t="s">
        <v>5</v>
      </c>
      <c s="6" t="s">
        <v>6086</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6087</v>
      </c>
    </row>
    <row r="298" spans="1:5" ht="114.75">
      <c r="A298" t="s">
        <v>56</v>
      </c>
      <c r="E298" s="39" t="s">
        <v>6088</v>
      </c>
    </row>
    <row r="299" spans="1:16" ht="12.75">
      <c r="A299" t="s">
        <v>49</v>
      </c>
      <c s="34" t="s">
        <v>287</v>
      </c>
      <c s="34" t="s">
        <v>6089</v>
      </c>
      <c s="35" t="s">
        <v>5</v>
      </c>
      <c s="6" t="s">
        <v>6090</v>
      </c>
      <c s="36" t="s">
        <v>2833</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6091</v>
      </c>
    </row>
    <row r="302" spans="1:5" ht="114.75">
      <c r="A302" t="s">
        <v>56</v>
      </c>
      <c r="E302" s="39" t="s">
        <v>6092</v>
      </c>
    </row>
    <row r="303" spans="1:16" ht="12.75">
      <c r="A303" t="s">
        <v>49</v>
      </c>
      <c s="34" t="s">
        <v>335</v>
      </c>
      <c s="34" t="s">
        <v>4360</v>
      </c>
      <c s="35" t="s">
        <v>5</v>
      </c>
      <c s="6" t="s">
        <v>4361</v>
      </c>
      <c s="36" t="s">
        <v>4036</v>
      </c>
      <c s="37">
        <v>8</v>
      </c>
      <c s="36">
        <v>0</v>
      </c>
      <c s="36">
        <f>ROUND(G303*H303,6)</f>
      </c>
      <c r="L303" s="38">
        <v>0</v>
      </c>
      <c s="32">
        <f>ROUND(ROUND(L303,2)*ROUND(G303,3),2)</f>
      </c>
      <c s="36" t="s">
        <v>53</v>
      </c>
      <c>
        <f>(M303*21)/100</f>
      </c>
      <c t="s">
        <v>27</v>
      </c>
    </row>
    <row r="304" spans="1:5" ht="12.75">
      <c r="A304" s="35" t="s">
        <v>54</v>
      </c>
      <c r="E304" s="39" t="s">
        <v>4502</v>
      </c>
    </row>
    <row r="305" spans="1:5" ht="12.75">
      <c r="A305" s="35" t="s">
        <v>55</v>
      </c>
      <c r="E305" s="40" t="s">
        <v>4752</v>
      </c>
    </row>
    <row r="306" spans="1:5" ht="409.5">
      <c r="A306" t="s">
        <v>56</v>
      </c>
      <c r="E306" s="39" t="s">
        <v>5321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6194</v>
      </c>
      <c r="E8" s="30" t="s">
        <v>6193</v>
      </c>
      <c r="J8" s="29">
        <f>0+J9+J22+J51+J100+J113+J130+J139+J148+J165+J210</f>
      </c>
      <c s="29">
        <f>0+K9+K22+K51+K100+K113+K130+K139+K148+K165+K210</f>
      </c>
      <c s="29">
        <f>0+L9+L22+L51+L100+L113+L130+L139+L148+L165+L210</f>
      </c>
      <c s="29">
        <f>0+M9+M22+M51+M100+M113+M130+M139+M148+M165+M210</f>
      </c>
    </row>
    <row r="9" spans="1:13" ht="12.75">
      <c r="A9" t="s">
        <v>46</v>
      </c>
      <c r="C9" s="31" t="s">
        <v>667</v>
      </c>
      <c r="E9" s="33" t="s">
        <v>668</v>
      </c>
      <c r="J9" s="32">
        <f>0</f>
      </c>
      <c s="32">
        <f>0</f>
      </c>
      <c s="32">
        <f>0+L10+L14+L18</f>
      </c>
      <c s="32">
        <f>0+M10+M14+M18</f>
      </c>
    </row>
    <row r="10" spans="1:16" ht="12.75">
      <c r="A10" t="s">
        <v>49</v>
      </c>
      <c s="34" t="s">
        <v>47</v>
      </c>
      <c s="34" t="s">
        <v>4512</v>
      </c>
      <c s="35" t="s">
        <v>5</v>
      </c>
      <c s="6" t="s">
        <v>4513</v>
      </c>
      <c s="36" t="s">
        <v>682</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1779</v>
      </c>
    </row>
    <row r="14" spans="1:16" ht="25.5">
      <c r="A14" t="s">
        <v>49</v>
      </c>
      <c s="34" t="s">
        <v>235</v>
      </c>
      <c s="34" t="s">
        <v>3530</v>
      </c>
      <c s="35" t="s">
        <v>3531</v>
      </c>
      <c s="6" t="s">
        <v>3815</v>
      </c>
      <c s="36" t="s">
        <v>2833</v>
      </c>
      <c s="37">
        <v>8415.189</v>
      </c>
      <c s="36">
        <v>0</v>
      </c>
      <c s="36">
        <f>ROUND(G14*H14,6)</f>
      </c>
      <c r="L14" s="38">
        <v>0</v>
      </c>
      <c s="32">
        <f>ROUND(ROUND(L14,2)*ROUND(G14,3),2)</f>
      </c>
      <c s="36" t="s">
        <v>419</v>
      </c>
      <c>
        <f>(M14*21)/100</f>
      </c>
      <c t="s">
        <v>27</v>
      </c>
    </row>
    <row r="15" spans="1:5" ht="12.75">
      <c r="A15" s="35" t="s">
        <v>54</v>
      </c>
      <c r="E15" s="39" t="s">
        <v>2839</v>
      </c>
    </row>
    <row r="16" spans="1:5" ht="76.5">
      <c r="A16" s="35" t="s">
        <v>55</v>
      </c>
      <c r="E16" s="40" t="s">
        <v>6195</v>
      </c>
    </row>
    <row r="17" spans="1:5" ht="165.75">
      <c r="A17" t="s">
        <v>56</v>
      </c>
      <c r="E17" s="39" t="s">
        <v>5245</v>
      </c>
    </row>
    <row r="18" spans="1:16" ht="12.75">
      <c r="A18" t="s">
        <v>49</v>
      </c>
      <c s="34" t="s">
        <v>247</v>
      </c>
      <c s="34" t="s">
        <v>4384</v>
      </c>
      <c s="35" t="s">
        <v>5</v>
      </c>
      <c s="6" t="s">
        <v>4385</v>
      </c>
      <c s="36" t="s">
        <v>682</v>
      </c>
      <c s="37">
        <v>1</v>
      </c>
      <c s="36">
        <v>0</v>
      </c>
      <c s="36">
        <f>ROUND(G18*H18,6)</f>
      </c>
      <c r="L18" s="38">
        <v>0</v>
      </c>
      <c s="32">
        <f>ROUND(ROUND(L18,2)*ROUND(G18,3),2)</f>
      </c>
      <c s="36" t="s">
        <v>53</v>
      </c>
      <c>
        <f>(M18*21)/100</f>
      </c>
      <c t="s">
        <v>27</v>
      </c>
    </row>
    <row r="19" spans="1:5" ht="12.75">
      <c r="A19" s="35" t="s">
        <v>54</v>
      </c>
      <c r="E19" s="39" t="s">
        <v>4386</v>
      </c>
    </row>
    <row r="20" spans="1:5" ht="12.75">
      <c r="A20" s="35" t="s">
        <v>55</v>
      </c>
      <c r="E20" s="40" t="s">
        <v>5</v>
      </c>
    </row>
    <row r="21" spans="1:5" ht="12.75">
      <c r="A21" t="s">
        <v>56</v>
      </c>
      <c r="E21" s="39" t="s">
        <v>4211</v>
      </c>
    </row>
    <row r="22" spans="1:13" ht="12.75">
      <c r="A22" t="s">
        <v>46</v>
      </c>
      <c r="C22" s="31" t="s">
        <v>47</v>
      </c>
      <c r="E22" s="33" t="s">
        <v>48</v>
      </c>
      <c r="J22" s="32">
        <f>0</f>
      </c>
      <c s="32">
        <f>0</f>
      </c>
      <c s="32">
        <f>0+L23+L27+L31+L35+L39+L43+L47</f>
      </c>
      <c s="32">
        <f>0+M23+M27+M31+M35+M39+M43+M47</f>
      </c>
    </row>
    <row r="23" spans="1:16" ht="25.5">
      <c r="A23" t="s">
        <v>49</v>
      </c>
      <c s="34" t="s">
        <v>27</v>
      </c>
      <c s="34" t="s">
        <v>6196</v>
      </c>
      <c s="35" t="s">
        <v>5</v>
      </c>
      <c s="6" t="s">
        <v>6197</v>
      </c>
      <c s="36" t="s">
        <v>60</v>
      </c>
      <c s="37">
        <v>1.451</v>
      </c>
      <c s="36">
        <v>0</v>
      </c>
      <c s="36">
        <f>ROUND(G23*H23,6)</f>
      </c>
      <c r="L23" s="38">
        <v>0</v>
      </c>
      <c s="32">
        <f>ROUND(ROUND(L23,2)*ROUND(G23,3),2)</f>
      </c>
      <c s="36" t="s">
        <v>53</v>
      </c>
      <c>
        <f>(M23*21)/100</f>
      </c>
      <c t="s">
        <v>27</v>
      </c>
    </row>
    <row r="24" spans="1:5" ht="25.5">
      <c r="A24" s="35" t="s">
        <v>54</v>
      </c>
      <c r="E24" s="39" t="s">
        <v>6198</v>
      </c>
    </row>
    <row r="25" spans="1:5" ht="12.75">
      <c r="A25" s="35" t="s">
        <v>55</v>
      </c>
      <c r="E25" s="40" t="s">
        <v>6199</v>
      </c>
    </row>
    <row r="26" spans="1:5" ht="63.75">
      <c r="A26" t="s">
        <v>56</v>
      </c>
      <c r="E26" s="39" t="s">
        <v>6200</v>
      </c>
    </row>
    <row r="27" spans="1:16" ht="25.5">
      <c r="A27" t="s">
        <v>49</v>
      </c>
      <c s="34" t="s">
        <v>26</v>
      </c>
      <c s="34" t="s">
        <v>6201</v>
      </c>
      <c s="35" t="s">
        <v>5</v>
      </c>
      <c s="6" t="s">
        <v>6202</v>
      </c>
      <c s="36" t="s">
        <v>60</v>
      </c>
      <c s="37">
        <v>12.994</v>
      </c>
      <c s="36">
        <v>0</v>
      </c>
      <c s="36">
        <f>ROUND(G27*H27,6)</f>
      </c>
      <c r="L27" s="38">
        <v>0</v>
      </c>
      <c s="32">
        <f>ROUND(ROUND(L27,2)*ROUND(G27,3),2)</f>
      </c>
      <c s="36" t="s">
        <v>53</v>
      </c>
      <c>
        <f>(M27*21)/100</f>
      </c>
      <c t="s">
        <v>27</v>
      </c>
    </row>
    <row r="28" spans="1:5" ht="25.5">
      <c r="A28" s="35" t="s">
        <v>54</v>
      </c>
      <c r="E28" s="39" t="s">
        <v>6198</v>
      </c>
    </row>
    <row r="29" spans="1:5" ht="12.75">
      <c r="A29" s="35" t="s">
        <v>55</v>
      </c>
      <c r="E29" s="40" t="s">
        <v>6203</v>
      </c>
    </row>
    <row r="30" spans="1:5" ht="63.75">
      <c r="A30" t="s">
        <v>56</v>
      </c>
      <c r="E30" s="39" t="s">
        <v>6200</v>
      </c>
    </row>
    <row r="31" spans="1:16" ht="12.75">
      <c r="A31" t="s">
        <v>49</v>
      </c>
      <c s="34" t="s">
        <v>65</v>
      </c>
      <c s="34" t="s">
        <v>3824</v>
      </c>
      <c s="35" t="s">
        <v>5</v>
      </c>
      <c s="6" t="s">
        <v>3825</v>
      </c>
      <c s="36" t="s">
        <v>60</v>
      </c>
      <c s="37">
        <v>4197.462</v>
      </c>
      <c s="36">
        <v>0</v>
      </c>
      <c s="36">
        <f>ROUND(G31*H31,6)</f>
      </c>
      <c r="L31" s="38">
        <v>0</v>
      </c>
      <c s="32">
        <f>ROUND(ROUND(L31,2)*ROUND(G31,3),2)</f>
      </c>
      <c s="36" t="s">
        <v>53</v>
      </c>
      <c>
        <f>(M31*21)/100</f>
      </c>
      <c t="s">
        <v>27</v>
      </c>
    </row>
    <row r="32" spans="1:5" ht="12.75">
      <c r="A32" s="35" t="s">
        <v>54</v>
      </c>
      <c r="E32" s="39" t="s">
        <v>3826</v>
      </c>
    </row>
    <row r="33" spans="1:5" ht="63.75">
      <c r="A33" s="35" t="s">
        <v>55</v>
      </c>
      <c r="E33" s="40" t="s">
        <v>6204</v>
      </c>
    </row>
    <row r="34" spans="1:5" ht="318.75">
      <c r="A34" t="s">
        <v>56</v>
      </c>
      <c r="E34" s="39" t="s">
        <v>5247</v>
      </c>
    </row>
    <row r="35" spans="1:16" ht="12.75">
      <c r="A35" t="s">
        <v>49</v>
      </c>
      <c s="34" t="s">
        <v>69</v>
      </c>
      <c s="34" t="s">
        <v>6205</v>
      </c>
      <c s="35" t="s">
        <v>5</v>
      </c>
      <c s="6" t="s">
        <v>6206</v>
      </c>
      <c s="36" t="s">
        <v>60</v>
      </c>
      <c s="37">
        <v>444.62</v>
      </c>
      <c s="36">
        <v>0</v>
      </c>
      <c s="36">
        <f>ROUND(G35*H35,6)</f>
      </c>
      <c r="L35" s="38">
        <v>0</v>
      </c>
      <c s="32">
        <f>ROUND(ROUND(L35,2)*ROUND(G35,3),2)</f>
      </c>
      <c s="36" t="s">
        <v>53</v>
      </c>
      <c>
        <f>(M35*21)/100</f>
      </c>
      <c t="s">
        <v>27</v>
      </c>
    </row>
    <row r="36" spans="1:5" ht="12.75">
      <c r="A36" s="35" t="s">
        <v>54</v>
      </c>
      <c r="E36" s="39" t="s">
        <v>5</v>
      </c>
    </row>
    <row r="37" spans="1:5" ht="63.75">
      <c r="A37" s="35" t="s">
        <v>55</v>
      </c>
      <c r="E37" s="40" t="s">
        <v>6207</v>
      </c>
    </row>
    <row r="38" spans="1:5" ht="318.75">
      <c r="A38" t="s">
        <v>56</v>
      </c>
      <c r="E38" s="39" t="s">
        <v>6208</v>
      </c>
    </row>
    <row r="39" spans="1:16" ht="12.75">
      <c r="A39" t="s">
        <v>49</v>
      </c>
      <c s="34" t="s">
        <v>72</v>
      </c>
      <c s="34" t="s">
        <v>3829</v>
      </c>
      <c s="35" t="s">
        <v>5</v>
      </c>
      <c s="6" t="s">
        <v>3830</v>
      </c>
      <c s="36" t="s">
        <v>60</v>
      </c>
      <c s="37">
        <v>4429.047</v>
      </c>
      <c s="36">
        <v>0</v>
      </c>
      <c s="36">
        <f>ROUND(G39*H39,6)</f>
      </c>
      <c r="L39" s="38">
        <v>0</v>
      </c>
      <c s="32">
        <f>ROUND(ROUND(L39,2)*ROUND(G39,3),2)</f>
      </c>
      <c s="36" t="s">
        <v>53</v>
      </c>
      <c>
        <f>(M39*21)/100</f>
      </c>
      <c t="s">
        <v>27</v>
      </c>
    </row>
    <row r="40" spans="1:5" ht="12.75">
      <c r="A40" s="35" t="s">
        <v>54</v>
      </c>
      <c r="E40" s="39" t="s">
        <v>5</v>
      </c>
    </row>
    <row r="41" spans="1:5" ht="76.5">
      <c r="A41" s="35" t="s">
        <v>55</v>
      </c>
      <c r="E41" s="40" t="s">
        <v>6209</v>
      </c>
    </row>
    <row r="42" spans="1:5" ht="191.25">
      <c r="A42" t="s">
        <v>56</v>
      </c>
      <c r="E42" s="39" t="s">
        <v>5249</v>
      </c>
    </row>
    <row r="43" spans="1:16" ht="12.75">
      <c r="A43" t="s">
        <v>49</v>
      </c>
      <c s="34" t="s">
        <v>77</v>
      </c>
      <c s="34" t="s">
        <v>62</v>
      </c>
      <c s="35" t="s">
        <v>5</v>
      </c>
      <c s="6" t="s">
        <v>63</v>
      </c>
      <c s="36" t="s">
        <v>60</v>
      </c>
      <c s="37">
        <v>317.396</v>
      </c>
      <c s="36">
        <v>0</v>
      </c>
      <c s="36">
        <f>ROUND(G43*H43,6)</f>
      </c>
      <c r="L43" s="38">
        <v>0</v>
      </c>
      <c s="32">
        <f>ROUND(ROUND(L43,2)*ROUND(G43,3),2)</f>
      </c>
      <c s="36" t="s">
        <v>53</v>
      </c>
      <c>
        <f>(M43*21)/100</f>
      </c>
      <c t="s">
        <v>27</v>
      </c>
    </row>
    <row r="44" spans="1:5" ht="12.75">
      <c r="A44" s="35" t="s">
        <v>54</v>
      </c>
      <c r="E44" s="39" t="s">
        <v>6210</v>
      </c>
    </row>
    <row r="45" spans="1:5" ht="63.75">
      <c r="A45" s="35" t="s">
        <v>55</v>
      </c>
      <c r="E45" s="40" t="s">
        <v>6211</v>
      </c>
    </row>
    <row r="46" spans="1:5" ht="242.25">
      <c r="A46" t="s">
        <v>56</v>
      </c>
      <c r="E46" s="39" t="s">
        <v>6212</v>
      </c>
    </row>
    <row r="47" spans="1:16" ht="12.75">
      <c r="A47" t="s">
        <v>49</v>
      </c>
      <c s="34" t="s">
        <v>82</v>
      </c>
      <c s="34" t="s">
        <v>3833</v>
      </c>
      <c s="35" t="s">
        <v>5</v>
      </c>
      <c s="6" t="s">
        <v>3834</v>
      </c>
      <c s="36" t="s">
        <v>60</v>
      </c>
      <c s="37">
        <v>2948.12</v>
      </c>
      <c s="36">
        <v>0</v>
      </c>
      <c s="36">
        <f>ROUND(G47*H47,6)</f>
      </c>
      <c r="L47" s="38">
        <v>0</v>
      </c>
      <c s="32">
        <f>ROUND(ROUND(L47,2)*ROUND(G47,3),2)</f>
      </c>
      <c s="36" t="s">
        <v>53</v>
      </c>
      <c>
        <f>(M47*21)/100</f>
      </c>
      <c t="s">
        <v>27</v>
      </c>
    </row>
    <row r="48" spans="1:5" ht="12.75">
      <c r="A48" s="35" t="s">
        <v>54</v>
      </c>
      <c r="E48" s="39" t="s">
        <v>5</v>
      </c>
    </row>
    <row r="49" spans="1:5" ht="102">
      <c r="A49" s="35" t="s">
        <v>55</v>
      </c>
      <c r="E49" s="40" t="s">
        <v>6213</v>
      </c>
    </row>
    <row r="50" spans="1:5" ht="306">
      <c r="A50" t="s">
        <v>56</v>
      </c>
      <c r="E50" s="39" t="s">
        <v>5251</v>
      </c>
    </row>
    <row r="51" spans="1:13" ht="12.75">
      <c r="A51" t="s">
        <v>46</v>
      </c>
      <c r="C51" s="31" t="s">
        <v>27</v>
      </c>
      <c r="E51" s="33" t="s">
        <v>2416</v>
      </c>
      <c r="J51" s="32">
        <f>0</f>
      </c>
      <c s="32">
        <f>0</f>
      </c>
      <c s="32">
        <f>0+L52+L56+L60+L64+L68+L72+L76+L80+L84+L88+L92+L96</f>
      </c>
      <c s="32">
        <f>0+M52+M56+M60+M64+M68+M72+M76+M80+M84+M88+M92+M96</f>
      </c>
    </row>
    <row r="52" spans="1:16" ht="12.75">
      <c r="A52" t="s">
        <v>49</v>
      </c>
      <c s="34" t="s">
        <v>86</v>
      </c>
      <c s="34" t="s">
        <v>6214</v>
      </c>
      <c s="35" t="s">
        <v>5</v>
      </c>
      <c s="6" t="s">
        <v>6215</v>
      </c>
      <c s="36" t="s">
        <v>75</v>
      </c>
      <c s="37">
        <v>119.3</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65.75">
      <c r="A55" t="s">
        <v>56</v>
      </c>
      <c r="E55" s="39" t="s">
        <v>6216</v>
      </c>
    </row>
    <row r="56" spans="1:16" ht="12.75">
      <c r="A56" t="s">
        <v>49</v>
      </c>
      <c s="34" t="s">
        <v>90</v>
      </c>
      <c s="34" t="s">
        <v>3484</v>
      </c>
      <c s="35" t="s">
        <v>5</v>
      </c>
      <c s="6" t="s">
        <v>3485</v>
      </c>
      <c s="36" t="s">
        <v>2833</v>
      </c>
      <c s="37">
        <v>26.838</v>
      </c>
      <c s="36">
        <v>0</v>
      </c>
      <c s="36">
        <f>ROUND(G56*H56,6)</f>
      </c>
      <c r="L56" s="38">
        <v>0</v>
      </c>
      <c s="32">
        <f>ROUND(ROUND(L56,2)*ROUND(G56,3),2)</f>
      </c>
      <c s="36" t="s">
        <v>53</v>
      </c>
      <c>
        <f>(M56*21)/100</f>
      </c>
      <c t="s">
        <v>27</v>
      </c>
    </row>
    <row r="57" spans="1:5" ht="12.75">
      <c r="A57" s="35" t="s">
        <v>54</v>
      </c>
      <c r="E57" s="39" t="s">
        <v>6217</v>
      </c>
    </row>
    <row r="58" spans="1:5" ht="25.5">
      <c r="A58" s="35" t="s">
        <v>55</v>
      </c>
      <c r="E58" s="40" t="s">
        <v>6218</v>
      </c>
    </row>
    <row r="59" spans="1:5" ht="38.25">
      <c r="A59" t="s">
        <v>56</v>
      </c>
      <c r="E59" s="39" t="s">
        <v>3838</v>
      </c>
    </row>
    <row r="60" spans="1:16" ht="12.75">
      <c r="A60" t="s">
        <v>49</v>
      </c>
      <c s="34" t="s">
        <v>94</v>
      </c>
      <c s="34" t="s">
        <v>3489</v>
      </c>
      <c s="35" t="s">
        <v>5</v>
      </c>
      <c s="6" t="s">
        <v>3490</v>
      </c>
      <c s="36" t="s">
        <v>52</v>
      </c>
      <c s="37">
        <v>858</v>
      </c>
      <c s="36">
        <v>0</v>
      </c>
      <c s="36">
        <f>ROUND(G60*H60,6)</f>
      </c>
      <c r="L60" s="38">
        <v>0</v>
      </c>
      <c s="32">
        <f>ROUND(ROUND(L60,2)*ROUND(G60,3),2)</f>
      </c>
      <c s="36" t="s">
        <v>53</v>
      </c>
      <c>
        <f>(M60*21)/100</f>
      </c>
      <c t="s">
        <v>27</v>
      </c>
    </row>
    <row r="61" spans="1:5" ht="12.75">
      <c r="A61" s="35" t="s">
        <v>54</v>
      </c>
      <c r="E61" s="39" t="s">
        <v>5</v>
      </c>
    </row>
    <row r="62" spans="1:5" ht="12.75">
      <c r="A62" s="35" t="s">
        <v>55</v>
      </c>
      <c r="E62" s="40" t="s">
        <v>6219</v>
      </c>
    </row>
    <row r="63" spans="1:5" ht="25.5">
      <c r="A63" t="s">
        <v>56</v>
      </c>
      <c r="E63" s="39" t="s">
        <v>3492</v>
      </c>
    </row>
    <row r="64" spans="1:16" ht="12.75">
      <c r="A64" t="s">
        <v>49</v>
      </c>
      <c s="34" t="s">
        <v>98</v>
      </c>
      <c s="34" t="s">
        <v>3840</v>
      </c>
      <c s="35" t="s">
        <v>5</v>
      </c>
      <c s="6" t="s">
        <v>3841</v>
      </c>
      <c s="36" t="s">
        <v>75</v>
      </c>
      <c s="37">
        <v>1915.4</v>
      </c>
      <c s="36">
        <v>0</v>
      </c>
      <c s="36">
        <f>ROUND(G64*H64,6)</f>
      </c>
      <c r="L64" s="38">
        <v>0</v>
      </c>
      <c s="32">
        <f>ROUND(ROUND(L64,2)*ROUND(G64,3),2)</f>
      </c>
      <c s="36" t="s">
        <v>53</v>
      </c>
      <c>
        <f>(M64*21)/100</f>
      </c>
      <c t="s">
        <v>27</v>
      </c>
    </row>
    <row r="65" spans="1:5" ht="12.75">
      <c r="A65" s="35" t="s">
        <v>54</v>
      </c>
      <c r="E65" s="39" t="s">
        <v>5</v>
      </c>
    </row>
    <row r="66" spans="1:5" ht="12.75">
      <c r="A66" s="35" t="s">
        <v>55</v>
      </c>
      <c r="E66" s="40" t="s">
        <v>6220</v>
      </c>
    </row>
    <row r="67" spans="1:5" ht="63.75">
      <c r="A67" t="s">
        <v>56</v>
      </c>
      <c r="E67" s="39" t="s">
        <v>6221</v>
      </c>
    </row>
    <row r="68" spans="1:16" ht="12.75">
      <c r="A68" t="s">
        <v>49</v>
      </c>
      <c s="34" t="s">
        <v>103</v>
      </c>
      <c s="34" t="s">
        <v>3844</v>
      </c>
      <c s="35" t="s">
        <v>5</v>
      </c>
      <c s="6" t="s">
        <v>3845</v>
      </c>
      <c s="36" t="s">
        <v>75</v>
      </c>
      <c s="37">
        <v>630</v>
      </c>
      <c s="36">
        <v>0</v>
      </c>
      <c s="36">
        <f>ROUND(G68*H68,6)</f>
      </c>
      <c r="L68" s="38">
        <v>0</v>
      </c>
      <c s="32">
        <f>ROUND(ROUND(L68,2)*ROUND(G68,3),2)</f>
      </c>
      <c s="36" t="s">
        <v>53</v>
      </c>
      <c>
        <f>(M68*21)/100</f>
      </c>
      <c t="s">
        <v>27</v>
      </c>
    </row>
    <row r="69" spans="1:5" ht="12.75">
      <c r="A69" s="35" t="s">
        <v>54</v>
      </c>
      <c r="E69" s="39" t="s">
        <v>5</v>
      </c>
    </row>
    <row r="70" spans="1:5" ht="25.5">
      <c r="A70" s="35" t="s">
        <v>55</v>
      </c>
      <c r="E70" s="40" t="s">
        <v>6222</v>
      </c>
    </row>
    <row r="71" spans="1:5" ht="191.25">
      <c r="A71" t="s">
        <v>56</v>
      </c>
      <c r="E71" s="39" t="s">
        <v>5254</v>
      </c>
    </row>
    <row r="72" spans="1:16" ht="12.75">
      <c r="A72" t="s">
        <v>49</v>
      </c>
      <c s="34" t="s">
        <v>106</v>
      </c>
      <c s="34" t="s">
        <v>3848</v>
      </c>
      <c s="35" t="s">
        <v>5</v>
      </c>
      <c s="6" t="s">
        <v>3849</v>
      </c>
      <c s="36" t="s">
        <v>60</v>
      </c>
      <c s="37">
        <v>202.144</v>
      </c>
      <c s="36">
        <v>0</v>
      </c>
      <c s="36">
        <f>ROUND(G72*H72,6)</f>
      </c>
      <c r="L72" s="38">
        <v>0</v>
      </c>
      <c s="32">
        <f>ROUND(ROUND(L72,2)*ROUND(G72,3),2)</f>
      </c>
      <c s="36" t="s">
        <v>53</v>
      </c>
      <c>
        <f>(M72*21)/100</f>
      </c>
      <c t="s">
        <v>27</v>
      </c>
    </row>
    <row r="73" spans="1:5" ht="12.75">
      <c r="A73" s="35" t="s">
        <v>54</v>
      </c>
      <c r="E73" s="39" t="s">
        <v>5</v>
      </c>
    </row>
    <row r="74" spans="1:5" ht="76.5">
      <c r="A74" s="35" t="s">
        <v>55</v>
      </c>
      <c r="E74" s="40" t="s">
        <v>6223</v>
      </c>
    </row>
    <row r="75" spans="1:5" ht="369.75">
      <c r="A75" t="s">
        <v>56</v>
      </c>
      <c r="E75" s="39" t="s">
        <v>6224</v>
      </c>
    </row>
    <row r="76" spans="1:16" ht="12.75">
      <c r="A76" t="s">
        <v>49</v>
      </c>
      <c s="34" t="s">
        <v>110</v>
      </c>
      <c s="34" t="s">
        <v>3668</v>
      </c>
      <c s="35" t="s">
        <v>5</v>
      </c>
      <c s="6" t="s">
        <v>3669</v>
      </c>
      <c s="36" t="s">
        <v>2833</v>
      </c>
      <c s="37">
        <v>1.672</v>
      </c>
      <c s="36">
        <v>0</v>
      </c>
      <c s="36">
        <f>ROUND(G76*H76,6)</f>
      </c>
      <c r="L76" s="38">
        <v>0</v>
      </c>
      <c s="32">
        <f>ROUND(ROUND(L76,2)*ROUND(G76,3),2)</f>
      </c>
      <c s="36" t="s">
        <v>53</v>
      </c>
      <c>
        <f>(M76*21)/100</f>
      </c>
      <c t="s">
        <v>27</v>
      </c>
    </row>
    <row r="77" spans="1:5" ht="12.75">
      <c r="A77" s="35" t="s">
        <v>54</v>
      </c>
      <c r="E77" s="39" t="s">
        <v>5</v>
      </c>
    </row>
    <row r="78" spans="1:5" ht="12.75">
      <c r="A78" s="35" t="s">
        <v>55</v>
      </c>
      <c r="E78" s="40" t="s">
        <v>6225</v>
      </c>
    </row>
    <row r="79" spans="1:5" ht="267.75">
      <c r="A79" t="s">
        <v>56</v>
      </c>
      <c r="E79" s="39" t="s">
        <v>5256</v>
      </c>
    </row>
    <row r="80" spans="1:16" ht="12.75">
      <c r="A80" t="s">
        <v>49</v>
      </c>
      <c s="34" t="s">
        <v>113</v>
      </c>
      <c s="34" t="s">
        <v>3854</v>
      </c>
      <c s="35" t="s">
        <v>5</v>
      </c>
      <c s="6" t="s">
        <v>3855</v>
      </c>
      <c s="36" t="s">
        <v>2833</v>
      </c>
      <c s="37">
        <v>3.59</v>
      </c>
      <c s="36">
        <v>0</v>
      </c>
      <c s="36">
        <f>ROUND(G80*H80,6)</f>
      </c>
      <c r="L80" s="38">
        <v>0</v>
      </c>
      <c s="32">
        <f>ROUND(ROUND(L80,2)*ROUND(G80,3),2)</f>
      </c>
      <c s="36" t="s">
        <v>53</v>
      </c>
      <c>
        <f>(M80*21)/100</f>
      </c>
      <c t="s">
        <v>27</v>
      </c>
    </row>
    <row r="81" spans="1:5" ht="12.75">
      <c r="A81" s="35" t="s">
        <v>54</v>
      </c>
      <c r="E81" s="39" t="s">
        <v>5</v>
      </c>
    </row>
    <row r="82" spans="1:5" ht="12.75">
      <c r="A82" s="35" t="s">
        <v>55</v>
      </c>
      <c r="E82" s="40" t="s">
        <v>6226</v>
      </c>
    </row>
    <row r="83" spans="1:5" ht="267.75">
      <c r="A83" t="s">
        <v>56</v>
      </c>
      <c r="E83" s="39" t="s">
        <v>5256</v>
      </c>
    </row>
    <row r="84" spans="1:16" ht="12.75">
      <c r="A84" t="s">
        <v>49</v>
      </c>
      <c s="34" t="s">
        <v>117</v>
      </c>
      <c s="34" t="s">
        <v>3601</v>
      </c>
      <c s="35" t="s">
        <v>5</v>
      </c>
      <c s="6" t="s">
        <v>3602</v>
      </c>
      <c s="36" t="s">
        <v>80</v>
      </c>
      <c s="37">
        <v>136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6227</v>
      </c>
    </row>
    <row r="88" spans="1:16" ht="12.75">
      <c r="A88" t="s">
        <v>49</v>
      </c>
      <c s="34" t="s">
        <v>121</v>
      </c>
      <c s="34" t="s">
        <v>3606</v>
      </c>
      <c s="35" t="s">
        <v>5</v>
      </c>
      <c s="6" t="s">
        <v>3607</v>
      </c>
      <c s="36" t="s">
        <v>75</v>
      </c>
      <c s="37">
        <v>2040</v>
      </c>
      <c s="36">
        <v>0</v>
      </c>
      <c s="36">
        <f>ROUND(G88*H88,6)</f>
      </c>
      <c r="L88" s="38">
        <v>0</v>
      </c>
      <c s="32">
        <f>ROUND(ROUND(L88,2)*ROUND(G88,3),2)</f>
      </c>
      <c s="36" t="s">
        <v>53</v>
      </c>
      <c>
        <f>(M88*21)/100</f>
      </c>
      <c t="s">
        <v>27</v>
      </c>
    </row>
    <row r="89" spans="1:5" ht="12.75">
      <c r="A89" s="35" t="s">
        <v>54</v>
      </c>
      <c r="E89" s="39" t="s">
        <v>6228</v>
      </c>
    </row>
    <row r="90" spans="1:5" ht="12.75">
      <c r="A90" s="35" t="s">
        <v>55</v>
      </c>
      <c r="E90" s="40" t="s">
        <v>5</v>
      </c>
    </row>
    <row r="91" spans="1:5" ht="38.25">
      <c r="A91" t="s">
        <v>56</v>
      </c>
      <c r="E91" s="39" t="s">
        <v>6229</v>
      </c>
    </row>
    <row r="92" spans="1:16" ht="12.75">
      <c r="A92" t="s">
        <v>49</v>
      </c>
      <c s="34" t="s">
        <v>251</v>
      </c>
      <c s="34" t="s">
        <v>4412</v>
      </c>
      <c s="35" t="s">
        <v>5</v>
      </c>
      <c s="6" t="s">
        <v>4413</v>
      </c>
      <c s="36" t="s">
        <v>2833</v>
      </c>
      <c s="37">
        <v>36.999</v>
      </c>
      <c s="36">
        <v>0</v>
      </c>
      <c s="36">
        <f>ROUND(G92*H92,6)</f>
      </c>
      <c r="L92" s="38">
        <v>0</v>
      </c>
      <c s="32">
        <f>ROUND(ROUND(L92,2)*ROUND(G92,3),2)</f>
      </c>
      <c s="36" t="s">
        <v>53</v>
      </c>
      <c>
        <f>(M92*21)/100</f>
      </c>
      <c t="s">
        <v>27</v>
      </c>
    </row>
    <row r="93" spans="1:5" ht="12.75">
      <c r="A93" s="35" t="s">
        <v>54</v>
      </c>
      <c r="E93" s="39" t="s">
        <v>5</v>
      </c>
    </row>
    <row r="94" spans="1:5" ht="76.5">
      <c r="A94" s="35" t="s">
        <v>55</v>
      </c>
      <c r="E94" s="40" t="s">
        <v>6230</v>
      </c>
    </row>
    <row r="95" spans="1:5" ht="38.25">
      <c r="A95" t="s">
        <v>56</v>
      </c>
      <c r="E95" s="39" t="s">
        <v>4415</v>
      </c>
    </row>
    <row r="96" spans="1:16" ht="12.75">
      <c r="A96" t="s">
        <v>49</v>
      </c>
      <c s="34" t="s">
        <v>255</v>
      </c>
      <c s="34" t="s">
        <v>4416</v>
      </c>
      <c s="35" t="s">
        <v>5</v>
      </c>
      <c s="6" t="s">
        <v>4417</v>
      </c>
      <c s="36" t="s">
        <v>80</v>
      </c>
      <c s="37">
        <v>658</v>
      </c>
      <c s="36">
        <v>0</v>
      </c>
      <c s="36">
        <f>ROUND(G96*H96,6)</f>
      </c>
      <c r="L96" s="38">
        <v>0</v>
      </c>
      <c s="32">
        <f>ROUND(ROUND(L96,2)*ROUND(G96,3),2)</f>
      </c>
      <c s="36" t="s">
        <v>53</v>
      </c>
      <c>
        <f>(M96*21)/100</f>
      </c>
      <c t="s">
        <v>27</v>
      </c>
    </row>
    <row r="97" spans="1:5" ht="12.75">
      <c r="A97" s="35" t="s">
        <v>54</v>
      </c>
      <c r="E97" s="39" t="s">
        <v>5</v>
      </c>
    </row>
    <row r="98" spans="1:5" ht="51">
      <c r="A98" s="35" t="s">
        <v>55</v>
      </c>
      <c r="E98" s="40" t="s">
        <v>6231</v>
      </c>
    </row>
    <row r="99" spans="1:5" ht="12.75">
      <c r="A99" t="s">
        <v>56</v>
      </c>
      <c r="E99" s="39" t="s">
        <v>4419</v>
      </c>
    </row>
    <row r="100" spans="1:13" ht="12.75">
      <c r="A100" t="s">
        <v>46</v>
      </c>
      <c r="C100" s="31" t="s">
        <v>26</v>
      </c>
      <c r="E100" s="33" t="s">
        <v>3774</v>
      </c>
      <c r="J100" s="32">
        <f>0</f>
      </c>
      <c s="32">
        <f>0</f>
      </c>
      <c s="32">
        <f>0+L101+L105+L109</f>
      </c>
      <c s="32">
        <f>0+M101+M105+M109</f>
      </c>
    </row>
    <row r="101" spans="1:16" ht="12.75">
      <c r="A101" t="s">
        <v>49</v>
      </c>
      <c s="34" t="s">
        <v>125</v>
      </c>
      <c s="34" t="s">
        <v>4425</v>
      </c>
      <c s="35" t="s">
        <v>5</v>
      </c>
      <c s="6" t="s">
        <v>4426</v>
      </c>
      <c s="36" t="s">
        <v>60</v>
      </c>
      <c s="37">
        <v>60.827</v>
      </c>
      <c s="36">
        <v>0</v>
      </c>
      <c s="36">
        <f>ROUND(G101*H101,6)</f>
      </c>
      <c r="L101" s="38">
        <v>0</v>
      </c>
      <c s="32">
        <f>ROUND(ROUND(L101,2)*ROUND(G101,3),2)</f>
      </c>
      <c s="36" t="s">
        <v>53</v>
      </c>
      <c>
        <f>(M101*21)/100</f>
      </c>
      <c t="s">
        <v>27</v>
      </c>
    </row>
    <row r="102" spans="1:5" ht="12.75">
      <c r="A102" s="35" t="s">
        <v>54</v>
      </c>
      <c r="E102" s="39" t="s">
        <v>5</v>
      </c>
    </row>
    <row r="103" spans="1:5" ht="12.75">
      <c r="A103" s="35" t="s">
        <v>55</v>
      </c>
      <c r="E103" s="40" t="s">
        <v>6232</v>
      </c>
    </row>
    <row r="104" spans="1:5" ht="38.25">
      <c r="A104" t="s">
        <v>56</v>
      </c>
      <c r="E104" s="39" t="s">
        <v>3356</v>
      </c>
    </row>
    <row r="105" spans="1:16" ht="12.75">
      <c r="A105" t="s">
        <v>49</v>
      </c>
      <c s="34" t="s">
        <v>128</v>
      </c>
      <c s="34" t="s">
        <v>4428</v>
      </c>
      <c s="35" t="s">
        <v>5</v>
      </c>
      <c s="6" t="s">
        <v>4429</v>
      </c>
      <c s="36" t="s">
        <v>60</v>
      </c>
      <c s="37">
        <v>447.4</v>
      </c>
      <c s="36">
        <v>0</v>
      </c>
      <c s="36">
        <f>ROUND(G105*H105,6)</f>
      </c>
      <c r="L105" s="38">
        <v>0</v>
      </c>
      <c s="32">
        <f>ROUND(ROUND(L105,2)*ROUND(G105,3),2)</f>
      </c>
      <c s="36" t="s">
        <v>53</v>
      </c>
      <c>
        <f>(M105*21)/100</f>
      </c>
      <c t="s">
        <v>27</v>
      </c>
    </row>
    <row r="106" spans="1:5" ht="12.75">
      <c r="A106" s="35" t="s">
        <v>54</v>
      </c>
      <c r="E106" s="39" t="s">
        <v>6233</v>
      </c>
    </row>
    <row r="107" spans="1:5" ht="140.25">
      <c r="A107" s="35" t="s">
        <v>55</v>
      </c>
      <c r="E107" s="40" t="s">
        <v>6234</v>
      </c>
    </row>
    <row r="108" spans="1:5" ht="369.75">
      <c r="A108" t="s">
        <v>56</v>
      </c>
      <c r="E108" s="39" t="s">
        <v>5267</v>
      </c>
    </row>
    <row r="109" spans="1:16" ht="12.75">
      <c r="A109" t="s">
        <v>49</v>
      </c>
      <c s="34" t="s">
        <v>132</v>
      </c>
      <c s="34" t="s">
        <v>4432</v>
      </c>
      <c s="35" t="s">
        <v>5</v>
      </c>
      <c s="6" t="s">
        <v>4433</v>
      </c>
      <c s="36" t="s">
        <v>2833</v>
      </c>
      <c s="37">
        <v>64.408</v>
      </c>
      <c s="36">
        <v>0</v>
      </c>
      <c s="36">
        <f>ROUND(G109*H109,6)</f>
      </c>
      <c r="L109" s="38">
        <v>0</v>
      </c>
      <c s="32">
        <f>ROUND(ROUND(L109,2)*ROUND(G109,3),2)</f>
      </c>
      <c s="36" t="s">
        <v>53</v>
      </c>
      <c>
        <f>(M109*21)/100</f>
      </c>
      <c t="s">
        <v>27</v>
      </c>
    </row>
    <row r="110" spans="1:5" ht="12.75">
      <c r="A110" s="35" t="s">
        <v>54</v>
      </c>
      <c r="E110" s="39" t="s">
        <v>5</v>
      </c>
    </row>
    <row r="111" spans="1:5" ht="12.75">
      <c r="A111" s="35" t="s">
        <v>55</v>
      </c>
      <c r="E111" s="40" t="s">
        <v>6235</v>
      </c>
    </row>
    <row r="112" spans="1:5" ht="267.75">
      <c r="A112" t="s">
        <v>56</v>
      </c>
      <c r="E112" s="39" t="s">
        <v>5256</v>
      </c>
    </row>
    <row r="113" spans="1:13" ht="12.75">
      <c r="A113" t="s">
        <v>46</v>
      </c>
      <c r="C113" s="31" t="s">
        <v>65</v>
      </c>
      <c r="E113" s="33" t="s">
        <v>3340</v>
      </c>
      <c r="J113" s="32">
        <f>0</f>
      </c>
      <c s="32">
        <f>0</f>
      </c>
      <c s="32">
        <f>0+L114+L118+L122+L126</f>
      </c>
      <c s="32">
        <f>0+M114+M118+M122+M126</f>
      </c>
    </row>
    <row r="114" spans="1:16" ht="12.75">
      <c r="A114" t="s">
        <v>49</v>
      </c>
      <c s="34" t="s">
        <v>136</v>
      </c>
      <c s="34" t="s">
        <v>3345</v>
      </c>
      <c s="35" t="s">
        <v>5</v>
      </c>
      <c s="6" t="s">
        <v>3346</v>
      </c>
      <c s="36" t="s">
        <v>60</v>
      </c>
      <c s="37">
        <v>51.644</v>
      </c>
      <c s="36">
        <v>0</v>
      </c>
      <c s="36">
        <f>ROUND(G114*H114,6)</f>
      </c>
      <c r="L114" s="38">
        <v>0</v>
      </c>
      <c s="32">
        <f>ROUND(ROUND(L114,2)*ROUND(G114,3),2)</f>
      </c>
      <c s="36" t="s">
        <v>53</v>
      </c>
      <c>
        <f>(M114*21)/100</f>
      </c>
      <c t="s">
        <v>27</v>
      </c>
    </row>
    <row r="115" spans="1:5" ht="12.75">
      <c r="A115" s="35" t="s">
        <v>54</v>
      </c>
      <c r="E115" s="39" t="s">
        <v>5</v>
      </c>
    </row>
    <row r="116" spans="1:5" ht="51">
      <c r="A116" s="35" t="s">
        <v>55</v>
      </c>
      <c r="E116" s="40" t="s">
        <v>6236</v>
      </c>
    </row>
    <row r="117" spans="1:5" ht="369.75">
      <c r="A117" t="s">
        <v>56</v>
      </c>
      <c r="E117" s="39" t="s">
        <v>5267</v>
      </c>
    </row>
    <row r="118" spans="1:16" ht="12.75">
      <c r="A118" t="s">
        <v>49</v>
      </c>
      <c s="34" t="s">
        <v>139</v>
      </c>
      <c s="34" t="s">
        <v>3863</v>
      </c>
      <c s="35" t="s">
        <v>5</v>
      </c>
      <c s="6" t="s">
        <v>3864</v>
      </c>
      <c s="36" t="s">
        <v>60</v>
      </c>
      <c s="37">
        <v>42.28</v>
      </c>
      <c s="36">
        <v>0</v>
      </c>
      <c s="36">
        <f>ROUND(G118*H118,6)</f>
      </c>
      <c r="L118" s="38">
        <v>0</v>
      </c>
      <c s="32">
        <f>ROUND(ROUND(L118,2)*ROUND(G118,3),2)</f>
      </c>
      <c s="36" t="s">
        <v>53</v>
      </c>
      <c>
        <f>(M118*21)/100</f>
      </c>
      <c t="s">
        <v>27</v>
      </c>
    </row>
    <row r="119" spans="1:5" ht="12.75">
      <c r="A119" s="35" t="s">
        <v>54</v>
      </c>
      <c r="E119" s="39" t="s">
        <v>5</v>
      </c>
    </row>
    <row r="120" spans="1:5" ht="12.75">
      <c r="A120" s="35" t="s">
        <v>55</v>
      </c>
      <c r="E120" s="40" t="s">
        <v>6237</v>
      </c>
    </row>
    <row r="121" spans="1:5" ht="369.75">
      <c r="A121" t="s">
        <v>56</v>
      </c>
      <c r="E121" s="39" t="s">
        <v>5267</v>
      </c>
    </row>
    <row r="122" spans="1:16" ht="12.75">
      <c r="A122" t="s">
        <v>49</v>
      </c>
      <c s="34" t="s">
        <v>143</v>
      </c>
      <c s="34" t="s">
        <v>3357</v>
      </c>
      <c s="35" t="s">
        <v>5</v>
      </c>
      <c s="6" t="s">
        <v>3358</v>
      </c>
      <c s="36" t="s">
        <v>60</v>
      </c>
      <c s="37">
        <v>17.276</v>
      </c>
      <c s="36">
        <v>0</v>
      </c>
      <c s="36">
        <f>ROUND(G122*H122,6)</f>
      </c>
      <c r="L122" s="38">
        <v>0</v>
      </c>
      <c s="32">
        <f>ROUND(ROUND(L122,2)*ROUND(G122,3),2)</f>
      </c>
      <c s="36" t="s">
        <v>53</v>
      </c>
      <c>
        <f>(M122*21)/100</f>
      </c>
      <c t="s">
        <v>27</v>
      </c>
    </row>
    <row r="123" spans="1:5" ht="12.75">
      <c r="A123" s="35" t="s">
        <v>54</v>
      </c>
      <c r="E123" s="39" t="s">
        <v>6210</v>
      </c>
    </row>
    <row r="124" spans="1:5" ht="76.5">
      <c r="A124" s="35" t="s">
        <v>55</v>
      </c>
      <c r="E124" s="40" t="s">
        <v>6238</v>
      </c>
    </row>
    <row r="125" spans="1:5" ht="38.25">
      <c r="A125" t="s">
        <v>56</v>
      </c>
      <c r="E125" s="39" t="s">
        <v>6239</v>
      </c>
    </row>
    <row r="126" spans="1:16" ht="12.75">
      <c r="A126" t="s">
        <v>49</v>
      </c>
      <c s="34" t="s">
        <v>146</v>
      </c>
      <c s="34" t="s">
        <v>4293</v>
      </c>
      <c s="35" t="s">
        <v>5</v>
      </c>
      <c s="6" t="s">
        <v>4294</v>
      </c>
      <c s="36" t="s">
        <v>60</v>
      </c>
      <c s="37">
        <v>26.984</v>
      </c>
      <c s="36">
        <v>0</v>
      </c>
      <c s="36">
        <f>ROUND(G126*H126,6)</f>
      </c>
      <c r="L126" s="38">
        <v>0</v>
      </c>
      <c s="32">
        <f>ROUND(ROUND(L126,2)*ROUND(G126,3),2)</f>
      </c>
      <c s="36" t="s">
        <v>53</v>
      </c>
      <c>
        <f>(M126*21)/100</f>
      </c>
      <c t="s">
        <v>27</v>
      </c>
    </row>
    <row r="127" spans="1:5" ht="12.75">
      <c r="A127" s="35" t="s">
        <v>54</v>
      </c>
      <c r="E127" s="39" t="s">
        <v>6240</v>
      </c>
    </row>
    <row r="128" spans="1:5" ht="12.75">
      <c r="A128" s="35" t="s">
        <v>55</v>
      </c>
      <c r="E128" s="40" t="s">
        <v>6241</v>
      </c>
    </row>
    <row r="129" spans="1:5" ht="409.5">
      <c r="A129" t="s">
        <v>56</v>
      </c>
      <c r="E129" s="39" t="s">
        <v>5279</v>
      </c>
    </row>
    <row r="130" spans="1:13" ht="12.75">
      <c r="A130" t="s">
        <v>46</v>
      </c>
      <c r="C130" s="31" t="s">
        <v>69</v>
      </c>
      <c r="E130" s="33" t="s">
        <v>3104</v>
      </c>
      <c r="J130" s="32">
        <f>0</f>
      </c>
      <c s="32">
        <f>0</f>
      </c>
      <c s="32">
        <f>0+L131+L135</f>
      </c>
      <c s="32">
        <f>0+M131+M135</f>
      </c>
    </row>
    <row r="131" spans="1:16" ht="12.75">
      <c r="A131" t="s">
        <v>49</v>
      </c>
      <c s="34" t="s">
        <v>787</v>
      </c>
      <c s="34" t="s">
        <v>6242</v>
      </c>
      <c s="35" t="s">
        <v>5</v>
      </c>
      <c s="6" t="s">
        <v>6243</v>
      </c>
      <c s="36" t="s">
        <v>52</v>
      </c>
      <c s="37">
        <v>43.515</v>
      </c>
      <c s="36">
        <v>0</v>
      </c>
      <c s="36">
        <f>ROUND(G131*H131,6)</f>
      </c>
      <c r="L131" s="38">
        <v>0</v>
      </c>
      <c s="32">
        <f>ROUND(ROUND(L131,2)*ROUND(G131,3),2)</f>
      </c>
      <c s="36" t="s">
        <v>53</v>
      </c>
      <c>
        <f>(M131*21)/100</f>
      </c>
      <c t="s">
        <v>27</v>
      </c>
    </row>
    <row r="132" spans="1:5" ht="12.75">
      <c r="A132" s="35" t="s">
        <v>54</v>
      </c>
      <c r="E132" s="39" t="s">
        <v>6210</v>
      </c>
    </row>
    <row r="133" spans="1:5" ht="12.75">
      <c r="A133" s="35" t="s">
        <v>55</v>
      </c>
      <c r="E133" s="40" t="s">
        <v>6244</v>
      </c>
    </row>
    <row r="134" spans="1:5" ht="51">
      <c r="A134" t="s">
        <v>56</v>
      </c>
      <c r="E134" s="39" t="s">
        <v>6245</v>
      </c>
    </row>
    <row r="135" spans="1:16" ht="12.75">
      <c r="A135" t="s">
        <v>49</v>
      </c>
      <c s="34" t="s">
        <v>151</v>
      </c>
      <c s="34" t="s">
        <v>6246</v>
      </c>
      <c s="35" t="s">
        <v>5</v>
      </c>
      <c s="6" t="s">
        <v>6247</v>
      </c>
      <c s="36" t="s">
        <v>52</v>
      </c>
      <c s="37">
        <v>42.3</v>
      </c>
      <c s="36">
        <v>0</v>
      </c>
      <c s="36">
        <f>ROUND(G135*H135,6)</f>
      </c>
      <c r="L135" s="38">
        <v>0</v>
      </c>
      <c s="32">
        <f>ROUND(ROUND(L135,2)*ROUND(G135,3),2)</f>
      </c>
      <c s="36" t="s">
        <v>53</v>
      </c>
      <c>
        <f>(M135*21)/100</f>
      </c>
      <c t="s">
        <v>27</v>
      </c>
    </row>
    <row r="136" spans="1:5" ht="12.75">
      <c r="A136" s="35" t="s">
        <v>54</v>
      </c>
      <c r="E136" s="39" t="s">
        <v>6248</v>
      </c>
    </row>
    <row r="137" spans="1:5" ht="12.75">
      <c r="A137" s="35" t="s">
        <v>55</v>
      </c>
      <c r="E137" s="40" t="s">
        <v>6249</v>
      </c>
    </row>
    <row r="138" spans="1:5" ht="89.25">
      <c r="A138" t="s">
        <v>56</v>
      </c>
      <c r="E138" s="39" t="s">
        <v>6250</v>
      </c>
    </row>
    <row r="139" spans="1:13" ht="12.75">
      <c r="A139" t="s">
        <v>46</v>
      </c>
      <c r="C139" s="31" t="s">
        <v>72</v>
      </c>
      <c r="E139" s="33" t="s">
        <v>633</v>
      </c>
      <c r="J139" s="32">
        <f>0</f>
      </c>
      <c s="32">
        <f>0</f>
      </c>
      <c s="32">
        <f>0+L140+L144</f>
      </c>
      <c s="32">
        <f>0+M140+M144</f>
      </c>
    </row>
    <row r="140" spans="1:16" ht="12.75">
      <c r="A140" t="s">
        <v>49</v>
      </c>
      <c s="34" t="s">
        <v>155</v>
      </c>
      <c s="34" t="s">
        <v>4447</v>
      </c>
      <c s="35" t="s">
        <v>5</v>
      </c>
      <c s="6" t="s">
        <v>4448</v>
      </c>
      <c s="36" t="s">
        <v>52</v>
      </c>
      <c s="37">
        <v>66.696</v>
      </c>
      <c s="36">
        <v>0</v>
      </c>
      <c s="36">
        <f>ROUND(G140*H140,6)</f>
      </c>
      <c r="L140" s="38">
        <v>0</v>
      </c>
      <c s="32">
        <f>ROUND(ROUND(L140,2)*ROUND(G140,3),2)</f>
      </c>
      <c s="36" t="s">
        <v>53</v>
      </c>
      <c>
        <f>(M140*21)/100</f>
      </c>
      <c t="s">
        <v>27</v>
      </c>
    </row>
    <row r="141" spans="1:5" ht="12.75">
      <c r="A141" s="35" t="s">
        <v>54</v>
      </c>
      <c r="E141" s="39" t="s">
        <v>5</v>
      </c>
    </row>
    <row r="142" spans="1:5" ht="12.75">
      <c r="A142" s="35" t="s">
        <v>55</v>
      </c>
      <c r="E142" s="40" t="s">
        <v>6251</v>
      </c>
    </row>
    <row r="143" spans="1:5" ht="76.5">
      <c r="A143" t="s">
        <v>56</v>
      </c>
      <c r="E143" s="39" t="s">
        <v>6252</v>
      </c>
    </row>
    <row r="144" spans="1:16" ht="12.75">
      <c r="A144" t="s">
        <v>49</v>
      </c>
      <c s="34" t="s">
        <v>159</v>
      </c>
      <c s="34" t="s">
        <v>5290</v>
      </c>
      <c s="35" t="s">
        <v>5</v>
      </c>
      <c s="6" t="s">
        <v>5291</v>
      </c>
      <c s="36" t="s">
        <v>52</v>
      </c>
      <c s="37">
        <v>282.2</v>
      </c>
      <c s="36">
        <v>0</v>
      </c>
      <c s="36">
        <f>ROUND(G144*H144,6)</f>
      </c>
      <c r="L144" s="38">
        <v>0</v>
      </c>
      <c s="32">
        <f>ROUND(ROUND(L144,2)*ROUND(G144,3),2)</f>
      </c>
      <c s="36" t="s">
        <v>53</v>
      </c>
      <c>
        <f>(M144*21)/100</f>
      </c>
      <c t="s">
        <v>27</v>
      </c>
    </row>
    <row r="145" spans="1:5" ht="12.75">
      <c r="A145" s="35" t="s">
        <v>54</v>
      </c>
      <c r="E145" s="39" t="s">
        <v>5</v>
      </c>
    </row>
    <row r="146" spans="1:5" ht="12.75">
      <c r="A146" s="35" t="s">
        <v>55</v>
      </c>
      <c r="E146" s="40" t="s">
        <v>6253</v>
      </c>
    </row>
    <row r="147" spans="1:5" ht="89.25">
      <c r="A147" t="s">
        <v>56</v>
      </c>
      <c r="E147" s="39" t="s">
        <v>5293</v>
      </c>
    </row>
    <row r="148" spans="1:13" ht="12.75">
      <c r="A148" t="s">
        <v>46</v>
      </c>
      <c r="C148" s="31" t="s">
        <v>77</v>
      </c>
      <c r="E148" s="33" t="s">
        <v>1338</v>
      </c>
      <c r="J148" s="32">
        <f>0</f>
      </c>
      <c s="32">
        <f>0</f>
      </c>
      <c s="32">
        <f>0+L149+L153+L157+L161</f>
      </c>
      <c s="32">
        <f>0+M149+M153+M157+M161</f>
      </c>
    </row>
    <row r="149" spans="1:16" ht="25.5">
      <c r="A149" t="s">
        <v>49</v>
      </c>
      <c s="34" t="s">
        <v>163</v>
      </c>
      <c s="34" t="s">
        <v>4458</v>
      </c>
      <c s="35" t="s">
        <v>5</v>
      </c>
      <c s="6" t="s">
        <v>4459</v>
      </c>
      <c s="36" t="s">
        <v>52</v>
      </c>
      <c s="37">
        <v>860.368</v>
      </c>
      <c s="36">
        <v>0</v>
      </c>
      <c s="36">
        <f>ROUND(G149*H149,6)</f>
      </c>
      <c r="L149" s="38">
        <v>0</v>
      </c>
      <c s="32">
        <f>ROUND(ROUND(L149,2)*ROUND(G149,3),2)</f>
      </c>
      <c s="36" t="s">
        <v>53</v>
      </c>
      <c>
        <f>(M149*21)/100</f>
      </c>
      <c t="s">
        <v>27</v>
      </c>
    </row>
    <row r="150" spans="1:5" ht="12.75">
      <c r="A150" s="35" t="s">
        <v>54</v>
      </c>
      <c r="E150" s="39" t="s">
        <v>5</v>
      </c>
    </row>
    <row r="151" spans="1:5" ht="25.5">
      <c r="A151" s="35" t="s">
        <v>55</v>
      </c>
      <c r="E151" s="40" t="s">
        <v>6254</v>
      </c>
    </row>
    <row r="152" spans="1:5" ht="204">
      <c r="A152" t="s">
        <v>56</v>
      </c>
      <c r="E152" s="39" t="s">
        <v>6255</v>
      </c>
    </row>
    <row r="153" spans="1:16" ht="12.75">
      <c r="A153" t="s">
        <v>49</v>
      </c>
      <c s="34" t="s">
        <v>167</v>
      </c>
      <c s="34" t="s">
        <v>4318</v>
      </c>
      <c s="35" t="s">
        <v>5</v>
      </c>
      <c s="6" t="s">
        <v>4319</v>
      </c>
      <c s="36" t="s">
        <v>52</v>
      </c>
      <c s="37">
        <v>383.16</v>
      </c>
      <c s="36">
        <v>0</v>
      </c>
      <c s="36">
        <f>ROUND(G153*H153,6)</f>
      </c>
      <c r="L153" s="38">
        <v>0</v>
      </c>
      <c s="32">
        <f>ROUND(ROUND(L153,2)*ROUND(G153,3),2)</f>
      </c>
      <c s="36" t="s">
        <v>53</v>
      </c>
      <c>
        <f>(M153*21)/100</f>
      </c>
      <c t="s">
        <v>27</v>
      </c>
    </row>
    <row r="154" spans="1:5" ht="12.75">
      <c r="A154" s="35" t="s">
        <v>54</v>
      </c>
      <c r="E154" s="39" t="s">
        <v>4462</v>
      </c>
    </row>
    <row r="155" spans="1:5" ht="12.75">
      <c r="A155" s="35" t="s">
        <v>55</v>
      </c>
      <c r="E155" s="40" t="s">
        <v>6256</v>
      </c>
    </row>
    <row r="156" spans="1:5" ht="204">
      <c r="A156" t="s">
        <v>56</v>
      </c>
      <c r="E156" s="39" t="s">
        <v>6255</v>
      </c>
    </row>
    <row r="157" spans="1:16" ht="12.75">
      <c r="A157" t="s">
        <v>49</v>
      </c>
      <c s="34" t="s">
        <v>171</v>
      </c>
      <c s="34" t="s">
        <v>4469</v>
      </c>
      <c s="35" t="s">
        <v>5</v>
      </c>
      <c s="6" t="s">
        <v>4470</v>
      </c>
      <c s="36" t="s">
        <v>80</v>
      </c>
      <c s="37">
        <v>1</v>
      </c>
      <c s="36">
        <v>0</v>
      </c>
      <c s="36">
        <f>ROUND(G157*H157,6)</f>
      </c>
      <c r="L157" s="38">
        <v>0</v>
      </c>
      <c s="32">
        <f>ROUND(ROUND(L157,2)*ROUND(G157,3),2)</f>
      </c>
      <c s="36" t="s">
        <v>53</v>
      </c>
      <c>
        <f>(M157*21)/100</f>
      </c>
      <c t="s">
        <v>27</v>
      </c>
    </row>
    <row r="158" spans="1:5" ht="12.75">
      <c r="A158" s="35" t="s">
        <v>54</v>
      </c>
      <c r="E158" s="39" t="s">
        <v>4471</v>
      </c>
    </row>
    <row r="159" spans="1:5" ht="12.75">
      <c r="A159" s="35" t="s">
        <v>55</v>
      </c>
      <c r="E159" s="40" t="s">
        <v>5</v>
      </c>
    </row>
    <row r="160" spans="1:5" ht="178.5">
      <c r="A160" t="s">
        <v>56</v>
      </c>
      <c r="E160" s="39" t="s">
        <v>6257</v>
      </c>
    </row>
    <row r="161" spans="1:16" ht="12.75">
      <c r="A161" t="s">
        <v>49</v>
      </c>
      <c s="34" t="s">
        <v>175</v>
      </c>
      <c s="34" t="s">
        <v>6258</v>
      </c>
      <c s="35" t="s">
        <v>5</v>
      </c>
      <c s="6" t="s">
        <v>6259</v>
      </c>
      <c s="36" t="s">
        <v>52</v>
      </c>
      <c s="37">
        <v>677.6</v>
      </c>
      <c s="36">
        <v>0</v>
      </c>
      <c s="36">
        <f>ROUND(G161*H161,6)</f>
      </c>
      <c r="L161" s="38">
        <v>0</v>
      </c>
      <c s="32">
        <f>ROUND(ROUND(L161,2)*ROUND(G161,3),2)</f>
      </c>
      <c s="36" t="s">
        <v>53</v>
      </c>
      <c>
        <f>(M161*21)/100</f>
      </c>
      <c t="s">
        <v>27</v>
      </c>
    </row>
    <row r="162" spans="1:5" ht="12.75">
      <c r="A162" s="35" t="s">
        <v>54</v>
      </c>
      <c r="E162" s="39" t="s">
        <v>5</v>
      </c>
    </row>
    <row r="163" spans="1:5" ht="12.75">
      <c r="A163" s="35" t="s">
        <v>55</v>
      </c>
      <c r="E163" s="40" t="s">
        <v>6260</v>
      </c>
    </row>
    <row r="164" spans="1:5" ht="38.25">
      <c r="A164" t="s">
        <v>56</v>
      </c>
      <c r="E164" s="39" t="s">
        <v>641</v>
      </c>
    </row>
    <row r="165" spans="1:13" ht="12.75">
      <c r="A165" t="s">
        <v>46</v>
      </c>
      <c r="C165" s="31" t="s">
        <v>82</v>
      </c>
      <c r="E165" s="33" t="s">
        <v>2448</v>
      </c>
      <c r="J165" s="32">
        <f>0</f>
      </c>
      <c s="32">
        <f>0</f>
      </c>
      <c s="32">
        <f>0+L166+L170+L174+L178+L182+L186+L190+L194+L198+L202+L206</f>
      </c>
      <c s="32">
        <f>0+M166+M170+M174+M178+M182+M186+M190+M194+M198+M202+M206</f>
      </c>
    </row>
    <row r="166" spans="1:16" ht="12.75">
      <c r="A166" t="s">
        <v>49</v>
      </c>
      <c s="34" t="s">
        <v>179</v>
      </c>
      <c s="34" t="s">
        <v>6261</v>
      </c>
      <c s="35" t="s">
        <v>5</v>
      </c>
      <c s="6" t="s">
        <v>6262</v>
      </c>
      <c s="36" t="s">
        <v>75</v>
      </c>
      <c s="37">
        <v>4</v>
      </c>
      <c s="36">
        <v>0</v>
      </c>
      <c s="36">
        <f>ROUND(G166*H166,6)</f>
      </c>
      <c r="L166" s="38">
        <v>0</v>
      </c>
      <c s="32">
        <f>ROUND(ROUND(L166,2)*ROUND(G166,3),2)</f>
      </c>
      <c s="36" t="s">
        <v>53</v>
      </c>
      <c>
        <f>(M166*21)/100</f>
      </c>
      <c t="s">
        <v>27</v>
      </c>
    </row>
    <row r="167" spans="1:5" ht="12.75">
      <c r="A167" s="35" t="s">
        <v>54</v>
      </c>
      <c r="E167" s="39" t="s">
        <v>6263</v>
      </c>
    </row>
    <row r="168" spans="1:5" ht="12.75">
      <c r="A168" s="35" t="s">
        <v>55</v>
      </c>
      <c r="E168" s="40" t="s">
        <v>5</v>
      </c>
    </row>
    <row r="169" spans="1:5" ht="267.75">
      <c r="A169" t="s">
        <v>56</v>
      </c>
      <c r="E169" s="39" t="s">
        <v>6264</v>
      </c>
    </row>
    <row r="170" spans="1:16" ht="12.75">
      <c r="A170" t="s">
        <v>49</v>
      </c>
      <c s="34" t="s">
        <v>183</v>
      </c>
      <c s="34" t="s">
        <v>6265</v>
      </c>
      <c s="35" t="s">
        <v>5</v>
      </c>
      <c s="6" t="s">
        <v>6266</v>
      </c>
      <c s="36" t="s">
        <v>75</v>
      </c>
      <c s="37">
        <v>87</v>
      </c>
      <c s="36">
        <v>0</v>
      </c>
      <c s="36">
        <f>ROUND(G170*H170,6)</f>
      </c>
      <c r="L170" s="38">
        <v>0</v>
      </c>
      <c s="32">
        <f>ROUND(ROUND(L170,2)*ROUND(G170,3),2)</f>
      </c>
      <c s="36" t="s">
        <v>53</v>
      </c>
      <c>
        <f>(M170*21)/100</f>
      </c>
      <c t="s">
        <v>27</v>
      </c>
    </row>
    <row r="171" spans="1:5" ht="12.75">
      <c r="A171" s="35" t="s">
        <v>54</v>
      </c>
      <c r="E171" s="39" t="s">
        <v>6267</v>
      </c>
    </row>
    <row r="172" spans="1:5" ht="12.75">
      <c r="A172" s="35" t="s">
        <v>55</v>
      </c>
      <c r="E172" s="40" t="s">
        <v>5</v>
      </c>
    </row>
    <row r="173" spans="1:5" ht="267.75">
      <c r="A173" t="s">
        <v>56</v>
      </c>
      <c r="E173" s="39" t="s">
        <v>6264</v>
      </c>
    </row>
    <row r="174" spans="1:16" ht="12.75">
      <c r="A174" t="s">
        <v>49</v>
      </c>
      <c s="34" t="s">
        <v>187</v>
      </c>
      <c s="34" t="s">
        <v>5925</v>
      </c>
      <c s="35" t="s">
        <v>5</v>
      </c>
      <c s="6" t="s">
        <v>5926</v>
      </c>
      <c s="36" t="s">
        <v>75</v>
      </c>
      <c s="37">
        <v>32.3</v>
      </c>
      <c s="36">
        <v>0</v>
      </c>
      <c s="36">
        <f>ROUND(G174*H174,6)</f>
      </c>
      <c r="L174" s="38">
        <v>0</v>
      </c>
      <c s="32">
        <f>ROUND(ROUND(L174,2)*ROUND(G174,3),2)</f>
      </c>
      <c s="36" t="s">
        <v>53</v>
      </c>
      <c>
        <f>(M174*21)/100</f>
      </c>
      <c t="s">
        <v>27</v>
      </c>
    </row>
    <row r="175" spans="1:5" ht="12.75">
      <c r="A175" s="35" t="s">
        <v>54</v>
      </c>
      <c r="E175" s="39" t="s">
        <v>6268</v>
      </c>
    </row>
    <row r="176" spans="1:5" ht="12.75">
      <c r="A176" s="35" t="s">
        <v>55</v>
      </c>
      <c r="E176" s="40" t="s">
        <v>5</v>
      </c>
    </row>
    <row r="177" spans="1:5" ht="267.75">
      <c r="A177" t="s">
        <v>56</v>
      </c>
      <c r="E177" s="39" t="s">
        <v>6264</v>
      </c>
    </row>
    <row r="178" spans="1:16" ht="12.75">
      <c r="A178" t="s">
        <v>49</v>
      </c>
      <c s="34" t="s">
        <v>191</v>
      </c>
      <c s="34" t="s">
        <v>6269</v>
      </c>
      <c s="35" t="s">
        <v>5</v>
      </c>
      <c s="6" t="s">
        <v>6270</v>
      </c>
      <c s="36" t="s">
        <v>75</v>
      </c>
      <c s="37">
        <v>4.9</v>
      </c>
      <c s="36">
        <v>0</v>
      </c>
      <c s="36">
        <f>ROUND(G178*H178,6)</f>
      </c>
      <c r="L178" s="38">
        <v>0</v>
      </c>
      <c s="32">
        <f>ROUND(ROUND(L178,2)*ROUND(G178,3),2)</f>
      </c>
      <c s="36" t="s">
        <v>53</v>
      </c>
      <c>
        <f>(M178*21)/100</f>
      </c>
      <c t="s">
        <v>27</v>
      </c>
    </row>
    <row r="179" spans="1:5" ht="12.75">
      <c r="A179" s="35" t="s">
        <v>54</v>
      </c>
      <c r="E179" s="39" t="s">
        <v>6271</v>
      </c>
    </row>
    <row r="180" spans="1:5" ht="12.75">
      <c r="A180" s="35" t="s">
        <v>55</v>
      </c>
      <c r="E180" s="40" t="s">
        <v>5</v>
      </c>
    </row>
    <row r="181" spans="1:5" ht="242.25">
      <c r="A181" t="s">
        <v>56</v>
      </c>
      <c r="E181" s="39" t="s">
        <v>5308</v>
      </c>
    </row>
    <row r="182" spans="1:16" ht="12.75">
      <c r="A182" t="s">
        <v>49</v>
      </c>
      <c s="34" t="s">
        <v>195</v>
      </c>
      <c s="34" t="s">
        <v>6272</v>
      </c>
      <c s="35" t="s">
        <v>5</v>
      </c>
      <c s="6" t="s">
        <v>6273</v>
      </c>
      <c s="36" t="s">
        <v>75</v>
      </c>
      <c s="37">
        <v>70.4</v>
      </c>
      <c s="36">
        <v>0</v>
      </c>
      <c s="36">
        <f>ROUND(G182*H182,6)</f>
      </c>
      <c r="L182" s="38">
        <v>0</v>
      </c>
      <c s="32">
        <f>ROUND(ROUND(L182,2)*ROUND(G182,3),2)</f>
      </c>
      <c s="36" t="s">
        <v>53</v>
      </c>
      <c>
        <f>(M182*21)/100</f>
      </c>
      <c t="s">
        <v>27</v>
      </c>
    </row>
    <row r="183" spans="1:5" ht="12.75">
      <c r="A183" s="35" t="s">
        <v>54</v>
      </c>
      <c r="E183" s="39" t="s">
        <v>5</v>
      </c>
    </row>
    <row r="184" spans="1:5" ht="38.25">
      <c r="A184" s="35" t="s">
        <v>55</v>
      </c>
      <c r="E184" s="40" t="s">
        <v>6274</v>
      </c>
    </row>
    <row r="185" spans="1:5" ht="242.25">
      <c r="A185" t="s">
        <v>56</v>
      </c>
      <c r="E185" s="39" t="s">
        <v>5308</v>
      </c>
    </row>
    <row r="186" spans="1:16" ht="12.75">
      <c r="A186" t="s">
        <v>49</v>
      </c>
      <c s="34" t="s">
        <v>199</v>
      </c>
      <c s="34" t="s">
        <v>5306</v>
      </c>
      <c s="35" t="s">
        <v>5</v>
      </c>
      <c s="6" t="s">
        <v>5307</v>
      </c>
      <c s="36" t="s">
        <v>75</v>
      </c>
      <c s="37">
        <v>100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242.25">
      <c r="A189" t="s">
        <v>56</v>
      </c>
      <c r="E189" s="39" t="s">
        <v>5308</v>
      </c>
    </row>
    <row r="190" spans="1:16" ht="12.75">
      <c r="A190" t="s">
        <v>49</v>
      </c>
      <c s="34" t="s">
        <v>203</v>
      </c>
      <c s="34" t="s">
        <v>3407</v>
      </c>
      <c s="35" t="s">
        <v>5</v>
      </c>
      <c s="6" t="s">
        <v>3408</v>
      </c>
      <c s="36" t="s">
        <v>75</v>
      </c>
      <c s="37">
        <v>0.8</v>
      </c>
      <c s="36">
        <v>0</v>
      </c>
      <c s="36">
        <f>ROUND(G190*H190,6)</f>
      </c>
      <c r="L190" s="38">
        <v>0</v>
      </c>
      <c s="32">
        <f>ROUND(ROUND(L190,2)*ROUND(G190,3),2)</f>
      </c>
      <c s="36" t="s">
        <v>53</v>
      </c>
      <c>
        <f>(M190*21)/100</f>
      </c>
      <c t="s">
        <v>27</v>
      </c>
    </row>
    <row r="191" spans="1:5" ht="12.75">
      <c r="A191" s="35" t="s">
        <v>54</v>
      </c>
      <c r="E191" s="39" t="s">
        <v>6275</v>
      </c>
    </row>
    <row r="192" spans="1:5" ht="12.75">
      <c r="A192" s="35" t="s">
        <v>55</v>
      </c>
      <c r="E192" s="40" t="s">
        <v>6276</v>
      </c>
    </row>
    <row r="193" spans="1:5" ht="242.25">
      <c r="A193" t="s">
        <v>56</v>
      </c>
      <c r="E193" s="39" t="s">
        <v>5308</v>
      </c>
    </row>
    <row r="194" spans="1:16" ht="12.75">
      <c r="A194" t="s">
        <v>49</v>
      </c>
      <c s="34" t="s">
        <v>207</v>
      </c>
      <c s="34" t="s">
        <v>6277</v>
      </c>
      <c s="35" t="s">
        <v>5</v>
      </c>
      <c s="6" t="s">
        <v>6278</v>
      </c>
      <c s="36" t="s">
        <v>80</v>
      </c>
      <c s="37">
        <v>6</v>
      </c>
      <c s="36">
        <v>0</v>
      </c>
      <c s="36">
        <f>ROUND(G194*H194,6)</f>
      </c>
      <c r="L194" s="38">
        <v>0</v>
      </c>
      <c s="32">
        <f>ROUND(ROUND(L194,2)*ROUND(G194,3),2)</f>
      </c>
      <c s="36" t="s">
        <v>53</v>
      </c>
      <c>
        <f>(M194*21)/100</f>
      </c>
      <c t="s">
        <v>27</v>
      </c>
    </row>
    <row r="195" spans="1:5" ht="12.75">
      <c r="A195" s="35" t="s">
        <v>54</v>
      </c>
      <c r="E195" s="39" t="s">
        <v>5</v>
      </c>
    </row>
    <row r="196" spans="1:5" ht="38.25">
      <c r="A196" s="35" t="s">
        <v>55</v>
      </c>
      <c r="E196" s="40" t="s">
        <v>6279</v>
      </c>
    </row>
    <row r="197" spans="1:5" ht="89.25">
      <c r="A197" t="s">
        <v>56</v>
      </c>
      <c r="E197" s="39" t="s">
        <v>5312</v>
      </c>
    </row>
    <row r="198" spans="1:16" ht="12.75">
      <c r="A198" t="s">
        <v>49</v>
      </c>
      <c s="34" t="s">
        <v>211</v>
      </c>
      <c s="34" t="s">
        <v>6280</v>
      </c>
      <c s="35" t="s">
        <v>5</v>
      </c>
      <c s="6" t="s">
        <v>6281</v>
      </c>
      <c s="36" t="s">
        <v>80</v>
      </c>
      <c s="37">
        <v>1</v>
      </c>
      <c s="36">
        <v>0</v>
      </c>
      <c s="36">
        <f>ROUND(G198*H198,6)</f>
      </c>
      <c r="L198" s="38">
        <v>0</v>
      </c>
      <c s="32">
        <f>ROUND(ROUND(L198,2)*ROUND(G198,3),2)</f>
      </c>
      <c s="36" t="s">
        <v>53</v>
      </c>
      <c>
        <f>(M198*21)/100</f>
      </c>
      <c t="s">
        <v>27</v>
      </c>
    </row>
    <row r="199" spans="1:5" ht="12.75">
      <c r="A199" s="35" t="s">
        <v>54</v>
      </c>
      <c r="E199" s="39" t="s">
        <v>6282</v>
      </c>
    </row>
    <row r="200" spans="1:5" ht="12.75">
      <c r="A200" s="35" t="s">
        <v>55</v>
      </c>
      <c r="E200" s="40" t="s">
        <v>5</v>
      </c>
    </row>
    <row r="201" spans="1:5" ht="12.75">
      <c r="A201" t="s">
        <v>56</v>
      </c>
      <c r="E201" s="39" t="s">
        <v>3882</v>
      </c>
    </row>
    <row r="202" spans="1:16" ht="12.75">
      <c r="A202" t="s">
        <v>49</v>
      </c>
      <c s="34" t="s">
        <v>215</v>
      </c>
      <c s="34" t="s">
        <v>3613</v>
      </c>
      <c s="35" t="s">
        <v>5</v>
      </c>
      <c s="6" t="s">
        <v>3614</v>
      </c>
      <c s="36" t="s">
        <v>60</v>
      </c>
      <c s="37">
        <v>6.099</v>
      </c>
      <c s="36">
        <v>0</v>
      </c>
      <c s="36">
        <f>ROUND(G202*H202,6)</f>
      </c>
      <c r="L202" s="38">
        <v>0</v>
      </c>
      <c s="32">
        <f>ROUND(ROUND(L202,2)*ROUND(G202,3),2)</f>
      </c>
      <c s="36" t="s">
        <v>53</v>
      </c>
      <c>
        <f>(M202*21)/100</f>
      </c>
      <c t="s">
        <v>27</v>
      </c>
    </row>
    <row r="203" spans="1:5" ht="12.75">
      <c r="A203" s="35" t="s">
        <v>54</v>
      </c>
      <c r="E203" s="39" t="s">
        <v>5</v>
      </c>
    </row>
    <row r="204" spans="1:5" ht="12.75">
      <c r="A204" s="35" t="s">
        <v>55</v>
      </c>
      <c r="E204" s="40" t="s">
        <v>6283</v>
      </c>
    </row>
    <row r="205" spans="1:5" ht="369.75">
      <c r="A205" t="s">
        <v>56</v>
      </c>
      <c r="E205" s="39" t="s">
        <v>5267</v>
      </c>
    </row>
    <row r="206" spans="1:16" ht="12.75">
      <c r="A206" t="s">
        <v>49</v>
      </c>
      <c s="34" t="s">
        <v>219</v>
      </c>
      <c s="34" t="s">
        <v>6284</v>
      </c>
      <c s="35" t="s">
        <v>5</v>
      </c>
      <c s="6" t="s">
        <v>6285</v>
      </c>
      <c s="36" t="s">
        <v>75</v>
      </c>
      <c s="37">
        <v>119.3</v>
      </c>
      <c s="36">
        <v>0</v>
      </c>
      <c s="36">
        <f>ROUND(G206*H206,6)</f>
      </c>
      <c r="L206" s="38">
        <v>0</v>
      </c>
      <c s="32">
        <f>ROUND(ROUND(L206,2)*ROUND(G206,3),2)</f>
      </c>
      <c s="36" t="s">
        <v>53</v>
      </c>
      <c>
        <f>(M206*21)/100</f>
      </c>
      <c t="s">
        <v>27</v>
      </c>
    </row>
    <row r="207" spans="1:5" ht="12.75">
      <c r="A207" s="35" t="s">
        <v>54</v>
      </c>
      <c r="E207" s="39" t="s">
        <v>5</v>
      </c>
    </row>
    <row r="208" spans="1:5" ht="12.75">
      <c r="A208" s="35" t="s">
        <v>55</v>
      </c>
      <c r="E208" s="40" t="s">
        <v>6286</v>
      </c>
    </row>
    <row r="209" spans="1:5" ht="51">
      <c r="A209" t="s">
        <v>56</v>
      </c>
      <c r="E209" s="39" t="s">
        <v>6287</v>
      </c>
    </row>
    <row r="210" spans="1:13" ht="12.75">
      <c r="A210" t="s">
        <v>46</v>
      </c>
      <c r="C210" s="31" t="s">
        <v>86</v>
      </c>
      <c r="E210" s="33" t="s">
        <v>2079</v>
      </c>
      <c r="J210" s="32">
        <f>0</f>
      </c>
      <c s="32">
        <f>0</f>
      </c>
      <c s="32">
        <f>0+L211+L215+L219+L223+L227+L231</f>
      </c>
      <c s="32">
        <f>0+M211+M215+M219+M223+M227+M231</f>
      </c>
    </row>
    <row r="211" spans="1:16" ht="12.75">
      <c r="A211" t="s">
        <v>49</v>
      </c>
      <c s="34" t="s">
        <v>223</v>
      </c>
      <c s="34" t="s">
        <v>6288</v>
      </c>
      <c s="35" t="s">
        <v>5</v>
      </c>
      <c s="6" t="s">
        <v>6289</v>
      </c>
      <c s="36" t="s">
        <v>75</v>
      </c>
      <c s="37">
        <v>17</v>
      </c>
      <c s="36">
        <v>0</v>
      </c>
      <c s="36">
        <f>ROUND(G211*H211,6)</f>
      </c>
      <c r="L211" s="38">
        <v>0</v>
      </c>
      <c s="32">
        <f>ROUND(ROUND(L211,2)*ROUND(G211,3),2)</f>
      </c>
      <c s="36" t="s">
        <v>53</v>
      </c>
      <c>
        <f>(M211*21)/100</f>
      </c>
      <c t="s">
        <v>27</v>
      </c>
    </row>
    <row r="212" spans="1:5" ht="12.75">
      <c r="A212" s="35" t="s">
        <v>54</v>
      </c>
      <c r="E212" s="39" t="s">
        <v>5</v>
      </c>
    </row>
    <row r="213" spans="1:5" ht="12.75">
      <c r="A213" s="35" t="s">
        <v>55</v>
      </c>
      <c r="E213" s="40" t="s">
        <v>6290</v>
      </c>
    </row>
    <row r="214" spans="1:5" ht="76.5">
      <c r="A214" t="s">
        <v>56</v>
      </c>
      <c r="E214" s="39" t="s">
        <v>5318</v>
      </c>
    </row>
    <row r="215" spans="1:16" ht="12.75">
      <c r="A215" t="s">
        <v>49</v>
      </c>
      <c s="34" t="s">
        <v>227</v>
      </c>
      <c s="34" t="s">
        <v>6291</v>
      </c>
      <c s="35" t="s">
        <v>5</v>
      </c>
      <c s="6" t="s">
        <v>6292</v>
      </c>
      <c s="36" t="s">
        <v>60</v>
      </c>
      <c s="37">
        <v>1.8</v>
      </c>
      <c s="36">
        <v>0</v>
      </c>
      <c s="36">
        <f>ROUND(G215*H215,6)</f>
      </c>
      <c r="L215" s="38">
        <v>0</v>
      </c>
      <c s="32">
        <f>ROUND(ROUND(L215,2)*ROUND(G215,3),2)</f>
      </c>
      <c s="36" t="s">
        <v>53</v>
      </c>
      <c>
        <f>(M215*21)/100</f>
      </c>
      <c t="s">
        <v>27</v>
      </c>
    </row>
    <row r="216" spans="1:5" ht="25.5">
      <c r="A216" s="35" t="s">
        <v>54</v>
      </c>
      <c r="E216" s="39" t="s">
        <v>6198</v>
      </c>
    </row>
    <row r="217" spans="1:5" ht="12.75">
      <c r="A217" s="35" t="s">
        <v>55</v>
      </c>
      <c r="E217" s="40" t="s">
        <v>6293</v>
      </c>
    </row>
    <row r="218" spans="1:5" ht="102">
      <c r="A218" t="s">
        <v>56</v>
      </c>
      <c r="E218" s="39" t="s">
        <v>6294</v>
      </c>
    </row>
    <row r="219" spans="1:16" ht="12.75">
      <c r="A219" t="s">
        <v>49</v>
      </c>
      <c s="34" t="s">
        <v>231</v>
      </c>
      <c s="34" t="s">
        <v>6295</v>
      </c>
      <c s="35" t="s">
        <v>5</v>
      </c>
      <c s="6" t="s">
        <v>6296</v>
      </c>
      <c s="36" t="s">
        <v>75</v>
      </c>
      <c s="37">
        <v>18</v>
      </c>
      <c s="36">
        <v>0</v>
      </c>
      <c s="36">
        <f>ROUND(G219*H219,6)</f>
      </c>
      <c r="L219" s="38">
        <v>0</v>
      </c>
      <c s="32">
        <f>ROUND(ROUND(L219,2)*ROUND(G219,3),2)</f>
      </c>
      <c s="36" t="s">
        <v>53</v>
      </c>
      <c>
        <f>(M219*21)/100</f>
      </c>
      <c t="s">
        <v>27</v>
      </c>
    </row>
    <row r="220" spans="1:5" ht="25.5">
      <c r="A220" s="35" t="s">
        <v>54</v>
      </c>
      <c r="E220" s="39" t="s">
        <v>6198</v>
      </c>
    </row>
    <row r="221" spans="1:5" ht="12.75">
      <c r="A221" s="35" t="s">
        <v>55</v>
      </c>
      <c r="E221" s="40" t="s">
        <v>5</v>
      </c>
    </row>
    <row r="222" spans="1:5" ht="89.25">
      <c r="A222" t="s">
        <v>56</v>
      </c>
      <c r="E222" s="39" t="s">
        <v>6297</v>
      </c>
    </row>
    <row r="223" spans="1:16" ht="12.75">
      <c r="A223" t="s">
        <v>49</v>
      </c>
      <c s="34" t="s">
        <v>239</v>
      </c>
      <c s="34" t="s">
        <v>3903</v>
      </c>
      <c s="35" t="s">
        <v>5</v>
      </c>
      <c s="6" t="s">
        <v>3904</v>
      </c>
      <c s="36" t="s">
        <v>80</v>
      </c>
      <c s="37">
        <v>1</v>
      </c>
      <c s="36">
        <v>0</v>
      </c>
      <c s="36">
        <f>ROUND(G223*H223,6)</f>
      </c>
      <c r="L223" s="38">
        <v>0</v>
      </c>
      <c s="32">
        <f>ROUND(ROUND(L223,2)*ROUND(G223,3),2)</f>
      </c>
      <c s="36" t="s">
        <v>419</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243</v>
      </c>
      <c s="34" t="s">
        <v>4498</v>
      </c>
      <c s="35" t="s">
        <v>5</v>
      </c>
      <c s="6" t="s">
        <v>4499</v>
      </c>
      <c s="36" t="s">
        <v>75</v>
      </c>
      <c s="37">
        <v>423</v>
      </c>
      <c s="36">
        <v>0</v>
      </c>
      <c s="36">
        <f>ROUND(G227*H227,6)</f>
      </c>
      <c r="L227" s="38">
        <v>0</v>
      </c>
      <c s="32">
        <f>ROUND(ROUND(L227,2)*ROUND(G227,3),2)</f>
      </c>
      <c s="36" t="s">
        <v>419</v>
      </c>
      <c>
        <f>(M227*21)/100</f>
      </c>
      <c t="s">
        <v>27</v>
      </c>
    </row>
    <row r="228" spans="1:5" ht="25.5">
      <c r="A228" s="35" t="s">
        <v>54</v>
      </c>
      <c r="E228" s="39" t="s">
        <v>5319</v>
      </c>
    </row>
    <row r="229" spans="1:5" ht="25.5">
      <c r="A229" s="35" t="s">
        <v>55</v>
      </c>
      <c r="E229" s="40" t="s">
        <v>6298</v>
      </c>
    </row>
    <row r="230" spans="1:5" ht="12.75">
      <c r="A230" t="s">
        <v>56</v>
      </c>
      <c r="E230" s="39" t="s">
        <v>5</v>
      </c>
    </row>
    <row r="231" spans="1:16" ht="12.75">
      <c r="A231" t="s">
        <v>49</v>
      </c>
      <c s="34" t="s">
        <v>247</v>
      </c>
      <c s="34" t="s">
        <v>5198</v>
      </c>
      <c s="35" t="s">
        <v>5</v>
      </c>
      <c s="6" t="s">
        <v>5199</v>
      </c>
      <c s="36" t="s">
        <v>4036</v>
      </c>
      <c s="37">
        <v>33</v>
      </c>
      <c s="36">
        <v>0</v>
      </c>
      <c s="36">
        <f>ROUND(G231*H231,6)</f>
      </c>
      <c r="L231" s="38">
        <v>0</v>
      </c>
      <c s="32">
        <f>ROUND(ROUND(L231,2)*ROUND(G231,3),2)</f>
      </c>
      <c s="36" t="s">
        <v>53</v>
      </c>
      <c>
        <f>(M231*21)/100</f>
      </c>
      <c t="s">
        <v>27</v>
      </c>
    </row>
    <row r="232" spans="1:5" ht="12.75">
      <c r="A232" s="35" t="s">
        <v>54</v>
      </c>
      <c r="E232" s="39" t="s">
        <v>5200</v>
      </c>
    </row>
    <row r="233" spans="1:5" ht="12.75">
      <c r="A233" s="35" t="s">
        <v>55</v>
      </c>
      <c r="E233" s="40" t="s">
        <v>6299</v>
      </c>
    </row>
    <row r="234" spans="1:5" ht="357">
      <c r="A234" t="s">
        <v>56</v>
      </c>
      <c r="E234" s="39" t="s">
        <v>6300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6303</v>
      </c>
      <c r="E8" s="30" t="s">
        <v>6302</v>
      </c>
      <c r="J8" s="29">
        <f>0+J9+J22+J35+J76+J93+J98</f>
      </c>
      <c s="29">
        <f>0+K9+K22+K35+K76+K93+K98</f>
      </c>
      <c s="29">
        <f>0+L9+L22+L35+L76+L93+L98</f>
      </c>
      <c s="29">
        <f>0+M9+M22+M35+M76+M93+M98</f>
      </c>
    </row>
    <row r="9" spans="1:13" ht="12.75">
      <c r="A9" t="s">
        <v>46</v>
      </c>
      <c r="C9" s="31" t="s">
        <v>667</v>
      </c>
      <c r="E9" s="33" t="s">
        <v>668</v>
      </c>
      <c r="J9" s="32">
        <f>0</f>
      </c>
      <c s="32">
        <f>0</f>
      </c>
      <c s="32">
        <f>0+L10+L14+L18</f>
      </c>
      <c s="32">
        <f>0+M10+M14+M18</f>
      </c>
    </row>
    <row r="10" spans="1:16" ht="25.5">
      <c r="A10" t="s">
        <v>49</v>
      </c>
      <c s="34" t="s">
        <v>143</v>
      </c>
      <c s="34" t="s">
        <v>3530</v>
      </c>
      <c s="35" t="s">
        <v>3531</v>
      </c>
      <c s="6" t="s">
        <v>3815</v>
      </c>
      <c s="36" t="s">
        <v>2833</v>
      </c>
      <c s="37">
        <v>1696.409</v>
      </c>
      <c s="36">
        <v>0</v>
      </c>
      <c s="36">
        <f>ROUND(G10*H10,6)</f>
      </c>
      <c r="L10" s="38">
        <v>0</v>
      </c>
      <c s="32">
        <f>ROUND(ROUND(L10,2)*ROUND(G10,3),2)</f>
      </c>
      <c s="36" t="s">
        <v>419</v>
      </c>
      <c>
        <f>(M10*21)/100</f>
      </c>
      <c t="s">
        <v>27</v>
      </c>
    </row>
    <row r="11" spans="1:5" ht="12.75">
      <c r="A11" s="35" t="s">
        <v>54</v>
      </c>
      <c r="E11" s="39" t="s">
        <v>2839</v>
      </c>
    </row>
    <row r="12" spans="1:5" ht="51">
      <c r="A12" s="35" t="s">
        <v>55</v>
      </c>
      <c r="E12" s="40" t="s">
        <v>6304</v>
      </c>
    </row>
    <row r="13" spans="1:5" ht="165.75">
      <c r="A13" t="s">
        <v>56</v>
      </c>
      <c r="E13" s="39" t="s">
        <v>4383</v>
      </c>
    </row>
    <row r="14" spans="1:16" ht="25.5">
      <c r="A14" t="s">
        <v>49</v>
      </c>
      <c s="34" t="s">
        <v>146</v>
      </c>
      <c s="34" t="s">
        <v>3818</v>
      </c>
      <c s="35" t="s">
        <v>3819</v>
      </c>
      <c s="6" t="s">
        <v>3820</v>
      </c>
      <c s="36" t="s">
        <v>2833</v>
      </c>
      <c s="37">
        <v>18.24</v>
      </c>
      <c s="36">
        <v>0</v>
      </c>
      <c s="36">
        <f>ROUND(G14*H14,6)</f>
      </c>
      <c r="L14" s="38">
        <v>0</v>
      </c>
      <c s="32">
        <f>ROUND(ROUND(L14,2)*ROUND(G14,3),2)</f>
      </c>
      <c s="36" t="s">
        <v>419</v>
      </c>
      <c>
        <f>(M14*21)/100</f>
      </c>
      <c t="s">
        <v>27</v>
      </c>
    </row>
    <row r="15" spans="1:5" ht="12.75">
      <c r="A15" s="35" t="s">
        <v>54</v>
      </c>
      <c r="E15" s="39" t="s">
        <v>2839</v>
      </c>
    </row>
    <row r="16" spans="1:5" ht="12.75">
      <c r="A16" s="35" t="s">
        <v>55</v>
      </c>
      <c r="E16" s="40" t="s">
        <v>6305</v>
      </c>
    </row>
    <row r="17" spans="1:5" ht="165.75">
      <c r="A17" t="s">
        <v>56</v>
      </c>
      <c r="E17" s="39" t="s">
        <v>2835</v>
      </c>
    </row>
    <row r="18" spans="1:16" ht="25.5">
      <c r="A18" t="s">
        <v>49</v>
      </c>
      <c s="34" t="s">
        <v>787</v>
      </c>
      <c s="34" t="s">
        <v>3100</v>
      </c>
      <c s="35" t="s">
        <v>3101</v>
      </c>
      <c s="6" t="s">
        <v>3822</v>
      </c>
      <c s="36" t="s">
        <v>2833</v>
      </c>
      <c s="37">
        <v>233.675</v>
      </c>
      <c s="36">
        <v>0</v>
      </c>
      <c s="36">
        <f>ROUND(G18*H18,6)</f>
      </c>
      <c r="L18" s="38">
        <v>0</v>
      </c>
      <c s="32">
        <f>ROUND(ROUND(L18,2)*ROUND(G18,3),2)</f>
      </c>
      <c s="36" t="s">
        <v>419</v>
      </c>
      <c>
        <f>(M18*21)/100</f>
      </c>
      <c t="s">
        <v>27</v>
      </c>
    </row>
    <row r="19" spans="1:5" ht="12.75">
      <c r="A19" s="35" t="s">
        <v>54</v>
      </c>
      <c r="E19" s="39" t="s">
        <v>2839</v>
      </c>
    </row>
    <row r="20" spans="1:5" ht="12.75">
      <c r="A20" s="35" t="s">
        <v>55</v>
      </c>
      <c r="E20" s="40" t="s">
        <v>6306</v>
      </c>
    </row>
    <row r="21" spans="1:5" ht="165.75">
      <c r="A21" t="s">
        <v>56</v>
      </c>
      <c r="E21" s="39" t="s">
        <v>4383</v>
      </c>
    </row>
    <row r="22" spans="1:13" ht="12.75">
      <c r="A22" t="s">
        <v>46</v>
      </c>
      <c r="C22" s="31" t="s">
        <v>47</v>
      </c>
      <c r="E22" s="33" t="s">
        <v>48</v>
      </c>
      <c r="J22" s="32">
        <f>0</f>
      </c>
      <c s="32">
        <f>0</f>
      </c>
      <c s="32">
        <f>0+L23+L27+L31</f>
      </c>
      <c s="32">
        <f>0+M23+M27+M31</f>
      </c>
    </row>
    <row r="23" spans="1:16" ht="12.75">
      <c r="A23" t="s">
        <v>49</v>
      </c>
      <c s="34" t="s">
        <v>47</v>
      </c>
      <c s="34" t="s">
        <v>3824</v>
      </c>
      <c s="35" t="s">
        <v>5</v>
      </c>
      <c s="6" t="s">
        <v>3825</v>
      </c>
      <c s="36" t="s">
        <v>60</v>
      </c>
      <c s="37">
        <v>876.55</v>
      </c>
      <c s="36">
        <v>0</v>
      </c>
      <c s="36">
        <f>ROUND(G23*H23,6)</f>
      </c>
      <c r="L23" s="38">
        <v>0</v>
      </c>
      <c s="32">
        <f>ROUND(ROUND(L23,2)*ROUND(G23,3),2)</f>
      </c>
      <c s="36" t="s">
        <v>53</v>
      </c>
      <c>
        <f>(M23*21)/100</f>
      </c>
      <c t="s">
        <v>27</v>
      </c>
    </row>
    <row r="24" spans="1:5" ht="12.75">
      <c r="A24" s="35" t="s">
        <v>54</v>
      </c>
      <c r="E24" s="39" t="s">
        <v>3826</v>
      </c>
    </row>
    <row r="25" spans="1:5" ht="25.5">
      <c r="A25" s="35" t="s">
        <v>55</v>
      </c>
      <c r="E25" s="40" t="s">
        <v>6307</v>
      </c>
    </row>
    <row r="26" spans="1:5" ht="318.75">
      <c r="A26" t="s">
        <v>56</v>
      </c>
      <c r="E26" s="39" t="s">
        <v>4392</v>
      </c>
    </row>
    <row r="27" spans="1:16" ht="12.75">
      <c r="A27" t="s">
        <v>49</v>
      </c>
      <c s="34" t="s">
        <v>27</v>
      </c>
      <c s="34" t="s">
        <v>3829</v>
      </c>
      <c s="35" t="s">
        <v>5</v>
      </c>
      <c s="6" t="s">
        <v>3830</v>
      </c>
      <c s="36" t="s">
        <v>60</v>
      </c>
      <c s="37">
        <v>892.847</v>
      </c>
      <c s="36">
        <v>0</v>
      </c>
      <c s="36">
        <f>ROUND(G27*H27,6)</f>
      </c>
      <c r="L27" s="38">
        <v>0</v>
      </c>
      <c s="32">
        <f>ROUND(ROUND(L27,2)*ROUND(G27,3),2)</f>
      </c>
      <c s="36" t="s">
        <v>53</v>
      </c>
      <c>
        <f>(M27*21)/100</f>
      </c>
      <c t="s">
        <v>27</v>
      </c>
    </row>
    <row r="28" spans="1:5" ht="12.75">
      <c r="A28" s="35" t="s">
        <v>54</v>
      </c>
      <c r="E28" s="39" t="s">
        <v>5</v>
      </c>
    </row>
    <row r="29" spans="1:5" ht="51">
      <c r="A29" s="35" t="s">
        <v>55</v>
      </c>
      <c r="E29" s="40" t="s">
        <v>6308</v>
      </c>
    </row>
    <row r="30" spans="1:5" ht="191.25">
      <c r="A30" t="s">
        <v>56</v>
      </c>
      <c r="E30" s="39" t="s">
        <v>4187</v>
      </c>
    </row>
    <row r="31" spans="1:16" ht="12.75">
      <c r="A31" t="s">
        <v>49</v>
      </c>
      <c s="34" t="s">
        <v>26</v>
      </c>
      <c s="34" t="s">
        <v>3833</v>
      </c>
      <c s="35" t="s">
        <v>5</v>
      </c>
      <c s="6" t="s">
        <v>3834</v>
      </c>
      <c s="36" t="s">
        <v>60</v>
      </c>
      <c s="37">
        <v>879.76</v>
      </c>
      <c s="36">
        <v>0</v>
      </c>
      <c s="36">
        <f>ROUND(G31*H31,6)</f>
      </c>
      <c r="L31" s="38">
        <v>0</v>
      </c>
      <c s="32">
        <f>ROUND(ROUND(L31,2)*ROUND(G31,3),2)</f>
      </c>
      <c s="36" t="s">
        <v>53</v>
      </c>
      <c>
        <f>(M31*21)/100</f>
      </c>
      <c t="s">
        <v>27</v>
      </c>
    </row>
    <row r="32" spans="1:5" ht="12.75">
      <c r="A32" s="35" t="s">
        <v>54</v>
      </c>
      <c r="E32" s="39" t="s">
        <v>5</v>
      </c>
    </row>
    <row r="33" spans="1:5" ht="25.5">
      <c r="A33" s="35" t="s">
        <v>55</v>
      </c>
      <c r="E33" s="40" t="s">
        <v>6309</v>
      </c>
    </row>
    <row r="34" spans="1:5" ht="306">
      <c r="A34" t="s">
        <v>56</v>
      </c>
      <c r="E34" s="39" t="s">
        <v>4396</v>
      </c>
    </row>
    <row r="35" spans="1:13" ht="12.75">
      <c r="A35" t="s">
        <v>46</v>
      </c>
      <c r="C35" s="31" t="s">
        <v>27</v>
      </c>
      <c r="E35" s="33" t="s">
        <v>2416</v>
      </c>
      <c r="J35" s="32">
        <f>0</f>
      </c>
      <c s="32">
        <f>0</f>
      </c>
      <c s="32">
        <f>0+L36+L40+L44+L48+L52+L56+L60+L64+L68+L72</f>
      </c>
      <c s="32">
        <f>0+M36+M40+M44+M48+M52+M56+M60+M64+M68+M72</f>
      </c>
    </row>
    <row r="36" spans="1:16" ht="12.75">
      <c r="A36" t="s">
        <v>49</v>
      </c>
      <c s="34" t="s">
        <v>65</v>
      </c>
      <c s="34" t="s">
        <v>5422</v>
      </c>
      <c s="35" t="s">
        <v>5</v>
      </c>
      <c s="6" t="s">
        <v>5423</v>
      </c>
      <c s="36" t="s">
        <v>52</v>
      </c>
      <c s="37">
        <v>265.31</v>
      </c>
      <c s="36">
        <v>0</v>
      </c>
      <c s="36">
        <f>ROUND(G36*H36,6)</f>
      </c>
      <c r="L36" s="38">
        <v>0</v>
      </c>
      <c s="32">
        <f>ROUND(ROUND(L36,2)*ROUND(G36,3),2)</f>
      </c>
      <c s="36" t="s">
        <v>53</v>
      </c>
      <c>
        <f>(M36*21)/100</f>
      </c>
      <c t="s">
        <v>27</v>
      </c>
    </row>
    <row r="37" spans="1:5" ht="12.75">
      <c r="A37" s="35" t="s">
        <v>54</v>
      </c>
      <c r="E37" s="39" t="s">
        <v>5</v>
      </c>
    </row>
    <row r="38" spans="1:5" ht="25.5">
      <c r="A38" s="35" t="s">
        <v>55</v>
      </c>
      <c r="E38" s="40" t="s">
        <v>6310</v>
      </c>
    </row>
    <row r="39" spans="1:5" ht="102">
      <c r="A39" t="s">
        <v>56</v>
      </c>
      <c r="E39" s="39" t="s">
        <v>6311</v>
      </c>
    </row>
    <row r="40" spans="1:16" ht="12.75">
      <c r="A40" t="s">
        <v>49</v>
      </c>
      <c s="34" t="s">
        <v>69</v>
      </c>
      <c s="34" t="s">
        <v>3484</v>
      </c>
      <c s="35" t="s">
        <v>5</v>
      </c>
      <c s="6" t="s">
        <v>3485</v>
      </c>
      <c s="36" t="s">
        <v>2833</v>
      </c>
      <c s="37">
        <v>8.337</v>
      </c>
      <c s="36">
        <v>0</v>
      </c>
      <c s="36">
        <f>ROUND(G40*H40,6)</f>
      </c>
      <c r="L40" s="38">
        <v>0</v>
      </c>
      <c s="32">
        <f>ROUND(ROUND(L40,2)*ROUND(G40,3),2)</f>
      </c>
      <c s="36" t="s">
        <v>53</v>
      </c>
      <c>
        <f>(M40*21)/100</f>
      </c>
      <c t="s">
        <v>27</v>
      </c>
    </row>
    <row r="41" spans="1:5" ht="12.75">
      <c r="A41" s="35" t="s">
        <v>54</v>
      </c>
      <c r="E41" s="39" t="s">
        <v>5</v>
      </c>
    </row>
    <row r="42" spans="1:5" ht="25.5">
      <c r="A42" s="35" t="s">
        <v>55</v>
      </c>
      <c r="E42" s="40" t="s">
        <v>6312</v>
      </c>
    </row>
    <row r="43" spans="1:5" ht="38.25">
      <c r="A43" t="s">
        <v>56</v>
      </c>
      <c r="E43" s="39" t="s">
        <v>3838</v>
      </c>
    </row>
    <row r="44" spans="1:16" ht="12.75">
      <c r="A44" t="s">
        <v>49</v>
      </c>
      <c s="34" t="s">
        <v>72</v>
      </c>
      <c s="34" t="s">
        <v>3489</v>
      </c>
      <c s="35" t="s">
        <v>5</v>
      </c>
      <c s="6" t="s">
        <v>3490</v>
      </c>
      <c s="36" t="s">
        <v>52</v>
      </c>
      <c s="37">
        <v>44.8</v>
      </c>
      <c s="36">
        <v>0</v>
      </c>
      <c s="36">
        <f>ROUND(G44*H44,6)</f>
      </c>
      <c r="L44" s="38">
        <v>0</v>
      </c>
      <c s="32">
        <f>ROUND(ROUND(L44,2)*ROUND(G44,3),2)</f>
      </c>
      <c s="36" t="s">
        <v>53</v>
      </c>
      <c>
        <f>(M44*21)/100</f>
      </c>
      <c t="s">
        <v>27</v>
      </c>
    </row>
    <row r="45" spans="1:5" ht="12.75">
      <c r="A45" s="35" t="s">
        <v>54</v>
      </c>
      <c r="E45" s="39" t="s">
        <v>5</v>
      </c>
    </row>
    <row r="46" spans="1:5" ht="12.75">
      <c r="A46" s="35" t="s">
        <v>55</v>
      </c>
      <c r="E46" s="40" t="s">
        <v>6313</v>
      </c>
    </row>
    <row r="47" spans="1:5" ht="25.5">
      <c r="A47" t="s">
        <v>56</v>
      </c>
      <c r="E47" s="39" t="s">
        <v>3492</v>
      </c>
    </row>
    <row r="48" spans="1:16" ht="12.75">
      <c r="A48" t="s">
        <v>49</v>
      </c>
      <c s="34" t="s">
        <v>77</v>
      </c>
      <c s="34" t="s">
        <v>3840</v>
      </c>
      <c s="35" t="s">
        <v>5</v>
      </c>
      <c s="6" t="s">
        <v>3841</v>
      </c>
      <c s="36" t="s">
        <v>75</v>
      </c>
      <c s="37">
        <v>112</v>
      </c>
      <c s="36">
        <v>0</v>
      </c>
      <c s="36">
        <f>ROUND(G48*H48,6)</f>
      </c>
      <c r="L48" s="38">
        <v>0</v>
      </c>
      <c s="32">
        <f>ROUND(ROUND(L48,2)*ROUND(G48,3),2)</f>
      </c>
      <c s="36" t="s">
        <v>53</v>
      </c>
      <c>
        <f>(M48*21)/100</f>
      </c>
      <c t="s">
        <v>27</v>
      </c>
    </row>
    <row r="49" spans="1:5" ht="12.75">
      <c r="A49" s="35" t="s">
        <v>54</v>
      </c>
      <c r="E49" s="39" t="s">
        <v>5</v>
      </c>
    </row>
    <row r="50" spans="1:5" ht="12.75">
      <c r="A50" s="35" t="s">
        <v>55</v>
      </c>
      <c r="E50" s="40" t="s">
        <v>6314</v>
      </c>
    </row>
    <row r="51" spans="1:5" ht="63.75">
      <c r="A51" t="s">
        <v>56</v>
      </c>
      <c r="E51" s="39" t="s">
        <v>4398</v>
      </c>
    </row>
    <row r="52" spans="1:16" ht="12.75">
      <c r="A52" t="s">
        <v>49</v>
      </c>
      <c s="34" t="s">
        <v>82</v>
      </c>
      <c s="34" t="s">
        <v>3844</v>
      </c>
      <c s="35" t="s">
        <v>5</v>
      </c>
      <c s="6" t="s">
        <v>3845</v>
      </c>
      <c s="36" t="s">
        <v>75</v>
      </c>
      <c s="37">
        <v>128</v>
      </c>
      <c s="36">
        <v>0</v>
      </c>
      <c s="36">
        <f>ROUND(G52*H52,6)</f>
      </c>
      <c r="L52" s="38">
        <v>0</v>
      </c>
      <c s="32">
        <f>ROUND(ROUND(L52,2)*ROUND(G52,3),2)</f>
      </c>
      <c s="36" t="s">
        <v>53</v>
      </c>
      <c>
        <f>(M52*21)/100</f>
      </c>
      <c t="s">
        <v>27</v>
      </c>
    </row>
    <row r="53" spans="1:5" ht="12.75">
      <c r="A53" s="35" t="s">
        <v>54</v>
      </c>
      <c r="E53" s="39" t="s">
        <v>5</v>
      </c>
    </row>
    <row r="54" spans="1:5" ht="25.5">
      <c r="A54" s="35" t="s">
        <v>55</v>
      </c>
      <c r="E54" s="40" t="s">
        <v>6315</v>
      </c>
    </row>
    <row r="55" spans="1:5" ht="191.25">
      <c r="A55" t="s">
        <v>56</v>
      </c>
      <c r="E55" s="39" t="s">
        <v>4400</v>
      </c>
    </row>
    <row r="56" spans="1:16" ht="12.75">
      <c r="A56" t="s">
        <v>49</v>
      </c>
      <c s="34" t="s">
        <v>86</v>
      </c>
      <c s="34" t="s">
        <v>3848</v>
      </c>
      <c s="35" t="s">
        <v>5</v>
      </c>
      <c s="6" t="s">
        <v>3849</v>
      </c>
      <c s="36" t="s">
        <v>60</v>
      </c>
      <c s="37">
        <v>40.4</v>
      </c>
      <c s="36">
        <v>0</v>
      </c>
      <c s="36">
        <f>ROUND(G56*H56,6)</f>
      </c>
      <c r="L56" s="38">
        <v>0</v>
      </c>
      <c s="32">
        <f>ROUND(ROUND(L56,2)*ROUND(G56,3),2)</f>
      </c>
      <c s="36" t="s">
        <v>53</v>
      </c>
      <c>
        <f>(M56*21)/100</f>
      </c>
      <c t="s">
        <v>27</v>
      </c>
    </row>
    <row r="57" spans="1:5" ht="12.75">
      <c r="A57" s="35" t="s">
        <v>54</v>
      </c>
      <c r="E57" s="39" t="s">
        <v>5819</v>
      </c>
    </row>
    <row r="58" spans="1:5" ht="12.75">
      <c r="A58" s="35" t="s">
        <v>55</v>
      </c>
      <c r="E58" s="40" t="s">
        <v>6316</v>
      </c>
    </row>
    <row r="59" spans="1:5" ht="369.75">
      <c r="A59" t="s">
        <v>56</v>
      </c>
      <c r="E59" s="39" t="s">
        <v>4402</v>
      </c>
    </row>
    <row r="60" spans="1:16" ht="12.75">
      <c r="A60" t="s">
        <v>49</v>
      </c>
      <c s="34" t="s">
        <v>90</v>
      </c>
      <c s="34" t="s">
        <v>3668</v>
      </c>
      <c s="35" t="s">
        <v>5</v>
      </c>
      <c s="6" t="s">
        <v>3669</v>
      </c>
      <c s="36" t="s">
        <v>2833</v>
      </c>
      <c s="37">
        <v>1.656</v>
      </c>
      <c s="36">
        <v>0</v>
      </c>
      <c s="36">
        <f>ROUND(G60*H60,6)</f>
      </c>
      <c r="L60" s="38">
        <v>0</v>
      </c>
      <c s="32">
        <f>ROUND(ROUND(L60,2)*ROUND(G60,3),2)</f>
      </c>
      <c s="36" t="s">
        <v>53</v>
      </c>
      <c>
        <f>(M60*21)/100</f>
      </c>
      <c t="s">
        <v>27</v>
      </c>
    </row>
    <row r="61" spans="1:5" ht="12.75">
      <c r="A61" s="35" t="s">
        <v>54</v>
      </c>
      <c r="E61" s="39" t="s">
        <v>5</v>
      </c>
    </row>
    <row r="62" spans="1:5" ht="12.75">
      <c r="A62" s="35" t="s">
        <v>55</v>
      </c>
      <c r="E62" s="40" t="s">
        <v>6317</v>
      </c>
    </row>
    <row r="63" spans="1:5" ht="267.75">
      <c r="A63" t="s">
        <v>56</v>
      </c>
      <c r="E63" s="39" t="s">
        <v>4404</v>
      </c>
    </row>
    <row r="64" spans="1:16" ht="12.75">
      <c r="A64" t="s">
        <v>49</v>
      </c>
      <c s="34" t="s">
        <v>94</v>
      </c>
      <c s="34" t="s">
        <v>3854</v>
      </c>
      <c s="35" t="s">
        <v>5</v>
      </c>
      <c s="6" t="s">
        <v>3855</v>
      </c>
      <c s="36" t="s">
        <v>2833</v>
      </c>
      <c s="37">
        <v>1.004</v>
      </c>
      <c s="36">
        <v>0</v>
      </c>
      <c s="36">
        <f>ROUND(G64*H64,6)</f>
      </c>
      <c r="L64" s="38">
        <v>0</v>
      </c>
      <c s="32">
        <f>ROUND(ROUND(L64,2)*ROUND(G64,3),2)</f>
      </c>
      <c s="36" t="s">
        <v>53</v>
      </c>
      <c>
        <f>(M64*21)/100</f>
      </c>
      <c t="s">
        <v>27</v>
      </c>
    </row>
    <row r="65" spans="1:5" ht="12.75">
      <c r="A65" s="35" t="s">
        <v>54</v>
      </c>
      <c r="E65" s="39" t="s">
        <v>5</v>
      </c>
    </row>
    <row r="66" spans="1:5" ht="12.75">
      <c r="A66" s="35" t="s">
        <v>55</v>
      </c>
      <c r="E66" s="40" t="s">
        <v>6318</v>
      </c>
    </row>
    <row r="67" spans="1:5" ht="267.75">
      <c r="A67" t="s">
        <v>56</v>
      </c>
      <c r="E67" s="39" t="s">
        <v>4404</v>
      </c>
    </row>
    <row r="68" spans="1:16" ht="12.75">
      <c r="A68" t="s">
        <v>49</v>
      </c>
      <c s="34" t="s">
        <v>98</v>
      </c>
      <c s="34" t="s">
        <v>3601</v>
      </c>
      <c s="35" t="s">
        <v>5</v>
      </c>
      <c s="6" t="s">
        <v>3602</v>
      </c>
      <c s="36" t="s">
        <v>80</v>
      </c>
      <c s="37">
        <v>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4406</v>
      </c>
    </row>
    <row r="72" spans="1:16" ht="12.75">
      <c r="A72" t="s">
        <v>49</v>
      </c>
      <c s="34" t="s">
        <v>103</v>
      </c>
      <c s="34" t="s">
        <v>3606</v>
      </c>
      <c s="35" t="s">
        <v>5</v>
      </c>
      <c s="6" t="s">
        <v>3607</v>
      </c>
      <c s="36" t="s">
        <v>75</v>
      </c>
      <c s="37">
        <v>32</v>
      </c>
      <c s="36">
        <v>0</v>
      </c>
      <c s="36">
        <f>ROUND(G72*H72,6)</f>
      </c>
      <c r="L72" s="38">
        <v>0</v>
      </c>
      <c s="32">
        <f>ROUND(ROUND(L72,2)*ROUND(G72,3),2)</f>
      </c>
      <c s="36" t="s">
        <v>53</v>
      </c>
      <c>
        <f>(M72*21)/100</f>
      </c>
      <c t="s">
        <v>27</v>
      </c>
    </row>
    <row r="73" spans="1:5" ht="12.75">
      <c r="A73" s="35" t="s">
        <v>54</v>
      </c>
      <c r="E73" s="39" t="s">
        <v>5</v>
      </c>
    </row>
    <row r="74" spans="1:5" ht="12.75">
      <c r="A74" s="35" t="s">
        <v>55</v>
      </c>
      <c r="E74" s="40" t="s">
        <v>6319</v>
      </c>
    </row>
    <row r="75" spans="1:5" ht="38.25">
      <c r="A75" t="s">
        <v>56</v>
      </c>
      <c r="E75" s="39" t="s">
        <v>4408</v>
      </c>
    </row>
    <row r="76" spans="1:13" ht="12.75">
      <c r="A76" t="s">
        <v>46</v>
      </c>
      <c r="C76" s="31" t="s">
        <v>65</v>
      </c>
      <c r="E76" s="33" t="s">
        <v>3340</v>
      </c>
      <c r="J76" s="32">
        <f>0</f>
      </c>
      <c s="32">
        <f>0</f>
      </c>
      <c s="32">
        <f>0+L77+L81+L85+L89</f>
      </c>
      <c s="32">
        <f>0+M77+M81+M85+M89</f>
      </c>
    </row>
    <row r="77" spans="1:16" ht="12.75">
      <c r="A77" t="s">
        <v>49</v>
      </c>
      <c s="34" t="s">
        <v>106</v>
      </c>
      <c s="34" t="s">
        <v>3345</v>
      </c>
      <c s="35" t="s">
        <v>5</v>
      </c>
      <c s="6" t="s">
        <v>3346</v>
      </c>
      <c s="36" t="s">
        <v>60</v>
      </c>
      <c s="37">
        <v>11.4</v>
      </c>
      <c s="36">
        <v>0</v>
      </c>
      <c s="36">
        <f>ROUND(G77*H77,6)</f>
      </c>
      <c r="L77" s="38">
        <v>0</v>
      </c>
      <c s="32">
        <f>ROUND(ROUND(L77,2)*ROUND(G77,3),2)</f>
      </c>
      <c s="36" t="s">
        <v>53</v>
      </c>
      <c>
        <f>(M77*21)/100</f>
      </c>
      <c t="s">
        <v>27</v>
      </c>
    </row>
    <row r="78" spans="1:5" ht="12.75">
      <c r="A78" s="35" t="s">
        <v>54</v>
      </c>
      <c r="E78" s="39" t="s">
        <v>5</v>
      </c>
    </row>
    <row r="79" spans="1:5" ht="12.75">
      <c r="A79" s="35" t="s">
        <v>55</v>
      </c>
      <c r="E79" s="40" t="s">
        <v>6320</v>
      </c>
    </row>
    <row r="80" spans="1:5" ht="369.75">
      <c r="A80" t="s">
        <v>56</v>
      </c>
      <c r="E80" s="39" t="s">
        <v>4042</v>
      </c>
    </row>
    <row r="81" spans="1:16" ht="12.75">
      <c r="A81" t="s">
        <v>49</v>
      </c>
      <c s="34" t="s">
        <v>110</v>
      </c>
      <c s="34" t="s">
        <v>4811</v>
      </c>
      <c s="35" t="s">
        <v>5</v>
      </c>
      <c s="6" t="s">
        <v>4812</v>
      </c>
      <c s="36" t="s">
        <v>60</v>
      </c>
      <c s="37">
        <v>13.461</v>
      </c>
      <c s="36">
        <v>0</v>
      </c>
      <c s="36">
        <f>ROUND(G81*H81,6)</f>
      </c>
      <c r="L81" s="38">
        <v>0</v>
      </c>
      <c s="32">
        <f>ROUND(ROUND(L81,2)*ROUND(G81,3),2)</f>
      </c>
      <c s="36" t="s">
        <v>53</v>
      </c>
      <c>
        <f>(M81*21)/100</f>
      </c>
      <c t="s">
        <v>27</v>
      </c>
    </row>
    <row r="82" spans="1:5" ht="12.75">
      <c r="A82" s="35" t="s">
        <v>54</v>
      </c>
      <c r="E82" s="39" t="s">
        <v>4282</v>
      </c>
    </row>
    <row r="83" spans="1:5" ht="25.5">
      <c r="A83" s="35" t="s">
        <v>55</v>
      </c>
      <c r="E83" s="40" t="s">
        <v>6321</v>
      </c>
    </row>
    <row r="84" spans="1:5" ht="369.75">
      <c r="A84" t="s">
        <v>56</v>
      </c>
      <c r="E84" s="39" t="s">
        <v>4042</v>
      </c>
    </row>
    <row r="85" spans="1:16" ht="12.75">
      <c r="A85" t="s">
        <v>49</v>
      </c>
      <c s="34" t="s">
        <v>113</v>
      </c>
      <c s="34" t="s">
        <v>3866</v>
      </c>
      <c s="35" t="s">
        <v>5</v>
      </c>
      <c s="6" t="s">
        <v>3867</v>
      </c>
      <c s="36" t="s">
        <v>60</v>
      </c>
      <c s="37">
        <v>13.461</v>
      </c>
      <c s="36">
        <v>0</v>
      </c>
      <c s="36">
        <f>ROUND(G85*H85,6)</f>
      </c>
      <c r="L85" s="38">
        <v>0</v>
      </c>
      <c s="32">
        <f>ROUND(ROUND(L85,2)*ROUND(G85,3),2)</f>
      </c>
      <c s="36" t="s">
        <v>53</v>
      </c>
      <c>
        <f>(M85*21)/100</f>
      </c>
      <c t="s">
        <v>27</v>
      </c>
    </row>
    <row r="86" spans="1:5" ht="12.75">
      <c r="A86" s="35" t="s">
        <v>54</v>
      </c>
      <c r="E86" s="39" t="s">
        <v>5</v>
      </c>
    </row>
    <row r="87" spans="1:5" ht="25.5">
      <c r="A87" s="35" t="s">
        <v>55</v>
      </c>
      <c r="E87" s="40" t="s">
        <v>6321</v>
      </c>
    </row>
    <row r="88" spans="1:5" ht="114.75">
      <c r="A88" t="s">
        <v>56</v>
      </c>
      <c r="E88" s="39" t="s">
        <v>4903</v>
      </c>
    </row>
    <row r="89" spans="1:16" ht="12.75">
      <c r="A89" t="s">
        <v>49</v>
      </c>
      <c s="34" t="s">
        <v>117</v>
      </c>
      <c s="34" t="s">
        <v>3870</v>
      </c>
      <c s="35" t="s">
        <v>5</v>
      </c>
      <c s="6" t="s">
        <v>3871</v>
      </c>
      <c s="36" t="s">
        <v>60</v>
      </c>
      <c s="37">
        <v>0.63</v>
      </c>
      <c s="36">
        <v>0</v>
      </c>
      <c s="36">
        <f>ROUND(G89*H89,6)</f>
      </c>
      <c r="L89" s="38">
        <v>0</v>
      </c>
      <c s="32">
        <f>ROUND(ROUND(L89,2)*ROUND(G89,3),2)</f>
      </c>
      <c s="36" t="s">
        <v>53</v>
      </c>
      <c>
        <f>(M89*21)/100</f>
      </c>
      <c t="s">
        <v>27</v>
      </c>
    </row>
    <row r="90" spans="1:5" ht="12.75">
      <c r="A90" s="35" t="s">
        <v>54</v>
      </c>
      <c r="E90" s="39" t="s">
        <v>3872</v>
      </c>
    </row>
    <row r="91" spans="1:5" ht="25.5">
      <c r="A91" s="35" t="s">
        <v>55</v>
      </c>
      <c r="E91" s="40" t="s">
        <v>6322</v>
      </c>
    </row>
    <row r="92" spans="1:5" ht="357">
      <c r="A92" t="s">
        <v>56</v>
      </c>
      <c r="E92" s="39" t="s">
        <v>6323</v>
      </c>
    </row>
    <row r="93" spans="1:13" ht="12.75">
      <c r="A93" t="s">
        <v>46</v>
      </c>
      <c r="C93" s="31" t="s">
        <v>77</v>
      </c>
      <c r="E93" s="33" t="s">
        <v>1338</v>
      </c>
      <c r="J93" s="32">
        <f>0</f>
      </c>
      <c s="32">
        <f>0</f>
      </c>
      <c s="32">
        <f>0+L94</f>
      </c>
      <c s="32">
        <f>0+M94</f>
      </c>
    </row>
    <row r="94" spans="1:16" ht="25.5">
      <c r="A94" t="s">
        <v>49</v>
      </c>
      <c s="34" t="s">
        <v>121</v>
      </c>
      <c s="34" t="s">
        <v>3875</v>
      </c>
      <c s="35" t="s">
        <v>5</v>
      </c>
      <c s="6" t="s">
        <v>3876</v>
      </c>
      <c s="36" t="s">
        <v>52</v>
      </c>
      <c s="37">
        <v>795.93</v>
      </c>
      <c s="36">
        <v>0</v>
      </c>
      <c s="36">
        <f>ROUND(G94*H94,6)</f>
      </c>
      <c r="L94" s="38">
        <v>0</v>
      </c>
      <c s="32">
        <f>ROUND(ROUND(L94,2)*ROUND(G94,3),2)</f>
      </c>
      <c s="36" t="s">
        <v>53</v>
      </c>
      <c>
        <f>(M94*21)/100</f>
      </c>
      <c t="s">
        <v>27</v>
      </c>
    </row>
    <row r="95" spans="1:5" ht="12.75">
      <c r="A95" s="35" t="s">
        <v>54</v>
      </c>
      <c r="E95" s="39" t="s">
        <v>3877</v>
      </c>
    </row>
    <row r="96" spans="1:5" ht="25.5">
      <c r="A96" s="35" t="s">
        <v>55</v>
      </c>
      <c r="E96" s="40" t="s">
        <v>6324</v>
      </c>
    </row>
    <row r="97" spans="1:5" ht="191.25">
      <c r="A97" t="s">
        <v>56</v>
      </c>
      <c r="E97" s="39" t="s">
        <v>4468</v>
      </c>
    </row>
    <row r="98" spans="1:13" ht="12.75">
      <c r="A98" t="s">
        <v>46</v>
      </c>
      <c r="C98" s="31" t="s">
        <v>86</v>
      </c>
      <c r="E98" s="33" t="s">
        <v>2079</v>
      </c>
      <c r="J98" s="32">
        <f>0</f>
      </c>
      <c s="32">
        <f>0</f>
      </c>
      <c s="32">
        <f>0+L99+L103+L107+L111+L115+L119</f>
      </c>
      <c s="32">
        <f>0+M99+M103+M107+M111+M115+M119</f>
      </c>
    </row>
    <row r="99" spans="1:16" ht="12.75">
      <c r="A99" t="s">
        <v>49</v>
      </c>
      <c s="34" t="s">
        <v>125</v>
      </c>
      <c s="34" t="s">
        <v>4341</v>
      </c>
      <c s="35" t="s">
        <v>5</v>
      </c>
      <c s="6" t="s">
        <v>4342</v>
      </c>
      <c s="36" t="s">
        <v>75</v>
      </c>
      <c s="37">
        <v>8.01</v>
      </c>
      <c s="36">
        <v>0</v>
      </c>
      <c s="36">
        <f>ROUND(G99*H99,6)</f>
      </c>
      <c r="L99" s="38">
        <v>0</v>
      </c>
      <c s="32">
        <f>ROUND(ROUND(L99,2)*ROUND(G99,3),2)</f>
      </c>
      <c s="36" t="s">
        <v>53</v>
      </c>
      <c>
        <f>(M99*21)/100</f>
      </c>
      <c t="s">
        <v>27</v>
      </c>
    </row>
    <row r="100" spans="1:5" ht="12.75">
      <c r="A100" s="35" t="s">
        <v>54</v>
      </c>
      <c r="E100" s="39" t="s">
        <v>5</v>
      </c>
    </row>
    <row r="101" spans="1:5" ht="25.5">
      <c r="A101" s="35" t="s">
        <v>55</v>
      </c>
      <c r="E101" s="40" t="s">
        <v>6325</v>
      </c>
    </row>
    <row r="102" spans="1:5" ht="63.75">
      <c r="A102" t="s">
        <v>56</v>
      </c>
      <c r="E102" s="39" t="s">
        <v>4929</v>
      </c>
    </row>
    <row r="103" spans="1:16" ht="12.75">
      <c r="A103" t="s">
        <v>49</v>
      </c>
      <c s="34" t="s">
        <v>128</v>
      </c>
      <c s="34" t="s">
        <v>3886</v>
      </c>
      <c s="35" t="s">
        <v>5</v>
      </c>
      <c s="6" t="s">
        <v>3887</v>
      </c>
      <c s="36" t="s">
        <v>75</v>
      </c>
      <c s="37">
        <v>28.1</v>
      </c>
      <c s="36">
        <v>0</v>
      </c>
      <c s="36">
        <f>ROUND(G103*H103,6)</f>
      </c>
      <c r="L103" s="38">
        <v>0</v>
      </c>
      <c s="32">
        <f>ROUND(ROUND(L103,2)*ROUND(G103,3),2)</f>
      </c>
      <c s="36" t="s">
        <v>53</v>
      </c>
      <c>
        <f>(M103*21)/100</f>
      </c>
      <c t="s">
        <v>27</v>
      </c>
    </row>
    <row r="104" spans="1:5" ht="12.75">
      <c r="A104" s="35" t="s">
        <v>54</v>
      </c>
      <c r="E104" s="39" t="s">
        <v>5</v>
      </c>
    </row>
    <row r="105" spans="1:5" ht="12.75">
      <c r="A105" s="35" t="s">
        <v>55</v>
      </c>
      <c r="E105" s="40" t="s">
        <v>6326</v>
      </c>
    </row>
    <row r="106" spans="1:5" ht="51">
      <c r="A106" t="s">
        <v>56</v>
      </c>
      <c r="E106" s="39" t="s">
        <v>4103</v>
      </c>
    </row>
    <row r="107" spans="1:16" ht="12.75">
      <c r="A107" t="s">
        <v>49</v>
      </c>
      <c s="34" t="s">
        <v>132</v>
      </c>
      <c s="34" t="s">
        <v>6327</v>
      </c>
      <c s="35" t="s">
        <v>5</v>
      </c>
      <c s="6" t="s">
        <v>6328</v>
      </c>
      <c s="36" t="s">
        <v>75</v>
      </c>
      <c s="37">
        <v>38.3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6329</v>
      </c>
    </row>
    <row r="111" spans="1:16" ht="12.75">
      <c r="A111" t="s">
        <v>49</v>
      </c>
      <c s="34" t="s">
        <v>136</v>
      </c>
      <c s="34" t="s">
        <v>3896</v>
      </c>
      <c s="35" t="s">
        <v>5</v>
      </c>
      <c s="6" t="s">
        <v>3897</v>
      </c>
      <c s="36" t="s">
        <v>60</v>
      </c>
      <c s="37">
        <v>7.6</v>
      </c>
      <c s="36">
        <v>0</v>
      </c>
      <c s="36">
        <f>ROUND(G111*H111,6)</f>
      </c>
      <c r="L111" s="38">
        <v>0</v>
      </c>
      <c s="32">
        <f>ROUND(ROUND(L111,2)*ROUND(G111,3),2)</f>
      </c>
      <c s="36" t="s">
        <v>53</v>
      </c>
      <c>
        <f>(M111*21)/100</f>
      </c>
      <c t="s">
        <v>27</v>
      </c>
    </row>
    <row r="112" spans="1:5" ht="12.75">
      <c r="A112" s="35" t="s">
        <v>54</v>
      </c>
      <c r="E112" s="39" t="s">
        <v>5</v>
      </c>
    </row>
    <row r="113" spans="1:5" ht="25.5">
      <c r="A113" s="35" t="s">
        <v>55</v>
      </c>
      <c r="E113" s="40" t="s">
        <v>6330</v>
      </c>
    </row>
    <row r="114" spans="1:5" ht="114.75">
      <c r="A114" t="s">
        <v>56</v>
      </c>
      <c r="E114" s="39" t="s">
        <v>4497</v>
      </c>
    </row>
    <row r="115" spans="1:16" ht="12.75">
      <c r="A115" t="s">
        <v>49</v>
      </c>
      <c s="34" t="s">
        <v>139</v>
      </c>
      <c s="34" t="s">
        <v>3900</v>
      </c>
      <c s="35" t="s">
        <v>5</v>
      </c>
      <c s="6" t="s">
        <v>3901</v>
      </c>
      <c s="36" t="s">
        <v>60</v>
      </c>
      <c s="37">
        <v>93.47</v>
      </c>
      <c s="36">
        <v>0</v>
      </c>
      <c s="36">
        <f>ROUND(G115*H115,6)</f>
      </c>
      <c r="L115" s="38">
        <v>0</v>
      </c>
      <c s="32">
        <f>ROUND(ROUND(L115,2)*ROUND(G115,3),2)</f>
      </c>
      <c s="36" t="s">
        <v>53</v>
      </c>
      <c>
        <f>(M115*21)/100</f>
      </c>
      <c t="s">
        <v>27</v>
      </c>
    </row>
    <row r="116" spans="1:5" ht="12.75">
      <c r="A116" s="35" t="s">
        <v>54</v>
      </c>
      <c r="E116" s="39" t="s">
        <v>5</v>
      </c>
    </row>
    <row r="117" spans="1:5" ht="25.5">
      <c r="A117" s="35" t="s">
        <v>55</v>
      </c>
      <c r="E117" s="40" t="s">
        <v>6331</v>
      </c>
    </row>
    <row r="118" spans="1:5" ht="114.75">
      <c r="A118" t="s">
        <v>56</v>
      </c>
      <c r="E118" s="39" t="s">
        <v>4497</v>
      </c>
    </row>
    <row r="119" spans="1:16" ht="12.75">
      <c r="A119" t="s">
        <v>49</v>
      </c>
      <c s="34" t="s">
        <v>151</v>
      </c>
      <c s="34" t="s">
        <v>3903</v>
      </c>
      <c s="35" t="s">
        <v>5</v>
      </c>
      <c s="6" t="s">
        <v>3904</v>
      </c>
      <c s="36" t="s">
        <v>80</v>
      </c>
      <c s="37">
        <v>1</v>
      </c>
      <c s="36">
        <v>0</v>
      </c>
      <c s="36">
        <f>ROUND(G119*H119,6)</f>
      </c>
      <c r="L119" s="38">
        <v>0</v>
      </c>
      <c s="32">
        <f>ROUND(ROUND(L119,2)*ROUND(G119,3),2)</f>
      </c>
      <c s="36" t="s">
        <v>419</v>
      </c>
      <c>
        <f>(M119*21)/100</f>
      </c>
      <c t="s">
        <v>27</v>
      </c>
    </row>
    <row r="120" spans="1:5" ht="12.75">
      <c r="A120" s="35" t="s">
        <v>54</v>
      </c>
      <c r="E120" s="39" t="s">
        <v>5</v>
      </c>
    </row>
    <row r="121" spans="1:5" ht="12.75">
      <c r="A121" s="35" t="s">
        <v>55</v>
      </c>
      <c r="E121" s="40" t="s">
        <v>5</v>
      </c>
    </row>
    <row r="122" spans="1:5" ht="12.75">
      <c r="A122" t="s">
        <v>56</v>
      </c>
      <c r="E1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6334</v>
      </c>
      <c r="E8" s="30" t="s">
        <v>6333</v>
      </c>
      <c r="J8" s="29">
        <f>0+J9+J26+J39+J96+J105+J122+J127</f>
      </c>
      <c s="29">
        <f>0+K9+K26+K39+K96+K105+K122+K127</f>
      </c>
      <c s="29">
        <f>0+L9+L26+L39+L96+L105+L122+L127</f>
      </c>
      <c s="29">
        <f>0+M9+M26+M39+M96+M105+M122+M127</f>
      </c>
    </row>
    <row r="9" spans="1:13" ht="12.75">
      <c r="A9" t="s">
        <v>46</v>
      </c>
      <c r="C9" s="31" t="s">
        <v>667</v>
      </c>
      <c r="E9" s="33" t="s">
        <v>668</v>
      </c>
      <c r="J9" s="32">
        <f>0</f>
      </c>
      <c s="32">
        <f>0</f>
      </c>
      <c s="32">
        <f>0+L10+L14+L18+L22</f>
      </c>
      <c s="32">
        <f>0+M10+M14+M18+M22</f>
      </c>
    </row>
    <row r="10" spans="1:16" ht="25.5">
      <c r="A10" t="s">
        <v>49</v>
      </c>
      <c s="34" t="s">
        <v>155</v>
      </c>
      <c s="34" t="s">
        <v>3530</v>
      </c>
      <c s="35" t="s">
        <v>3531</v>
      </c>
      <c s="6" t="s">
        <v>3815</v>
      </c>
      <c s="36" t="s">
        <v>2833</v>
      </c>
      <c s="37">
        <v>407.634</v>
      </c>
      <c s="36">
        <v>0</v>
      </c>
      <c s="36">
        <f>ROUND(G10*H10,6)</f>
      </c>
      <c r="L10" s="38">
        <v>0</v>
      </c>
      <c s="32">
        <f>ROUND(ROUND(L10,2)*ROUND(G10,3),2)</f>
      </c>
      <c s="36" t="s">
        <v>419</v>
      </c>
      <c>
        <f>(M10*21)/100</f>
      </c>
      <c t="s">
        <v>27</v>
      </c>
    </row>
    <row r="11" spans="1:5" ht="12.75">
      <c r="A11" s="35" t="s">
        <v>54</v>
      </c>
      <c r="E11" s="39" t="s">
        <v>2839</v>
      </c>
    </row>
    <row r="12" spans="1:5" ht="51">
      <c r="A12" s="35" t="s">
        <v>55</v>
      </c>
      <c r="E12" s="40" t="s">
        <v>6335</v>
      </c>
    </row>
    <row r="13" spans="1:5" ht="165.75">
      <c r="A13" t="s">
        <v>56</v>
      </c>
      <c r="E13" s="39" t="s">
        <v>3817</v>
      </c>
    </row>
    <row r="14" spans="1:16" ht="25.5">
      <c r="A14" t="s">
        <v>49</v>
      </c>
      <c s="34" t="s">
        <v>159</v>
      </c>
      <c s="34" t="s">
        <v>3818</v>
      </c>
      <c s="35" t="s">
        <v>3819</v>
      </c>
      <c s="6" t="s">
        <v>3820</v>
      </c>
      <c s="36" t="s">
        <v>2833</v>
      </c>
      <c s="37">
        <v>22.8</v>
      </c>
      <c s="36">
        <v>0</v>
      </c>
      <c s="36">
        <f>ROUND(G14*H14,6)</f>
      </c>
      <c r="L14" s="38">
        <v>0</v>
      </c>
      <c s="32">
        <f>ROUND(ROUND(L14,2)*ROUND(G14,3),2)</f>
      </c>
      <c s="36" t="s">
        <v>419</v>
      </c>
      <c>
        <f>(M14*21)/100</f>
      </c>
      <c t="s">
        <v>27</v>
      </c>
    </row>
    <row r="15" spans="1:5" ht="12.75">
      <c r="A15" s="35" t="s">
        <v>54</v>
      </c>
      <c r="E15" s="39" t="s">
        <v>2839</v>
      </c>
    </row>
    <row r="16" spans="1:5" ht="12.75">
      <c r="A16" s="35" t="s">
        <v>55</v>
      </c>
      <c r="E16" s="40" t="s">
        <v>6336</v>
      </c>
    </row>
    <row r="17" spans="1:5" ht="165.75">
      <c r="A17" t="s">
        <v>56</v>
      </c>
      <c r="E17" s="39" t="s">
        <v>2835</v>
      </c>
    </row>
    <row r="18" spans="1:16" ht="25.5">
      <c r="A18" t="s">
        <v>49</v>
      </c>
      <c s="34" t="s">
        <v>163</v>
      </c>
      <c s="34" t="s">
        <v>3100</v>
      </c>
      <c s="35" t="s">
        <v>3101</v>
      </c>
      <c s="6" t="s">
        <v>3822</v>
      </c>
      <c s="36" t="s">
        <v>2833</v>
      </c>
      <c s="37">
        <v>160</v>
      </c>
      <c s="36">
        <v>0</v>
      </c>
      <c s="36">
        <f>ROUND(G18*H18,6)</f>
      </c>
      <c r="L18" s="38">
        <v>0</v>
      </c>
      <c s="32">
        <f>ROUND(ROUND(L18,2)*ROUND(G18,3),2)</f>
      </c>
      <c s="36" t="s">
        <v>419</v>
      </c>
      <c>
        <f>(M18*21)/100</f>
      </c>
      <c t="s">
        <v>27</v>
      </c>
    </row>
    <row r="19" spans="1:5" ht="12.75">
      <c r="A19" s="35" t="s">
        <v>54</v>
      </c>
      <c r="E19" s="39" t="s">
        <v>2839</v>
      </c>
    </row>
    <row r="20" spans="1:5" ht="12.75">
      <c r="A20" s="35" t="s">
        <v>55</v>
      </c>
      <c r="E20" s="40" t="s">
        <v>6337</v>
      </c>
    </row>
    <row r="21" spans="1:5" ht="165.75">
      <c r="A21" t="s">
        <v>56</v>
      </c>
      <c r="E21" s="39" t="s">
        <v>3817</v>
      </c>
    </row>
    <row r="22" spans="1:16" ht="12.75">
      <c r="A22" t="s">
        <v>49</v>
      </c>
      <c s="34" t="s">
        <v>171</v>
      </c>
      <c s="34" t="s">
        <v>4384</v>
      </c>
      <c s="35" t="s">
        <v>5</v>
      </c>
      <c s="6" t="s">
        <v>4385</v>
      </c>
      <c s="36" t="s">
        <v>682</v>
      </c>
      <c s="37">
        <v>1</v>
      </c>
      <c s="36">
        <v>0</v>
      </c>
      <c s="36">
        <f>ROUND(G22*H22,6)</f>
      </c>
      <c r="L22" s="38">
        <v>0</v>
      </c>
      <c s="32">
        <f>ROUND(ROUND(L22,2)*ROUND(G22,3),2)</f>
      </c>
      <c s="36" t="s">
        <v>53</v>
      </c>
      <c>
        <f>(M22*21)/100</f>
      </c>
      <c t="s">
        <v>27</v>
      </c>
    </row>
    <row r="23" spans="1:5" ht="12.75">
      <c r="A23" s="35" t="s">
        <v>54</v>
      </c>
      <c r="E23" s="39" t="s">
        <v>4517</v>
      </c>
    </row>
    <row r="24" spans="1:5" ht="12.75">
      <c r="A24" s="35" t="s">
        <v>55</v>
      </c>
      <c r="E24" s="40" t="s">
        <v>5</v>
      </c>
    </row>
    <row r="25" spans="1:5" ht="12.75">
      <c r="A25" t="s">
        <v>56</v>
      </c>
      <c r="E25" s="39" t="s">
        <v>4211</v>
      </c>
    </row>
    <row r="26" spans="1:13" ht="12.75">
      <c r="A26" t="s">
        <v>46</v>
      </c>
      <c r="C26" s="31" t="s">
        <v>47</v>
      </c>
      <c r="E26" s="33" t="s">
        <v>48</v>
      </c>
      <c r="J26" s="32">
        <f>0</f>
      </c>
      <c s="32">
        <f>0</f>
      </c>
      <c s="32">
        <f>0+L27+L31+L35</f>
      </c>
      <c s="32">
        <f>0+M27+M31+M35</f>
      </c>
    </row>
    <row r="27" spans="1:16" ht="12.75">
      <c r="A27" t="s">
        <v>49</v>
      </c>
      <c s="34" t="s">
        <v>47</v>
      </c>
      <c s="34" t="s">
        <v>3824</v>
      </c>
      <c s="35" t="s">
        <v>5</v>
      </c>
      <c s="6" t="s">
        <v>3825</v>
      </c>
      <c s="36" t="s">
        <v>60</v>
      </c>
      <c s="37">
        <v>204.7</v>
      </c>
      <c s="36">
        <v>0</v>
      </c>
      <c s="36">
        <f>ROUND(G27*H27,6)</f>
      </c>
      <c r="L27" s="38">
        <v>0</v>
      </c>
      <c s="32">
        <f>ROUND(ROUND(L27,2)*ROUND(G27,3),2)</f>
      </c>
      <c s="36" t="s">
        <v>53</v>
      </c>
      <c>
        <f>(M27*21)/100</f>
      </c>
      <c t="s">
        <v>27</v>
      </c>
    </row>
    <row r="28" spans="1:5" ht="12.75">
      <c r="A28" s="35" t="s">
        <v>54</v>
      </c>
      <c r="E28" s="39" t="s">
        <v>3826</v>
      </c>
    </row>
    <row r="29" spans="1:5" ht="25.5">
      <c r="A29" s="35" t="s">
        <v>55</v>
      </c>
      <c r="E29" s="40" t="s">
        <v>6338</v>
      </c>
    </row>
    <row r="30" spans="1:5" ht="318.75">
      <c r="A30" t="s">
        <v>56</v>
      </c>
      <c r="E30" s="39" t="s">
        <v>4224</v>
      </c>
    </row>
    <row r="31" spans="1:16" ht="12.75">
      <c r="A31" t="s">
        <v>49</v>
      </c>
      <c s="34" t="s">
        <v>27</v>
      </c>
      <c s="34" t="s">
        <v>3829</v>
      </c>
      <c s="35" t="s">
        <v>5</v>
      </c>
      <c s="6" t="s">
        <v>3830</v>
      </c>
      <c s="36" t="s">
        <v>60</v>
      </c>
      <c s="37">
        <v>214.544</v>
      </c>
      <c s="36">
        <v>0</v>
      </c>
      <c s="36">
        <f>ROUND(G31*H31,6)</f>
      </c>
      <c r="L31" s="38">
        <v>0</v>
      </c>
      <c s="32">
        <f>ROUND(ROUND(L31,2)*ROUND(G31,3),2)</f>
      </c>
      <c s="36" t="s">
        <v>53</v>
      </c>
      <c>
        <f>(M31*21)/100</f>
      </c>
      <c t="s">
        <v>27</v>
      </c>
    </row>
    <row r="32" spans="1:5" ht="12.75">
      <c r="A32" s="35" t="s">
        <v>54</v>
      </c>
      <c r="E32" s="39" t="s">
        <v>5</v>
      </c>
    </row>
    <row r="33" spans="1:5" ht="51">
      <c r="A33" s="35" t="s">
        <v>55</v>
      </c>
      <c r="E33" s="40" t="s">
        <v>6339</v>
      </c>
    </row>
    <row r="34" spans="1:5" ht="191.25">
      <c r="A34" t="s">
        <v>56</v>
      </c>
      <c r="E34" s="39" t="s">
        <v>4226</v>
      </c>
    </row>
    <row r="35" spans="1:16" ht="12.75">
      <c r="A35" t="s">
        <v>49</v>
      </c>
      <c s="34" t="s">
        <v>26</v>
      </c>
      <c s="34" t="s">
        <v>3833</v>
      </c>
      <c s="35" t="s">
        <v>5</v>
      </c>
      <c s="6" t="s">
        <v>3834</v>
      </c>
      <c s="36" t="s">
        <v>60</v>
      </c>
      <c s="37">
        <v>208.62</v>
      </c>
      <c s="36">
        <v>0</v>
      </c>
      <c s="36">
        <f>ROUND(G35*H35,6)</f>
      </c>
      <c r="L35" s="38">
        <v>0</v>
      </c>
      <c s="32">
        <f>ROUND(ROUND(L35,2)*ROUND(G35,3),2)</f>
      </c>
      <c s="36" t="s">
        <v>53</v>
      </c>
      <c>
        <f>(M35*21)/100</f>
      </c>
      <c t="s">
        <v>27</v>
      </c>
    </row>
    <row r="36" spans="1:5" ht="12.75">
      <c r="A36" s="35" t="s">
        <v>54</v>
      </c>
      <c r="E36" s="39" t="s">
        <v>5</v>
      </c>
    </row>
    <row r="37" spans="1:5" ht="25.5">
      <c r="A37" s="35" t="s">
        <v>55</v>
      </c>
      <c r="E37" s="40" t="s">
        <v>6340</v>
      </c>
    </row>
    <row r="38" spans="1:5" ht="293.25">
      <c r="A38" t="s">
        <v>56</v>
      </c>
      <c r="E38" s="39" t="s">
        <v>4228</v>
      </c>
    </row>
    <row r="39" spans="1:13" ht="12.75">
      <c r="A39" t="s">
        <v>46</v>
      </c>
      <c r="C39" s="31" t="s">
        <v>27</v>
      </c>
      <c r="E39" s="33" t="s">
        <v>2416</v>
      </c>
      <c r="J39" s="32">
        <f>0</f>
      </c>
      <c s="32">
        <f>0</f>
      </c>
      <c s="32">
        <f>0+L40+L44+L48+L52+L56+L60+L64+L68+L72+L76+L80+L84+L88+L92</f>
      </c>
      <c s="32">
        <f>0+M40+M44+M48+M52+M56+M60+M64+M68+M72+M76+M80+M84+M88+M92</f>
      </c>
    </row>
    <row r="40" spans="1:16" ht="12.75">
      <c r="A40" t="s">
        <v>49</v>
      </c>
      <c s="34" t="s">
        <v>65</v>
      </c>
      <c s="34" t="s">
        <v>5422</v>
      </c>
      <c s="35" t="s">
        <v>5</v>
      </c>
      <c s="6" t="s">
        <v>5423</v>
      </c>
      <c s="36" t="s">
        <v>52</v>
      </c>
      <c s="37">
        <v>120.66</v>
      </c>
      <c s="36">
        <v>0</v>
      </c>
      <c s="36">
        <f>ROUND(G40*H40,6)</f>
      </c>
      <c r="L40" s="38">
        <v>0</v>
      </c>
      <c s="32">
        <f>ROUND(ROUND(L40,2)*ROUND(G40,3),2)</f>
      </c>
      <c s="36" t="s">
        <v>53</v>
      </c>
      <c>
        <f>(M40*21)/100</f>
      </c>
      <c t="s">
        <v>27</v>
      </c>
    </row>
    <row r="41" spans="1:5" ht="12.75">
      <c r="A41" s="35" t="s">
        <v>54</v>
      </c>
      <c r="E41" s="39" t="s">
        <v>5</v>
      </c>
    </row>
    <row r="42" spans="1:5" ht="25.5">
      <c r="A42" s="35" t="s">
        <v>55</v>
      </c>
      <c r="E42" s="40" t="s">
        <v>6341</v>
      </c>
    </row>
    <row r="43" spans="1:5" ht="102">
      <c r="A43" t="s">
        <v>56</v>
      </c>
      <c r="E43" s="39" t="s">
        <v>4534</v>
      </c>
    </row>
    <row r="44" spans="1:16" ht="12.75">
      <c r="A44" t="s">
        <v>49</v>
      </c>
      <c s="34" t="s">
        <v>69</v>
      </c>
      <c s="34" t="s">
        <v>3484</v>
      </c>
      <c s="35" t="s">
        <v>5</v>
      </c>
      <c s="6" t="s">
        <v>3485</v>
      </c>
      <c s="36" t="s">
        <v>2833</v>
      </c>
      <c s="37">
        <v>0.256</v>
      </c>
      <c s="36">
        <v>0</v>
      </c>
      <c s="36">
        <f>ROUND(G44*H44,6)</f>
      </c>
      <c r="L44" s="38">
        <v>0</v>
      </c>
      <c s="32">
        <f>ROUND(ROUND(L44,2)*ROUND(G44,3),2)</f>
      </c>
      <c s="36" t="s">
        <v>53</v>
      </c>
      <c>
        <f>(M44*21)/100</f>
      </c>
      <c t="s">
        <v>27</v>
      </c>
    </row>
    <row r="45" spans="1:5" ht="12.75">
      <c r="A45" s="35" t="s">
        <v>54</v>
      </c>
      <c r="E45" s="39" t="s">
        <v>5</v>
      </c>
    </row>
    <row r="46" spans="1:5" ht="25.5">
      <c r="A46" s="35" t="s">
        <v>55</v>
      </c>
      <c r="E46" s="40" t="s">
        <v>6342</v>
      </c>
    </row>
    <row r="47" spans="1:5" ht="38.25">
      <c r="A47" t="s">
        <v>56</v>
      </c>
      <c r="E47" s="39" t="s">
        <v>3838</v>
      </c>
    </row>
    <row r="48" spans="1:16" ht="12.75">
      <c r="A48" t="s">
        <v>49</v>
      </c>
      <c s="34" t="s">
        <v>72</v>
      </c>
      <c s="34" t="s">
        <v>3489</v>
      </c>
      <c s="35" t="s">
        <v>5</v>
      </c>
      <c s="6" t="s">
        <v>3490</v>
      </c>
      <c s="36" t="s">
        <v>52</v>
      </c>
      <c s="37">
        <v>29.196</v>
      </c>
      <c s="36">
        <v>0</v>
      </c>
      <c s="36">
        <f>ROUND(G48*H48,6)</f>
      </c>
      <c r="L48" s="38">
        <v>0</v>
      </c>
      <c s="32">
        <f>ROUND(ROUND(L48,2)*ROUND(G48,3),2)</f>
      </c>
      <c s="36" t="s">
        <v>53</v>
      </c>
      <c>
        <f>(M48*21)/100</f>
      </c>
      <c t="s">
        <v>27</v>
      </c>
    </row>
    <row r="49" spans="1:5" ht="12.75">
      <c r="A49" s="35" t="s">
        <v>54</v>
      </c>
      <c r="E49" s="39" t="s">
        <v>5</v>
      </c>
    </row>
    <row r="50" spans="1:5" ht="12.75">
      <c r="A50" s="35" t="s">
        <v>55</v>
      </c>
      <c r="E50" s="40" t="s">
        <v>6343</v>
      </c>
    </row>
    <row r="51" spans="1:5" ht="25.5">
      <c r="A51" t="s">
        <v>56</v>
      </c>
      <c r="E51" s="39" t="s">
        <v>3492</v>
      </c>
    </row>
    <row r="52" spans="1:16" ht="12.75">
      <c r="A52" t="s">
        <v>49</v>
      </c>
      <c s="34" t="s">
        <v>77</v>
      </c>
      <c s="34" t="s">
        <v>3840</v>
      </c>
      <c s="35" t="s">
        <v>5</v>
      </c>
      <c s="6" t="s">
        <v>3841</v>
      </c>
      <c s="36" t="s">
        <v>75</v>
      </c>
      <c s="37">
        <v>22</v>
      </c>
      <c s="36">
        <v>0</v>
      </c>
      <c s="36">
        <f>ROUND(G52*H52,6)</f>
      </c>
      <c r="L52" s="38">
        <v>0</v>
      </c>
      <c s="32">
        <f>ROUND(ROUND(L52,2)*ROUND(G52,3),2)</f>
      </c>
      <c s="36" t="s">
        <v>53</v>
      </c>
      <c>
        <f>(M52*21)/100</f>
      </c>
      <c t="s">
        <v>27</v>
      </c>
    </row>
    <row r="53" spans="1:5" ht="12.75">
      <c r="A53" s="35" t="s">
        <v>54</v>
      </c>
      <c r="E53" s="39" t="s">
        <v>5</v>
      </c>
    </row>
    <row r="54" spans="1:5" ht="12.75">
      <c r="A54" s="35" t="s">
        <v>55</v>
      </c>
      <c r="E54" s="40" t="s">
        <v>6344</v>
      </c>
    </row>
    <row r="55" spans="1:5" ht="63.75">
      <c r="A55" t="s">
        <v>56</v>
      </c>
      <c r="E55" s="39" t="s">
        <v>4797</v>
      </c>
    </row>
    <row r="56" spans="1:16" ht="12.75">
      <c r="A56" t="s">
        <v>49</v>
      </c>
      <c s="34" t="s">
        <v>82</v>
      </c>
      <c s="34" t="s">
        <v>3844</v>
      </c>
      <c s="35" t="s">
        <v>5</v>
      </c>
      <c s="6" t="s">
        <v>3845</v>
      </c>
      <c s="36" t="s">
        <v>75</v>
      </c>
      <c s="37">
        <v>24</v>
      </c>
      <c s="36">
        <v>0</v>
      </c>
      <c s="36">
        <f>ROUND(G56*H56,6)</f>
      </c>
      <c r="L56" s="38">
        <v>0</v>
      </c>
      <c s="32">
        <f>ROUND(ROUND(L56,2)*ROUND(G56,3),2)</f>
      </c>
      <c s="36" t="s">
        <v>53</v>
      </c>
      <c>
        <f>(M56*21)/100</f>
      </c>
      <c t="s">
        <v>27</v>
      </c>
    </row>
    <row r="57" spans="1:5" ht="12.75">
      <c r="A57" s="35" t="s">
        <v>54</v>
      </c>
      <c r="E57" s="39" t="s">
        <v>5</v>
      </c>
    </row>
    <row r="58" spans="1:5" ht="25.5">
      <c r="A58" s="35" t="s">
        <v>55</v>
      </c>
      <c r="E58" s="40" t="s">
        <v>6345</v>
      </c>
    </row>
    <row r="59" spans="1:5" ht="191.25">
      <c r="A59" t="s">
        <v>56</v>
      </c>
      <c r="E59" s="39" t="s">
        <v>4234</v>
      </c>
    </row>
    <row r="60" spans="1:16" ht="12.75">
      <c r="A60" t="s">
        <v>49</v>
      </c>
      <c s="34" t="s">
        <v>86</v>
      </c>
      <c s="34" t="s">
        <v>3848</v>
      </c>
      <c s="35" t="s">
        <v>5</v>
      </c>
      <c s="6" t="s">
        <v>3849</v>
      </c>
      <c s="36" t="s">
        <v>60</v>
      </c>
      <c s="37">
        <v>23.7</v>
      </c>
      <c s="36">
        <v>0</v>
      </c>
      <c s="36">
        <f>ROUND(G60*H60,6)</f>
      </c>
      <c r="L60" s="38">
        <v>0</v>
      </c>
      <c s="32">
        <f>ROUND(ROUND(L60,2)*ROUND(G60,3),2)</f>
      </c>
      <c s="36" t="s">
        <v>53</v>
      </c>
      <c>
        <f>(M60*21)/100</f>
      </c>
      <c t="s">
        <v>27</v>
      </c>
    </row>
    <row r="61" spans="1:5" ht="12.75">
      <c r="A61" s="35" t="s">
        <v>54</v>
      </c>
      <c r="E61" s="39" t="s">
        <v>6346</v>
      </c>
    </row>
    <row r="62" spans="1:5" ht="12.75">
      <c r="A62" s="35" t="s">
        <v>55</v>
      </c>
      <c r="E62" s="40" t="s">
        <v>6347</v>
      </c>
    </row>
    <row r="63" spans="1:5" ht="369.75">
      <c r="A63" t="s">
        <v>56</v>
      </c>
      <c r="E63" s="39" t="s">
        <v>4667</v>
      </c>
    </row>
    <row r="64" spans="1:16" ht="12.75">
      <c r="A64" t="s">
        <v>49</v>
      </c>
      <c s="34" t="s">
        <v>90</v>
      </c>
      <c s="34" t="s">
        <v>3668</v>
      </c>
      <c s="35" t="s">
        <v>5</v>
      </c>
      <c s="6" t="s">
        <v>3669</v>
      </c>
      <c s="36" t="s">
        <v>2833</v>
      </c>
      <c s="37">
        <v>0.098</v>
      </c>
      <c s="36">
        <v>0</v>
      </c>
      <c s="36">
        <f>ROUND(G64*H64,6)</f>
      </c>
      <c r="L64" s="38">
        <v>0</v>
      </c>
      <c s="32">
        <f>ROUND(ROUND(L64,2)*ROUND(G64,3),2)</f>
      </c>
      <c s="36" t="s">
        <v>53</v>
      </c>
      <c>
        <f>(M64*21)/100</f>
      </c>
      <c t="s">
        <v>27</v>
      </c>
    </row>
    <row r="65" spans="1:5" ht="12.75">
      <c r="A65" s="35" t="s">
        <v>54</v>
      </c>
      <c r="E65" s="39" t="s">
        <v>5</v>
      </c>
    </row>
    <row r="66" spans="1:5" ht="12.75">
      <c r="A66" s="35" t="s">
        <v>55</v>
      </c>
      <c r="E66" s="40" t="s">
        <v>6348</v>
      </c>
    </row>
    <row r="67" spans="1:5" ht="267.75">
      <c r="A67" t="s">
        <v>56</v>
      </c>
      <c r="E67" s="39" t="s">
        <v>4268</v>
      </c>
    </row>
    <row r="68" spans="1:16" ht="12.75">
      <c r="A68" t="s">
        <v>49</v>
      </c>
      <c s="34" t="s">
        <v>94</v>
      </c>
      <c s="34" t="s">
        <v>3854</v>
      </c>
      <c s="35" t="s">
        <v>5</v>
      </c>
      <c s="6" t="s">
        <v>3855</v>
      </c>
      <c s="36" t="s">
        <v>2833</v>
      </c>
      <c s="37">
        <v>0.901</v>
      </c>
      <c s="36">
        <v>0</v>
      </c>
      <c s="36">
        <f>ROUND(G68*H68,6)</f>
      </c>
      <c r="L68" s="38">
        <v>0</v>
      </c>
      <c s="32">
        <f>ROUND(ROUND(L68,2)*ROUND(G68,3),2)</f>
      </c>
      <c s="36" t="s">
        <v>53</v>
      </c>
      <c>
        <f>(M68*21)/100</f>
      </c>
      <c t="s">
        <v>27</v>
      </c>
    </row>
    <row r="69" spans="1:5" ht="12.75">
      <c r="A69" s="35" t="s">
        <v>54</v>
      </c>
      <c r="E69" s="39" t="s">
        <v>5</v>
      </c>
    </row>
    <row r="70" spans="1:5" ht="12.75">
      <c r="A70" s="35" t="s">
        <v>55</v>
      </c>
      <c r="E70" s="40" t="s">
        <v>6349</v>
      </c>
    </row>
    <row r="71" spans="1:5" ht="267.75">
      <c r="A71" t="s">
        <v>56</v>
      </c>
      <c r="E71" s="39" t="s">
        <v>4268</v>
      </c>
    </row>
    <row r="72" spans="1:16" ht="12.75">
      <c r="A72" t="s">
        <v>49</v>
      </c>
      <c s="34" t="s">
        <v>98</v>
      </c>
      <c s="34" t="s">
        <v>3601</v>
      </c>
      <c s="35" t="s">
        <v>5</v>
      </c>
      <c s="6" t="s">
        <v>3602</v>
      </c>
      <c s="36" t="s">
        <v>80</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4673</v>
      </c>
    </row>
    <row r="76" spans="1:16" ht="12.75">
      <c r="A76" t="s">
        <v>49</v>
      </c>
      <c s="34" t="s">
        <v>103</v>
      </c>
      <c s="34" t="s">
        <v>3606</v>
      </c>
      <c s="35" t="s">
        <v>5</v>
      </c>
      <c s="6" t="s">
        <v>3607</v>
      </c>
      <c s="36" t="s">
        <v>75</v>
      </c>
      <c s="37">
        <v>8</v>
      </c>
      <c s="36">
        <v>0</v>
      </c>
      <c s="36">
        <f>ROUND(G76*H76,6)</f>
      </c>
      <c r="L76" s="38">
        <v>0</v>
      </c>
      <c s="32">
        <f>ROUND(ROUND(L76,2)*ROUND(G76,3),2)</f>
      </c>
      <c s="36" t="s">
        <v>53</v>
      </c>
      <c>
        <f>(M76*21)/100</f>
      </c>
      <c t="s">
        <v>27</v>
      </c>
    </row>
    <row r="77" spans="1:5" ht="12.75">
      <c r="A77" s="35" t="s">
        <v>54</v>
      </c>
      <c r="E77" s="39" t="s">
        <v>5</v>
      </c>
    </row>
    <row r="78" spans="1:5" ht="12.75">
      <c r="A78" s="35" t="s">
        <v>55</v>
      </c>
      <c r="E78" s="40" t="s">
        <v>6350</v>
      </c>
    </row>
    <row r="79" spans="1:5" ht="38.25">
      <c r="A79" t="s">
        <v>56</v>
      </c>
      <c r="E79" s="39" t="s">
        <v>4675</v>
      </c>
    </row>
    <row r="80" spans="1:16" ht="12.75">
      <c r="A80" t="s">
        <v>49</v>
      </c>
      <c s="34" t="s">
        <v>175</v>
      </c>
      <c s="34" t="s">
        <v>4412</v>
      </c>
      <c s="35" t="s">
        <v>5</v>
      </c>
      <c s="6" t="s">
        <v>4413</v>
      </c>
      <c s="36" t="s">
        <v>2833</v>
      </c>
      <c s="37">
        <v>3.896</v>
      </c>
      <c s="36">
        <v>0</v>
      </c>
      <c s="36">
        <f>ROUND(G80*H80,6)</f>
      </c>
      <c r="L80" s="38">
        <v>0</v>
      </c>
      <c s="32">
        <f>ROUND(ROUND(L80,2)*ROUND(G80,3),2)</f>
      </c>
      <c s="36" t="s">
        <v>53</v>
      </c>
      <c>
        <f>(M80*21)/100</f>
      </c>
      <c t="s">
        <v>27</v>
      </c>
    </row>
    <row r="81" spans="1:5" ht="12.75">
      <c r="A81" s="35" t="s">
        <v>54</v>
      </c>
      <c r="E81" s="39" t="s">
        <v>5</v>
      </c>
    </row>
    <row r="82" spans="1:5" ht="63.75">
      <c r="A82" s="35" t="s">
        <v>55</v>
      </c>
      <c r="E82" s="40" t="s">
        <v>6351</v>
      </c>
    </row>
    <row r="83" spans="1:5" ht="38.25">
      <c r="A83" t="s">
        <v>56</v>
      </c>
      <c r="E83" s="39" t="s">
        <v>4415</v>
      </c>
    </row>
    <row r="84" spans="1:16" ht="12.75">
      <c r="A84" t="s">
        <v>49</v>
      </c>
      <c s="34" t="s">
        <v>179</v>
      </c>
      <c s="34" t="s">
        <v>4416</v>
      </c>
      <c s="35" t="s">
        <v>5</v>
      </c>
      <c s="6" t="s">
        <v>4417</v>
      </c>
      <c s="36" t="s">
        <v>80</v>
      </c>
      <c s="37">
        <v>8</v>
      </c>
      <c s="36">
        <v>0</v>
      </c>
      <c s="36">
        <f>ROUND(G84*H84,6)</f>
      </c>
      <c r="L84" s="38">
        <v>0</v>
      </c>
      <c s="32">
        <f>ROUND(ROUND(L84,2)*ROUND(G84,3),2)</f>
      </c>
      <c s="36" t="s">
        <v>53</v>
      </c>
      <c>
        <f>(M84*21)/100</f>
      </c>
      <c t="s">
        <v>27</v>
      </c>
    </row>
    <row r="85" spans="1:5" ht="12.75">
      <c r="A85" s="35" t="s">
        <v>54</v>
      </c>
      <c r="E85" s="39" t="s">
        <v>5</v>
      </c>
    </row>
    <row r="86" spans="1:5" ht="25.5">
      <c r="A86" s="35" t="s">
        <v>55</v>
      </c>
      <c r="E86" s="40" t="s">
        <v>6352</v>
      </c>
    </row>
    <row r="87" spans="1:5" ht="12.75">
      <c r="A87" t="s">
        <v>56</v>
      </c>
      <c r="E87" s="39" t="s">
        <v>4419</v>
      </c>
    </row>
    <row r="88" spans="1:16" ht="12.75">
      <c r="A88" t="s">
        <v>49</v>
      </c>
      <c s="34" t="s">
        <v>183</v>
      </c>
      <c s="34" t="s">
        <v>4545</v>
      </c>
      <c s="35" t="s">
        <v>5</v>
      </c>
      <c s="6" t="s">
        <v>4546</v>
      </c>
      <c s="36" t="s">
        <v>52</v>
      </c>
      <c s="37">
        <v>5.2</v>
      </c>
      <c s="36">
        <v>0</v>
      </c>
      <c s="36">
        <f>ROUND(G88*H88,6)</f>
      </c>
      <c r="L88" s="38">
        <v>0</v>
      </c>
      <c s="32">
        <f>ROUND(ROUND(L88,2)*ROUND(G88,3),2)</f>
      </c>
      <c s="36" t="s">
        <v>53</v>
      </c>
      <c>
        <f>(M88*21)/100</f>
      </c>
      <c t="s">
        <v>27</v>
      </c>
    </row>
    <row r="89" spans="1:5" ht="12.75">
      <c r="A89" s="35" t="s">
        <v>54</v>
      </c>
      <c r="E89" s="39" t="s">
        <v>5</v>
      </c>
    </row>
    <row r="90" spans="1:5" ht="25.5">
      <c r="A90" s="35" t="s">
        <v>55</v>
      </c>
      <c r="E90" s="40" t="s">
        <v>6353</v>
      </c>
    </row>
    <row r="91" spans="1:5" ht="331.5">
      <c r="A91" t="s">
        <v>56</v>
      </c>
      <c r="E91" s="39" t="s">
        <v>4548</v>
      </c>
    </row>
    <row r="92" spans="1:16" ht="12.75">
      <c r="A92" t="s">
        <v>49</v>
      </c>
      <c s="34" t="s">
        <v>187</v>
      </c>
      <c s="34" t="s">
        <v>4662</v>
      </c>
      <c s="35" t="s">
        <v>5</v>
      </c>
      <c s="6" t="s">
        <v>4663</v>
      </c>
      <c s="36" t="s">
        <v>75</v>
      </c>
      <c s="37">
        <v>28</v>
      </c>
      <c s="36">
        <v>0</v>
      </c>
      <c s="36">
        <f>ROUND(G92*H92,6)</f>
      </c>
      <c r="L92" s="38">
        <v>0</v>
      </c>
      <c s="32">
        <f>ROUND(ROUND(L92,2)*ROUND(G92,3),2)</f>
      </c>
      <c s="36" t="s">
        <v>53</v>
      </c>
      <c>
        <f>(M92*21)/100</f>
      </c>
      <c t="s">
        <v>27</v>
      </c>
    </row>
    <row r="93" spans="1:5" ht="12.75">
      <c r="A93" s="35" t="s">
        <v>54</v>
      </c>
      <c r="E93" s="39" t="s">
        <v>5</v>
      </c>
    </row>
    <row r="94" spans="1:5" ht="38.25">
      <c r="A94" s="35" t="s">
        <v>55</v>
      </c>
      <c r="E94" s="40" t="s">
        <v>6354</v>
      </c>
    </row>
    <row r="95" spans="1:5" ht="191.25">
      <c r="A95" t="s">
        <v>56</v>
      </c>
      <c r="E95" s="39" t="s">
        <v>5439</v>
      </c>
    </row>
    <row r="96" spans="1:13" ht="12.75">
      <c r="A96" t="s">
        <v>46</v>
      </c>
      <c r="C96" s="31" t="s">
        <v>26</v>
      </c>
      <c r="E96" s="33" t="s">
        <v>3774</v>
      </c>
      <c r="J96" s="32">
        <f>0</f>
      </c>
      <c s="32">
        <f>0</f>
      </c>
      <c s="32">
        <f>0+L97+L101</f>
      </c>
      <c s="32">
        <f>0+M97+M101</f>
      </c>
    </row>
    <row r="97" spans="1:16" ht="12.75">
      <c r="A97" t="s">
        <v>49</v>
      </c>
      <c s="34" t="s">
        <v>106</v>
      </c>
      <c s="34" t="s">
        <v>4248</v>
      </c>
      <c s="35" t="s">
        <v>5</v>
      </c>
      <c s="6" t="s">
        <v>4249</v>
      </c>
      <c s="36" t="s">
        <v>60</v>
      </c>
      <c s="37">
        <v>0.285</v>
      </c>
      <c s="36">
        <v>0</v>
      </c>
      <c s="36">
        <f>ROUND(G97*H97,6)</f>
      </c>
      <c r="L97" s="38">
        <v>0</v>
      </c>
      <c s="32">
        <f>ROUND(ROUND(L97,2)*ROUND(G97,3),2)</f>
      </c>
      <c s="36" t="s">
        <v>53</v>
      </c>
      <c>
        <f>(M97*21)/100</f>
      </c>
      <c t="s">
        <v>27</v>
      </c>
    </row>
    <row r="98" spans="1:5" ht="12.75">
      <c r="A98" s="35" t="s">
        <v>54</v>
      </c>
      <c r="E98" s="39" t="s">
        <v>5</v>
      </c>
    </row>
    <row r="99" spans="1:5" ht="25.5">
      <c r="A99" s="35" t="s">
        <v>55</v>
      </c>
      <c r="E99" s="40" t="s">
        <v>6355</v>
      </c>
    </row>
    <row r="100" spans="1:5" ht="382.5">
      <c r="A100" t="s">
        <v>56</v>
      </c>
      <c r="E100" s="39" t="s">
        <v>4252</v>
      </c>
    </row>
    <row r="101" spans="1:16" ht="12.75">
      <c r="A101" t="s">
        <v>49</v>
      </c>
      <c s="34" t="s">
        <v>110</v>
      </c>
      <c s="34" t="s">
        <v>4680</v>
      </c>
      <c s="35" t="s">
        <v>5</v>
      </c>
      <c s="6" t="s">
        <v>4681</v>
      </c>
      <c s="36" t="s">
        <v>2833</v>
      </c>
      <c s="37">
        <v>0.075</v>
      </c>
      <c s="36">
        <v>0</v>
      </c>
      <c s="36">
        <f>ROUND(G101*H101,6)</f>
      </c>
      <c r="L101" s="38">
        <v>0</v>
      </c>
      <c s="32">
        <f>ROUND(ROUND(L101,2)*ROUND(G101,3),2)</f>
      </c>
      <c s="36" t="s">
        <v>53</v>
      </c>
      <c>
        <f>(M101*21)/100</f>
      </c>
      <c t="s">
        <v>27</v>
      </c>
    </row>
    <row r="102" spans="1:5" ht="12.75">
      <c r="A102" s="35" t="s">
        <v>54</v>
      </c>
      <c r="E102" s="39" t="s">
        <v>5</v>
      </c>
    </row>
    <row r="103" spans="1:5" ht="12.75">
      <c r="A103" s="35" t="s">
        <v>55</v>
      </c>
      <c r="E103" s="40" t="s">
        <v>6356</v>
      </c>
    </row>
    <row r="104" spans="1:5" ht="242.25">
      <c r="A104" t="s">
        <v>56</v>
      </c>
      <c r="E104" s="39" t="s">
        <v>4683</v>
      </c>
    </row>
    <row r="105" spans="1:13" ht="12.75">
      <c r="A105" t="s">
        <v>46</v>
      </c>
      <c r="C105" s="31" t="s">
        <v>65</v>
      </c>
      <c r="E105" s="33" t="s">
        <v>3340</v>
      </c>
      <c r="J105" s="32">
        <f>0</f>
      </c>
      <c s="32">
        <f>0</f>
      </c>
      <c s="32">
        <f>0+L106+L110+L114+L118</f>
      </c>
      <c s="32">
        <f>0+M106+M110+M114+M118</f>
      </c>
    </row>
    <row r="106" spans="1:16" ht="12.75">
      <c r="A106" t="s">
        <v>49</v>
      </c>
      <c s="34" t="s">
        <v>113</v>
      </c>
      <c s="34" t="s">
        <v>3345</v>
      </c>
      <c s="35" t="s">
        <v>5</v>
      </c>
      <c s="6" t="s">
        <v>3346</v>
      </c>
      <c s="36" t="s">
        <v>60</v>
      </c>
      <c s="37">
        <v>5.6</v>
      </c>
      <c s="36">
        <v>0</v>
      </c>
      <c s="36">
        <f>ROUND(G106*H106,6)</f>
      </c>
      <c r="L106" s="38">
        <v>0</v>
      </c>
      <c s="32">
        <f>ROUND(ROUND(L106,2)*ROUND(G106,3),2)</f>
      </c>
      <c s="36" t="s">
        <v>53</v>
      </c>
      <c>
        <f>(M106*21)/100</f>
      </c>
      <c t="s">
        <v>27</v>
      </c>
    </row>
    <row r="107" spans="1:5" ht="12.75">
      <c r="A107" s="35" t="s">
        <v>54</v>
      </c>
      <c r="E107" s="39" t="s">
        <v>5</v>
      </c>
    </row>
    <row r="108" spans="1:5" ht="12.75">
      <c r="A108" s="35" t="s">
        <v>55</v>
      </c>
      <c r="E108" s="40" t="s">
        <v>6357</v>
      </c>
    </row>
    <row r="109" spans="1:5" ht="369.75">
      <c r="A109" t="s">
        <v>56</v>
      </c>
      <c r="E109" s="39" t="s">
        <v>3344</v>
      </c>
    </row>
    <row r="110" spans="1:16" ht="12.75">
      <c r="A110" t="s">
        <v>49</v>
      </c>
      <c s="34" t="s">
        <v>117</v>
      </c>
      <c s="34" t="s">
        <v>4811</v>
      </c>
      <c s="35" t="s">
        <v>5</v>
      </c>
      <c s="6" t="s">
        <v>4812</v>
      </c>
      <c s="36" t="s">
        <v>60</v>
      </c>
      <c s="37">
        <v>4.798</v>
      </c>
      <c s="36">
        <v>0</v>
      </c>
      <c s="36">
        <f>ROUND(G110*H110,6)</f>
      </c>
      <c r="L110" s="38">
        <v>0</v>
      </c>
      <c s="32">
        <f>ROUND(ROUND(L110,2)*ROUND(G110,3),2)</f>
      </c>
      <c s="36" t="s">
        <v>53</v>
      </c>
      <c>
        <f>(M110*21)/100</f>
      </c>
      <c t="s">
        <v>27</v>
      </c>
    </row>
    <row r="111" spans="1:5" ht="12.75">
      <c r="A111" s="35" t="s">
        <v>54</v>
      </c>
      <c r="E111" s="39" t="s">
        <v>4282</v>
      </c>
    </row>
    <row r="112" spans="1:5" ht="25.5">
      <c r="A112" s="35" t="s">
        <v>55</v>
      </c>
      <c r="E112" s="40" t="s">
        <v>6358</v>
      </c>
    </row>
    <row r="113" spans="1:5" ht="369.75">
      <c r="A113" t="s">
        <v>56</v>
      </c>
      <c r="E113" s="39" t="s">
        <v>3344</v>
      </c>
    </row>
    <row r="114" spans="1:16" ht="12.75">
      <c r="A114" t="s">
        <v>49</v>
      </c>
      <c s="34" t="s">
        <v>121</v>
      </c>
      <c s="34" t="s">
        <v>3866</v>
      </c>
      <c s="35" t="s">
        <v>5</v>
      </c>
      <c s="6" t="s">
        <v>3867</v>
      </c>
      <c s="36" t="s">
        <v>60</v>
      </c>
      <c s="37">
        <v>4.798</v>
      </c>
      <c s="36">
        <v>0</v>
      </c>
      <c s="36">
        <f>ROUND(G114*H114,6)</f>
      </c>
      <c r="L114" s="38">
        <v>0</v>
      </c>
      <c s="32">
        <f>ROUND(ROUND(L114,2)*ROUND(G114,3),2)</f>
      </c>
      <c s="36" t="s">
        <v>53</v>
      </c>
      <c>
        <f>(M114*21)/100</f>
      </c>
      <c t="s">
        <v>27</v>
      </c>
    </row>
    <row r="115" spans="1:5" ht="12.75">
      <c r="A115" s="35" t="s">
        <v>54</v>
      </c>
      <c r="E115" s="39" t="s">
        <v>5</v>
      </c>
    </row>
    <row r="116" spans="1:5" ht="25.5">
      <c r="A116" s="35" t="s">
        <v>55</v>
      </c>
      <c r="E116" s="40" t="s">
        <v>6358</v>
      </c>
    </row>
    <row r="117" spans="1:5" ht="114.75">
      <c r="A117" t="s">
        <v>56</v>
      </c>
      <c r="E117" s="39" t="s">
        <v>4303</v>
      </c>
    </row>
    <row r="118" spans="1:16" ht="12.75">
      <c r="A118" t="s">
        <v>49</v>
      </c>
      <c s="34" t="s">
        <v>125</v>
      </c>
      <c s="34" t="s">
        <v>3870</v>
      </c>
      <c s="35" t="s">
        <v>5</v>
      </c>
      <c s="6" t="s">
        <v>3871</v>
      </c>
      <c s="36" t="s">
        <v>60</v>
      </c>
      <c s="37">
        <v>0.702</v>
      </c>
      <c s="36">
        <v>0</v>
      </c>
      <c s="36">
        <f>ROUND(G118*H118,6)</f>
      </c>
      <c r="L118" s="38">
        <v>0</v>
      </c>
      <c s="32">
        <f>ROUND(ROUND(L118,2)*ROUND(G118,3),2)</f>
      </c>
      <c s="36" t="s">
        <v>53</v>
      </c>
      <c>
        <f>(M118*21)/100</f>
      </c>
      <c t="s">
        <v>27</v>
      </c>
    </row>
    <row r="119" spans="1:5" ht="12.75">
      <c r="A119" s="35" t="s">
        <v>54</v>
      </c>
      <c r="E119" s="39" t="s">
        <v>3872</v>
      </c>
    </row>
    <row r="120" spans="1:5" ht="25.5">
      <c r="A120" s="35" t="s">
        <v>55</v>
      </c>
      <c r="E120" s="40" t="s">
        <v>6359</v>
      </c>
    </row>
    <row r="121" spans="1:5" ht="357">
      <c r="A121" t="s">
        <v>56</v>
      </c>
      <c r="E121" s="39" t="s">
        <v>5705</v>
      </c>
    </row>
    <row r="122" spans="1:13" ht="12.75">
      <c r="A122" t="s">
        <v>46</v>
      </c>
      <c r="C122" s="31" t="s">
        <v>77</v>
      </c>
      <c r="E122" s="33" t="s">
        <v>1338</v>
      </c>
      <c r="J122" s="32">
        <f>0</f>
      </c>
      <c s="32">
        <f>0</f>
      </c>
      <c s="32">
        <f>0+L123</f>
      </c>
      <c s="32">
        <f>0+M123</f>
      </c>
    </row>
    <row r="123" spans="1:16" ht="12.75">
      <c r="A123" t="s">
        <v>49</v>
      </c>
      <c s="34" t="s">
        <v>128</v>
      </c>
      <c s="34" t="s">
        <v>4731</v>
      </c>
      <c s="35" t="s">
        <v>5</v>
      </c>
      <c s="6" t="s">
        <v>4732</v>
      </c>
      <c s="36" t="s">
        <v>52</v>
      </c>
      <c s="37">
        <v>110</v>
      </c>
      <c s="36">
        <v>0</v>
      </c>
      <c s="36">
        <f>ROUND(G123*H123,6)</f>
      </c>
      <c r="L123" s="38">
        <v>0</v>
      </c>
      <c s="32">
        <f>ROUND(ROUND(L123,2)*ROUND(G123,3),2)</f>
      </c>
      <c s="36" t="s">
        <v>4592</v>
      </c>
      <c>
        <f>(M123*21)/100</f>
      </c>
      <c t="s">
        <v>27</v>
      </c>
    </row>
    <row r="124" spans="1:5" ht="12.75">
      <c r="A124" s="35" t="s">
        <v>54</v>
      </c>
      <c r="E124" s="39" t="s">
        <v>5</v>
      </c>
    </row>
    <row r="125" spans="1:5" ht="12.75">
      <c r="A125" s="35" t="s">
        <v>55</v>
      </c>
      <c r="E125" s="40" t="s">
        <v>6360</v>
      </c>
    </row>
    <row r="126" spans="1:5" ht="409.5">
      <c r="A126" t="s">
        <v>56</v>
      </c>
      <c r="E126" s="39" t="s">
        <v>4598</v>
      </c>
    </row>
    <row r="127" spans="1:13" ht="12.75">
      <c r="A127" t="s">
        <v>46</v>
      </c>
      <c r="C127" s="31" t="s">
        <v>86</v>
      </c>
      <c r="E127" s="33" t="s">
        <v>2079</v>
      </c>
      <c r="J127" s="32">
        <f>0</f>
      </c>
      <c s="32">
        <f>0</f>
      </c>
      <c s="32">
        <f>0+L128+L132+L136+L140+L144+L148+L152+L156</f>
      </c>
      <c s="32">
        <f>0+M128+M132+M136+M140+M144+M148+M152+M156</f>
      </c>
    </row>
    <row r="128" spans="1:16" ht="12.75">
      <c r="A128" t="s">
        <v>49</v>
      </c>
      <c s="34" t="s">
        <v>132</v>
      </c>
      <c s="34" t="s">
        <v>4341</v>
      </c>
      <c s="35" t="s">
        <v>5</v>
      </c>
      <c s="6" t="s">
        <v>4342</v>
      </c>
      <c s="36" t="s">
        <v>75</v>
      </c>
      <c s="37">
        <v>1.9</v>
      </c>
      <c s="36">
        <v>0</v>
      </c>
      <c s="36">
        <f>ROUND(G128*H128,6)</f>
      </c>
      <c r="L128" s="38">
        <v>0</v>
      </c>
      <c s="32">
        <f>ROUND(ROUND(L128,2)*ROUND(G128,3),2)</f>
      </c>
      <c s="36" t="s">
        <v>53</v>
      </c>
      <c>
        <f>(M128*21)/100</f>
      </c>
      <c t="s">
        <v>27</v>
      </c>
    </row>
    <row r="129" spans="1:5" ht="12.75">
      <c r="A129" s="35" t="s">
        <v>54</v>
      </c>
      <c r="E129" s="39" t="s">
        <v>5</v>
      </c>
    </row>
    <row r="130" spans="1:5" ht="25.5">
      <c r="A130" s="35" t="s">
        <v>55</v>
      </c>
      <c r="E130" s="40" t="s">
        <v>6361</v>
      </c>
    </row>
    <row r="131" spans="1:5" ht="63.75">
      <c r="A131" t="s">
        <v>56</v>
      </c>
      <c r="E131" s="39" t="s">
        <v>4344</v>
      </c>
    </row>
    <row r="132" spans="1:16" ht="12.75">
      <c r="A132" t="s">
        <v>49</v>
      </c>
      <c s="34" t="s">
        <v>136</v>
      </c>
      <c s="34" t="s">
        <v>3886</v>
      </c>
      <c s="35" t="s">
        <v>5</v>
      </c>
      <c s="6" t="s">
        <v>3887</v>
      </c>
      <c s="36" t="s">
        <v>75</v>
      </c>
      <c s="37">
        <v>15.4</v>
      </c>
      <c s="36">
        <v>0</v>
      </c>
      <c s="36">
        <f>ROUND(G132*H132,6)</f>
      </c>
      <c r="L132" s="38">
        <v>0</v>
      </c>
      <c s="32">
        <f>ROUND(ROUND(L132,2)*ROUND(G132,3),2)</f>
      </c>
      <c s="36" t="s">
        <v>53</v>
      </c>
      <c>
        <f>(M132*21)/100</f>
      </c>
      <c t="s">
        <v>27</v>
      </c>
    </row>
    <row r="133" spans="1:5" ht="12.75">
      <c r="A133" s="35" t="s">
        <v>54</v>
      </c>
      <c r="E133" s="39" t="s">
        <v>5</v>
      </c>
    </row>
    <row r="134" spans="1:5" ht="12.75">
      <c r="A134" s="35" t="s">
        <v>55</v>
      </c>
      <c r="E134" s="40" t="s">
        <v>6362</v>
      </c>
    </row>
    <row r="135" spans="1:5" ht="51">
      <c r="A135" t="s">
        <v>56</v>
      </c>
      <c r="E135" s="39" t="s">
        <v>3419</v>
      </c>
    </row>
    <row r="136" spans="1:16" ht="12.75">
      <c r="A136" t="s">
        <v>49</v>
      </c>
      <c s="34" t="s">
        <v>139</v>
      </c>
      <c s="34" t="s">
        <v>5708</v>
      </c>
      <c s="35" t="s">
        <v>5</v>
      </c>
      <c s="6" t="s">
        <v>6363</v>
      </c>
      <c s="36" t="s">
        <v>75</v>
      </c>
      <c s="37">
        <v>20.5</v>
      </c>
      <c s="36">
        <v>0</v>
      </c>
      <c s="36">
        <f>ROUND(G136*H136,6)</f>
      </c>
      <c r="L136" s="38">
        <v>0</v>
      </c>
      <c s="32">
        <f>ROUND(ROUND(L136,2)*ROUND(G136,3),2)</f>
      </c>
      <c s="36" t="s">
        <v>53</v>
      </c>
      <c>
        <f>(M136*21)/100</f>
      </c>
      <c t="s">
        <v>27</v>
      </c>
    </row>
    <row r="137" spans="1:5" ht="12.75">
      <c r="A137" s="35" t="s">
        <v>54</v>
      </c>
      <c r="E137" s="39" t="s">
        <v>5</v>
      </c>
    </row>
    <row r="138" spans="1:5" ht="38.25">
      <c r="A138" s="35" t="s">
        <v>55</v>
      </c>
      <c r="E138" s="40" t="s">
        <v>6364</v>
      </c>
    </row>
    <row r="139" spans="1:5" ht="76.5">
      <c r="A139" t="s">
        <v>56</v>
      </c>
      <c r="E139" s="39" t="s">
        <v>6365</v>
      </c>
    </row>
    <row r="140" spans="1:16" ht="12.75">
      <c r="A140" t="s">
        <v>49</v>
      </c>
      <c s="34" t="s">
        <v>143</v>
      </c>
      <c s="34" t="s">
        <v>4758</v>
      </c>
      <c s="35" t="s">
        <v>5</v>
      </c>
      <c s="6" t="s">
        <v>4759</v>
      </c>
      <c s="36" t="s">
        <v>75</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89.25">
      <c r="A143" t="s">
        <v>56</v>
      </c>
      <c r="E143" s="39" t="s">
        <v>4761</v>
      </c>
    </row>
    <row r="144" spans="1:16" ht="12.75">
      <c r="A144" t="s">
        <v>49</v>
      </c>
      <c s="34" t="s">
        <v>146</v>
      </c>
      <c s="34" t="s">
        <v>3643</v>
      </c>
      <c s="35" t="s">
        <v>5</v>
      </c>
      <c s="6" t="s">
        <v>3644</v>
      </c>
      <c s="36" t="s">
        <v>75</v>
      </c>
      <c s="37">
        <v>2.7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76.5">
      <c r="A147" t="s">
        <v>56</v>
      </c>
      <c r="E147" s="39" t="s">
        <v>3432</v>
      </c>
    </row>
    <row r="148" spans="1:16" ht="12.75">
      <c r="A148" t="s">
        <v>49</v>
      </c>
      <c s="34" t="s">
        <v>787</v>
      </c>
      <c s="34" t="s">
        <v>3896</v>
      </c>
      <c s="35" t="s">
        <v>5</v>
      </c>
      <c s="6" t="s">
        <v>3897</v>
      </c>
      <c s="36" t="s">
        <v>60</v>
      </c>
      <c s="37">
        <v>9.5</v>
      </c>
      <c s="36">
        <v>0</v>
      </c>
      <c s="36">
        <f>ROUND(G148*H148,6)</f>
      </c>
      <c r="L148" s="38">
        <v>0</v>
      </c>
      <c s="32">
        <f>ROUND(ROUND(L148,2)*ROUND(G148,3),2)</f>
      </c>
      <c s="36" t="s">
        <v>53</v>
      </c>
      <c>
        <f>(M148*21)/100</f>
      </c>
      <c t="s">
        <v>27</v>
      </c>
    </row>
    <row r="149" spans="1:5" ht="12.75">
      <c r="A149" s="35" t="s">
        <v>54</v>
      </c>
      <c r="E149" s="39" t="s">
        <v>5</v>
      </c>
    </row>
    <row r="150" spans="1:5" ht="25.5">
      <c r="A150" s="35" t="s">
        <v>55</v>
      </c>
      <c r="E150" s="40" t="s">
        <v>6366</v>
      </c>
    </row>
    <row r="151" spans="1:5" ht="114.75">
      <c r="A151" t="s">
        <v>56</v>
      </c>
      <c r="E151" s="39" t="s">
        <v>4373</v>
      </c>
    </row>
    <row r="152" spans="1:16" ht="12.75">
      <c r="A152" t="s">
        <v>49</v>
      </c>
      <c s="34" t="s">
        <v>151</v>
      </c>
      <c s="34" t="s">
        <v>3900</v>
      </c>
      <c s="35" t="s">
        <v>5</v>
      </c>
      <c s="6" t="s">
        <v>3901</v>
      </c>
      <c s="36" t="s">
        <v>60</v>
      </c>
      <c s="37">
        <v>64</v>
      </c>
      <c s="36">
        <v>0</v>
      </c>
      <c s="36">
        <f>ROUND(G152*H152,6)</f>
      </c>
      <c r="L152" s="38">
        <v>0</v>
      </c>
      <c s="32">
        <f>ROUND(ROUND(L152,2)*ROUND(G152,3),2)</f>
      </c>
      <c s="36" t="s">
        <v>53</v>
      </c>
      <c>
        <f>(M152*21)/100</f>
      </c>
      <c t="s">
        <v>27</v>
      </c>
    </row>
    <row r="153" spans="1:5" ht="12.75">
      <c r="A153" s="35" t="s">
        <v>54</v>
      </c>
      <c r="E153" s="39" t="s">
        <v>5</v>
      </c>
    </row>
    <row r="154" spans="1:5" ht="25.5">
      <c r="A154" s="35" t="s">
        <v>55</v>
      </c>
      <c r="E154" s="40" t="s">
        <v>6367</v>
      </c>
    </row>
    <row r="155" spans="1:5" ht="114.75">
      <c r="A155" t="s">
        <v>56</v>
      </c>
      <c r="E155" s="39" t="s">
        <v>4373</v>
      </c>
    </row>
    <row r="156" spans="1:16" ht="12.75">
      <c r="A156" t="s">
        <v>49</v>
      </c>
      <c s="34" t="s">
        <v>167</v>
      </c>
      <c s="34" t="s">
        <v>3903</v>
      </c>
      <c s="35" t="s">
        <v>5</v>
      </c>
      <c s="6" t="s">
        <v>3904</v>
      </c>
      <c s="36" t="s">
        <v>80</v>
      </c>
      <c s="37">
        <v>1</v>
      </c>
      <c s="36">
        <v>0</v>
      </c>
      <c s="36">
        <f>ROUND(G156*H156,6)</f>
      </c>
      <c r="L156" s="38">
        <v>0</v>
      </c>
      <c s="32">
        <f>ROUND(ROUND(L156,2)*ROUND(G156,3),2)</f>
      </c>
      <c s="36" t="s">
        <v>419</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6370</v>
      </c>
      <c r="E8" s="30" t="s">
        <v>6369</v>
      </c>
      <c r="J8" s="29">
        <f>0+J9+J18+J31</f>
      </c>
      <c s="29">
        <f>0+K9+K18+K31</f>
      </c>
      <c s="29">
        <f>0+L9+L18+L31</f>
      </c>
      <c s="29">
        <f>0+M9+M18+M31</f>
      </c>
    </row>
    <row r="9" spans="1:13" ht="12.75">
      <c r="A9" t="s">
        <v>46</v>
      </c>
      <c r="C9" s="31" t="s">
        <v>667</v>
      </c>
      <c r="E9" s="33" t="s">
        <v>668</v>
      </c>
      <c r="J9" s="32">
        <f>0</f>
      </c>
      <c s="32">
        <f>0</f>
      </c>
      <c s="32">
        <f>0+L10+L14</f>
      </c>
      <c s="32">
        <f>0+M10+M14</f>
      </c>
    </row>
    <row r="10" spans="1:16" ht="25.5">
      <c r="A10" t="s">
        <v>49</v>
      </c>
      <c s="34" t="s">
        <v>69</v>
      </c>
      <c s="34" t="s">
        <v>3530</v>
      </c>
      <c s="35" t="s">
        <v>3531</v>
      </c>
      <c s="6" t="s">
        <v>3815</v>
      </c>
      <c s="36" t="s">
        <v>2833</v>
      </c>
      <c s="37">
        <v>1046.292</v>
      </c>
      <c s="36">
        <v>0</v>
      </c>
      <c s="36">
        <f>ROUND(G10*H10,6)</f>
      </c>
      <c r="L10" s="38">
        <v>0</v>
      </c>
      <c s="32">
        <f>ROUND(ROUND(L10,2)*ROUND(G10,3),2)</f>
      </c>
      <c s="36" t="s">
        <v>419</v>
      </c>
      <c>
        <f>(M10*21)/100</f>
      </c>
      <c t="s">
        <v>27</v>
      </c>
    </row>
    <row r="11" spans="1:5" ht="12.75">
      <c r="A11" s="35" t="s">
        <v>54</v>
      </c>
      <c r="E11" s="39" t="s">
        <v>2839</v>
      </c>
    </row>
    <row r="12" spans="1:5" ht="12.75">
      <c r="A12" s="35" t="s">
        <v>55</v>
      </c>
      <c r="E12" s="40" t="s">
        <v>6371</v>
      </c>
    </row>
    <row r="13" spans="1:5" ht="165.75">
      <c r="A13" t="s">
        <v>56</v>
      </c>
      <c r="E13" s="39" t="s">
        <v>3817</v>
      </c>
    </row>
    <row r="14" spans="1:16" ht="25.5">
      <c r="A14" t="s">
        <v>49</v>
      </c>
      <c s="34" t="s">
        <v>72</v>
      </c>
      <c s="34" t="s">
        <v>3100</v>
      </c>
      <c s="35" t="s">
        <v>3101</v>
      </c>
      <c s="6" t="s">
        <v>3822</v>
      </c>
      <c s="36" t="s">
        <v>2833</v>
      </c>
      <c s="37">
        <v>353.115</v>
      </c>
      <c s="36">
        <v>0</v>
      </c>
      <c s="36">
        <f>ROUND(G14*H14,6)</f>
      </c>
      <c r="L14" s="38">
        <v>0</v>
      </c>
      <c s="32">
        <f>ROUND(ROUND(L14,2)*ROUND(G14,3),2)</f>
      </c>
      <c s="36" t="s">
        <v>419</v>
      </c>
      <c>
        <f>(M14*21)/100</f>
      </c>
      <c t="s">
        <v>27</v>
      </c>
    </row>
    <row r="15" spans="1:5" ht="12.75">
      <c r="A15" s="35" t="s">
        <v>54</v>
      </c>
      <c r="E15" s="39" t="s">
        <v>2839</v>
      </c>
    </row>
    <row r="16" spans="1:5" ht="12.75">
      <c r="A16" s="35" t="s">
        <v>55</v>
      </c>
      <c r="E16" s="40" t="s">
        <v>6372</v>
      </c>
    </row>
    <row r="17" spans="1:5" ht="165.75">
      <c r="A17" t="s">
        <v>56</v>
      </c>
      <c r="E17" s="39" t="s">
        <v>3817</v>
      </c>
    </row>
    <row r="18" spans="1:13" ht="12.75">
      <c r="A18" t="s">
        <v>46</v>
      </c>
      <c r="C18" s="31" t="s">
        <v>47</v>
      </c>
      <c r="E18" s="33" t="s">
        <v>48</v>
      </c>
      <c r="J18" s="32">
        <f>0</f>
      </c>
      <c s="32">
        <f>0</f>
      </c>
      <c s="32">
        <f>0+L19+L23+L27</f>
      </c>
      <c s="32">
        <f>0+M19+M23+M27</f>
      </c>
    </row>
    <row r="19" spans="1:16" ht="12.75">
      <c r="A19" t="s">
        <v>49</v>
      </c>
      <c s="34" t="s">
        <v>47</v>
      </c>
      <c s="34" t="s">
        <v>3824</v>
      </c>
      <c s="35" t="s">
        <v>5</v>
      </c>
      <c s="6" t="s">
        <v>3825</v>
      </c>
      <c s="36" t="s">
        <v>60</v>
      </c>
      <c s="37">
        <v>550.68</v>
      </c>
      <c s="36">
        <v>0</v>
      </c>
      <c s="36">
        <f>ROUND(G19*H19,6)</f>
      </c>
      <c r="L19" s="38">
        <v>0</v>
      </c>
      <c s="32">
        <f>ROUND(ROUND(L19,2)*ROUND(G19,3),2)</f>
      </c>
      <c s="36" t="s">
        <v>53</v>
      </c>
      <c>
        <f>(M19*21)/100</f>
      </c>
      <c t="s">
        <v>27</v>
      </c>
    </row>
    <row r="20" spans="1:5" ht="12.75">
      <c r="A20" s="35" t="s">
        <v>54</v>
      </c>
      <c r="E20" s="39" t="s">
        <v>3826</v>
      </c>
    </row>
    <row r="21" spans="1:5" ht="25.5">
      <c r="A21" s="35" t="s">
        <v>55</v>
      </c>
      <c r="E21" s="40" t="s">
        <v>6373</v>
      </c>
    </row>
    <row r="22" spans="1:5" ht="318.75">
      <c r="A22" t="s">
        <v>56</v>
      </c>
      <c r="E22" s="39" t="s">
        <v>4224</v>
      </c>
    </row>
    <row r="23" spans="1:16" ht="12.75">
      <c r="A23" t="s">
        <v>49</v>
      </c>
      <c s="34" t="s">
        <v>27</v>
      </c>
      <c s="34" t="s">
        <v>3829</v>
      </c>
      <c s="35" t="s">
        <v>5</v>
      </c>
      <c s="6" t="s">
        <v>3830</v>
      </c>
      <c s="36" t="s">
        <v>60</v>
      </c>
      <c s="37">
        <v>550.68</v>
      </c>
      <c s="36">
        <v>0</v>
      </c>
      <c s="36">
        <f>ROUND(G23*H23,6)</f>
      </c>
      <c r="L23" s="38">
        <v>0</v>
      </c>
      <c s="32">
        <f>ROUND(ROUND(L23,2)*ROUND(G23,3),2)</f>
      </c>
      <c s="36" t="s">
        <v>53</v>
      </c>
      <c>
        <f>(M23*21)/100</f>
      </c>
      <c t="s">
        <v>27</v>
      </c>
    </row>
    <row r="24" spans="1:5" ht="12.75">
      <c r="A24" s="35" t="s">
        <v>54</v>
      </c>
      <c r="E24" s="39" t="s">
        <v>5</v>
      </c>
    </row>
    <row r="25" spans="1:5" ht="12.75">
      <c r="A25" s="35" t="s">
        <v>55</v>
      </c>
      <c r="E25" s="40" t="s">
        <v>6374</v>
      </c>
    </row>
    <row r="26" spans="1:5" ht="191.25">
      <c r="A26" t="s">
        <v>56</v>
      </c>
      <c r="E26" s="39" t="s">
        <v>4226</v>
      </c>
    </row>
    <row r="27" spans="1:16" ht="12.75">
      <c r="A27" t="s">
        <v>49</v>
      </c>
      <c s="34" t="s">
        <v>26</v>
      </c>
      <c s="34" t="s">
        <v>6375</v>
      </c>
      <c s="35" t="s">
        <v>5</v>
      </c>
      <c s="6" t="s">
        <v>6376</v>
      </c>
      <c s="36" t="s">
        <v>60</v>
      </c>
      <c s="37">
        <v>827.125</v>
      </c>
      <c s="36">
        <v>0</v>
      </c>
      <c s="36">
        <f>ROUND(G27*H27,6)</f>
      </c>
      <c r="L27" s="38">
        <v>0</v>
      </c>
      <c s="32">
        <f>ROUND(ROUND(L27,2)*ROUND(G27,3),2)</f>
      </c>
      <c s="36" t="s">
        <v>53</v>
      </c>
      <c>
        <f>(M27*21)/100</f>
      </c>
      <c t="s">
        <v>27</v>
      </c>
    </row>
    <row r="28" spans="1:5" ht="12.75">
      <c r="A28" s="35" t="s">
        <v>54</v>
      </c>
      <c r="E28" s="39" t="s">
        <v>5</v>
      </c>
    </row>
    <row r="29" spans="1:5" ht="25.5">
      <c r="A29" s="35" t="s">
        <v>55</v>
      </c>
      <c r="E29" s="40" t="s">
        <v>6377</v>
      </c>
    </row>
    <row r="30" spans="1:5" ht="229.5">
      <c r="A30" t="s">
        <v>56</v>
      </c>
      <c r="E30" s="39" t="s">
        <v>6378</v>
      </c>
    </row>
    <row r="31" spans="1:13" ht="12.75">
      <c r="A31" t="s">
        <v>46</v>
      </c>
      <c r="C31" s="31" t="s">
        <v>86</v>
      </c>
      <c r="E31" s="33" t="s">
        <v>2079</v>
      </c>
      <c r="J31" s="32">
        <f>0</f>
      </c>
      <c s="32">
        <f>0</f>
      </c>
      <c s="32">
        <f>0+L32</f>
      </c>
      <c s="32">
        <f>0+M32</f>
      </c>
    </row>
    <row r="32" spans="1:16" ht="12.75">
      <c r="A32" t="s">
        <v>49</v>
      </c>
      <c s="34" t="s">
        <v>65</v>
      </c>
      <c s="34" t="s">
        <v>3900</v>
      </c>
      <c s="35" t="s">
        <v>5</v>
      </c>
      <c s="6" t="s">
        <v>3901</v>
      </c>
      <c s="36" t="s">
        <v>60</v>
      </c>
      <c s="37">
        <v>141.246</v>
      </c>
      <c s="36">
        <v>0</v>
      </c>
      <c s="36">
        <f>ROUND(G32*H32,6)</f>
      </c>
      <c r="L32" s="38">
        <v>0</v>
      </c>
      <c s="32">
        <f>ROUND(ROUND(L32,2)*ROUND(G32,3),2)</f>
      </c>
      <c s="36" t="s">
        <v>53</v>
      </c>
      <c>
        <f>(M32*21)/100</f>
      </c>
      <c t="s">
        <v>27</v>
      </c>
    </row>
    <row r="33" spans="1:5" ht="12.75">
      <c r="A33" s="35" t="s">
        <v>54</v>
      </c>
      <c r="E33" s="39" t="s">
        <v>5</v>
      </c>
    </row>
    <row r="34" spans="1:5" ht="25.5">
      <c r="A34" s="35" t="s">
        <v>55</v>
      </c>
      <c r="E34" s="40" t="s">
        <v>6379</v>
      </c>
    </row>
    <row r="35" spans="1:5" ht="114.75">
      <c r="A35" t="s">
        <v>56</v>
      </c>
      <c r="E35" s="39" t="s">
        <v>4373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4203</v>
      </c>
      <c s="41">
        <f>Rekapitulace!C82</f>
      </c>
      <c s="20" t="s">
        <v>0</v>
      </c>
      <c t="s">
        <v>23</v>
      </c>
      <c t="s">
        <v>27</v>
      </c>
    </row>
    <row r="4" spans="1:16" ht="32" customHeight="1">
      <c r="A4" s="24" t="s">
        <v>20</v>
      </c>
      <c s="25" t="s">
        <v>28</v>
      </c>
      <c s="27" t="s">
        <v>4203</v>
      </c>
      <c r="E4" s="26" t="s">
        <v>4204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6382</v>
      </c>
      <c r="E8" s="30" t="s">
        <v>6381</v>
      </c>
      <c r="J8" s="29">
        <f>0+J9+J14+J27+J36+J49+J54</f>
      </c>
      <c s="29">
        <f>0+K9+K14+K27+K36+K49+K54</f>
      </c>
      <c s="29">
        <f>0+L9+L14+L27+L36+L49+L54</f>
      </c>
      <c s="29">
        <f>0+M9+M14+M27+M36+M49+M54</f>
      </c>
    </row>
    <row r="9" spans="1:13" ht="12.75">
      <c r="A9" t="s">
        <v>46</v>
      </c>
      <c r="C9" s="31" t="s">
        <v>667</v>
      </c>
      <c r="E9" s="33" t="s">
        <v>668</v>
      </c>
      <c r="J9" s="32">
        <f>0</f>
      </c>
      <c s="32">
        <f>0</f>
      </c>
      <c s="32">
        <f>0+L10</f>
      </c>
      <c s="32">
        <f>0+M10</f>
      </c>
    </row>
    <row r="10" spans="1:16" ht="25.5">
      <c r="A10" t="s">
        <v>49</v>
      </c>
      <c s="34" t="s">
        <v>94</v>
      </c>
      <c s="34" t="s">
        <v>3530</v>
      </c>
      <c s="35" t="s">
        <v>3531</v>
      </c>
      <c s="6" t="s">
        <v>3815</v>
      </c>
      <c s="36" t="s">
        <v>2833</v>
      </c>
      <c s="37">
        <v>85.88</v>
      </c>
      <c s="36">
        <v>0</v>
      </c>
      <c s="36">
        <f>ROUND(G10*H10,6)</f>
      </c>
      <c r="L10" s="38">
        <v>0</v>
      </c>
      <c s="32">
        <f>ROUND(ROUND(L10,2)*ROUND(G10,3),2)</f>
      </c>
      <c s="36" t="s">
        <v>419</v>
      </c>
      <c>
        <f>(M10*21)/100</f>
      </c>
      <c t="s">
        <v>27</v>
      </c>
    </row>
    <row r="11" spans="1:5" ht="12.75">
      <c r="A11" s="35" t="s">
        <v>54</v>
      </c>
      <c r="E11" s="39" t="s">
        <v>2839</v>
      </c>
    </row>
    <row r="12" spans="1:5" ht="12.75">
      <c r="A12" s="35" t="s">
        <v>55</v>
      </c>
      <c r="E12" s="40" t="s">
        <v>6383</v>
      </c>
    </row>
    <row r="13" spans="1:5" ht="165.75">
      <c r="A13" t="s">
        <v>56</v>
      </c>
      <c r="E13" s="39" t="s">
        <v>3817</v>
      </c>
    </row>
    <row r="14" spans="1:13" ht="12.75">
      <c r="A14" t="s">
        <v>46</v>
      </c>
      <c r="C14" s="31" t="s">
        <v>47</v>
      </c>
      <c r="E14" s="33" t="s">
        <v>48</v>
      </c>
      <c r="J14" s="32">
        <f>0</f>
      </c>
      <c s="32">
        <f>0</f>
      </c>
      <c s="32">
        <f>0+L15+L19+L23</f>
      </c>
      <c s="32">
        <f>0+M15+M19+M23</f>
      </c>
    </row>
    <row r="15" spans="1:16" ht="12.75">
      <c r="A15" t="s">
        <v>49</v>
      </c>
      <c s="34" t="s">
        <v>47</v>
      </c>
      <c s="34" t="s">
        <v>3824</v>
      </c>
      <c s="35" t="s">
        <v>5</v>
      </c>
      <c s="6" t="s">
        <v>3825</v>
      </c>
      <c s="36" t="s">
        <v>60</v>
      </c>
      <c s="37">
        <v>45.2</v>
      </c>
      <c s="36">
        <v>0</v>
      </c>
      <c s="36">
        <f>ROUND(G15*H15,6)</f>
      </c>
      <c r="L15" s="38">
        <v>0</v>
      </c>
      <c s="32">
        <f>ROUND(ROUND(L15,2)*ROUND(G15,3),2)</f>
      </c>
      <c s="36" t="s">
        <v>53</v>
      </c>
      <c>
        <f>(M15*21)/100</f>
      </c>
      <c t="s">
        <v>27</v>
      </c>
    </row>
    <row r="16" spans="1:5" ht="12.75">
      <c r="A16" s="35" t="s">
        <v>54</v>
      </c>
      <c r="E16" s="39" t="s">
        <v>5</v>
      </c>
    </row>
    <row r="17" spans="1:5" ht="12.75">
      <c r="A17" s="35" t="s">
        <v>55</v>
      </c>
      <c r="E17" s="40" t="s">
        <v>6384</v>
      </c>
    </row>
    <row r="18" spans="1:5" ht="318.75">
      <c r="A18" t="s">
        <v>56</v>
      </c>
      <c r="E18" s="39" t="s">
        <v>4224</v>
      </c>
    </row>
    <row r="19" spans="1:16" ht="12.75">
      <c r="A19" t="s">
        <v>49</v>
      </c>
      <c s="34" t="s">
        <v>27</v>
      </c>
      <c s="34" t="s">
        <v>3829</v>
      </c>
      <c s="35" t="s">
        <v>5</v>
      </c>
      <c s="6" t="s">
        <v>3830</v>
      </c>
      <c s="36" t="s">
        <v>60</v>
      </c>
      <c s="37">
        <v>45.2</v>
      </c>
      <c s="36">
        <v>0</v>
      </c>
      <c s="36">
        <f>ROUND(G19*H19,6)</f>
      </c>
      <c r="L19" s="38">
        <v>0</v>
      </c>
      <c s="32">
        <f>ROUND(ROUND(L19,2)*ROUND(G19,3),2)</f>
      </c>
      <c s="36" t="s">
        <v>53</v>
      </c>
      <c>
        <f>(M19*21)/100</f>
      </c>
      <c t="s">
        <v>27</v>
      </c>
    </row>
    <row r="20" spans="1:5" ht="12.75">
      <c r="A20" s="35" t="s">
        <v>54</v>
      </c>
      <c r="E20" s="39" t="s">
        <v>5</v>
      </c>
    </row>
    <row r="21" spans="1:5" ht="12.75">
      <c r="A21" s="35" t="s">
        <v>55</v>
      </c>
      <c r="E21" s="40" t="s">
        <v>6385</v>
      </c>
    </row>
    <row r="22" spans="1:5" ht="191.25">
      <c r="A22" t="s">
        <v>56</v>
      </c>
      <c r="E22" s="39" t="s">
        <v>4226</v>
      </c>
    </row>
    <row r="23" spans="1:16" ht="12.75">
      <c r="A23" t="s">
        <v>49</v>
      </c>
      <c s="34" t="s">
        <v>26</v>
      </c>
      <c s="34" t="s">
        <v>6375</v>
      </c>
      <c s="35" t="s">
        <v>5</v>
      </c>
      <c s="6" t="s">
        <v>6376</v>
      </c>
      <c s="36" t="s">
        <v>60</v>
      </c>
      <c s="37">
        <v>32.7</v>
      </c>
      <c s="36">
        <v>0</v>
      </c>
      <c s="36">
        <f>ROUND(G23*H23,6)</f>
      </c>
      <c r="L23" s="38">
        <v>0</v>
      </c>
      <c s="32">
        <f>ROUND(ROUND(L23,2)*ROUND(G23,3),2)</f>
      </c>
      <c s="36" t="s">
        <v>53</v>
      </c>
      <c>
        <f>(M23*21)/100</f>
      </c>
      <c t="s">
        <v>27</v>
      </c>
    </row>
    <row r="24" spans="1:5" ht="12.75">
      <c r="A24" s="35" t="s">
        <v>54</v>
      </c>
      <c r="E24" s="39" t="s">
        <v>5</v>
      </c>
    </row>
    <row r="25" spans="1:5" ht="12.75">
      <c r="A25" s="35" t="s">
        <v>55</v>
      </c>
      <c r="E25" s="40" t="s">
        <v>6386</v>
      </c>
    </row>
    <row r="26" spans="1:5" ht="229.5">
      <c r="A26" t="s">
        <v>56</v>
      </c>
      <c r="E26" s="39" t="s">
        <v>6378</v>
      </c>
    </row>
    <row r="27" spans="1:13" ht="12.75">
      <c r="A27" t="s">
        <v>46</v>
      </c>
      <c r="C27" s="31" t="s">
        <v>27</v>
      </c>
      <c r="E27" s="33" t="s">
        <v>2416</v>
      </c>
      <c r="J27" s="32">
        <f>0</f>
      </c>
      <c s="32">
        <f>0</f>
      </c>
      <c s="32">
        <f>0+L28+L32</f>
      </c>
      <c s="32">
        <f>0+M28+M32</f>
      </c>
    </row>
    <row r="28" spans="1:16" ht="12.75">
      <c r="A28" t="s">
        <v>49</v>
      </c>
      <c s="34" t="s">
        <v>65</v>
      </c>
      <c s="34" t="s">
        <v>3663</v>
      </c>
      <c s="35" t="s">
        <v>5</v>
      </c>
      <c s="6" t="s">
        <v>3664</v>
      </c>
      <c s="36" t="s">
        <v>60</v>
      </c>
      <c s="37">
        <v>15</v>
      </c>
      <c s="36">
        <v>0</v>
      </c>
      <c s="36">
        <f>ROUND(G28*H28,6)</f>
      </c>
      <c r="L28" s="38">
        <v>0</v>
      </c>
      <c s="32">
        <f>ROUND(ROUND(L28,2)*ROUND(G28,3),2)</f>
      </c>
      <c s="36" t="s">
        <v>53</v>
      </c>
      <c>
        <f>(M28*21)/100</f>
      </c>
      <c t="s">
        <v>27</v>
      </c>
    </row>
    <row r="29" spans="1:5" ht="12.75">
      <c r="A29" s="35" t="s">
        <v>54</v>
      </c>
      <c r="E29" s="39" t="s">
        <v>5</v>
      </c>
    </row>
    <row r="30" spans="1:5" ht="12.75">
      <c r="A30" s="35" t="s">
        <v>55</v>
      </c>
      <c r="E30" s="40" t="s">
        <v>6387</v>
      </c>
    </row>
    <row r="31" spans="1:5" ht="369.75">
      <c r="A31" t="s">
        <v>56</v>
      </c>
      <c r="E31" s="39" t="s">
        <v>4667</v>
      </c>
    </row>
    <row r="32" spans="1:16" ht="12.75">
      <c r="A32" t="s">
        <v>49</v>
      </c>
      <c s="34" t="s">
        <v>69</v>
      </c>
      <c s="34" t="s">
        <v>3668</v>
      </c>
      <c s="35" t="s">
        <v>5</v>
      </c>
      <c s="6" t="s">
        <v>3669</v>
      </c>
      <c s="36" t="s">
        <v>2833</v>
      </c>
      <c s="37">
        <v>0.655</v>
      </c>
      <c s="36">
        <v>0</v>
      </c>
      <c s="36">
        <f>ROUND(G32*H32,6)</f>
      </c>
      <c r="L32" s="38">
        <v>0</v>
      </c>
      <c s="32">
        <f>ROUND(ROUND(L32,2)*ROUND(G32,3),2)</f>
      </c>
      <c s="36" t="s">
        <v>53</v>
      </c>
      <c>
        <f>(M32*21)/100</f>
      </c>
      <c t="s">
        <v>27</v>
      </c>
    </row>
    <row r="33" spans="1:5" ht="12.75">
      <c r="A33" s="35" t="s">
        <v>54</v>
      </c>
      <c r="E33" s="39" t="s">
        <v>5</v>
      </c>
    </row>
    <row r="34" spans="1:5" ht="12.75">
      <c r="A34" s="35" t="s">
        <v>55</v>
      </c>
      <c r="E34" s="40" t="s">
        <v>6388</v>
      </c>
    </row>
    <row r="35" spans="1:5" ht="267.75">
      <c r="A35" t="s">
        <v>56</v>
      </c>
      <c r="E35" s="39" t="s">
        <v>4268</v>
      </c>
    </row>
    <row r="36" spans="1:13" ht="12.75">
      <c r="A36" t="s">
        <v>46</v>
      </c>
      <c r="C36" s="31" t="s">
        <v>65</v>
      </c>
      <c r="E36" s="33" t="s">
        <v>3340</v>
      </c>
      <c r="J36" s="32">
        <f>0</f>
      </c>
      <c s="32">
        <f>0</f>
      </c>
      <c s="32">
        <f>0+L37+L41+L45</f>
      </c>
      <c s="32">
        <f>0+M37+M41+M45</f>
      </c>
    </row>
    <row r="37" spans="1:16" ht="25.5">
      <c r="A37" t="s">
        <v>49</v>
      </c>
      <c s="34" t="s">
        <v>72</v>
      </c>
      <c s="34" t="s">
        <v>4690</v>
      </c>
      <c s="35" t="s">
        <v>5</v>
      </c>
      <c s="6" t="s">
        <v>5094</v>
      </c>
      <c s="36" t="s">
        <v>2833</v>
      </c>
      <c s="37">
        <v>5.719</v>
      </c>
      <c s="36">
        <v>0</v>
      </c>
      <c s="36">
        <f>ROUND(G37*H37,6)</f>
      </c>
      <c r="L37" s="38">
        <v>0</v>
      </c>
      <c s="32">
        <f>ROUND(ROUND(L37,2)*ROUND(G37,3),2)</f>
      </c>
      <c s="36" t="s">
        <v>4592</v>
      </c>
      <c>
        <f>(M37*21)/100</f>
      </c>
      <c t="s">
        <v>27</v>
      </c>
    </row>
    <row r="38" spans="1:5" ht="12.75">
      <c r="A38" s="35" t="s">
        <v>54</v>
      </c>
      <c r="E38" s="39" t="s">
        <v>5</v>
      </c>
    </row>
    <row r="39" spans="1:5" ht="25.5">
      <c r="A39" s="35" t="s">
        <v>55</v>
      </c>
      <c r="E39" s="40" t="s">
        <v>6389</v>
      </c>
    </row>
    <row r="40" spans="1:5" ht="293.25">
      <c r="A40" t="s">
        <v>56</v>
      </c>
      <c r="E40" s="39" t="s">
        <v>5613</v>
      </c>
    </row>
    <row r="41" spans="1:16" ht="25.5">
      <c r="A41" t="s">
        <v>49</v>
      </c>
      <c s="34" t="s">
        <v>72</v>
      </c>
      <c s="34" t="s">
        <v>4693</v>
      </c>
      <c s="35" t="s">
        <v>5</v>
      </c>
      <c s="6" t="s">
        <v>5096</v>
      </c>
      <c s="36" t="s">
        <v>2833</v>
      </c>
      <c s="37">
        <v>5.719</v>
      </c>
      <c s="36">
        <v>0</v>
      </c>
      <c s="36">
        <f>ROUND(G41*H41,6)</f>
      </c>
      <c r="L41" s="38">
        <v>0</v>
      </c>
      <c s="32">
        <f>ROUND(ROUND(L41,2)*ROUND(G41,3),2)</f>
      </c>
      <c s="36" t="s">
        <v>4592</v>
      </c>
      <c>
        <f>(M41*21)/100</f>
      </c>
      <c t="s">
        <v>27</v>
      </c>
    </row>
    <row r="42" spans="1:5" ht="12.75">
      <c r="A42" s="35" t="s">
        <v>54</v>
      </c>
      <c r="E42" s="39" t="s">
        <v>5</v>
      </c>
    </row>
    <row r="43" spans="1:5" ht="25.5">
      <c r="A43" s="35" t="s">
        <v>55</v>
      </c>
      <c r="E43" s="40" t="s">
        <v>6389</v>
      </c>
    </row>
    <row r="44" spans="1:5" ht="293.25">
      <c r="A44" t="s">
        <v>56</v>
      </c>
      <c r="E44" s="39" t="s">
        <v>5613</v>
      </c>
    </row>
    <row r="45" spans="1:16" ht="12.75">
      <c r="A45" t="s">
        <v>49</v>
      </c>
      <c s="34" t="s">
        <v>77</v>
      </c>
      <c s="34" t="s">
        <v>3345</v>
      </c>
      <c s="35" t="s">
        <v>5</v>
      </c>
      <c s="6" t="s">
        <v>3346</v>
      </c>
      <c s="36" t="s">
        <v>60</v>
      </c>
      <c s="37">
        <v>1.764</v>
      </c>
      <c s="36">
        <v>0</v>
      </c>
      <c s="36">
        <f>ROUND(G45*H45,6)</f>
      </c>
      <c r="L45" s="38">
        <v>0</v>
      </c>
      <c s="32">
        <f>ROUND(ROUND(L45,2)*ROUND(G45,3),2)</f>
      </c>
      <c s="36" t="s">
        <v>53</v>
      </c>
      <c>
        <f>(M45*21)/100</f>
      </c>
      <c t="s">
        <v>27</v>
      </c>
    </row>
    <row r="46" spans="1:5" ht="12.75">
      <c r="A46" s="35" t="s">
        <v>54</v>
      </c>
      <c r="E46" s="39" t="s">
        <v>5</v>
      </c>
    </row>
    <row r="47" spans="1:5" ht="12.75">
      <c r="A47" s="35" t="s">
        <v>55</v>
      </c>
      <c r="E47" s="40" t="s">
        <v>6390</v>
      </c>
    </row>
    <row r="48" spans="1:5" ht="369.75">
      <c r="A48" t="s">
        <v>56</v>
      </c>
      <c r="E48" s="39" t="s">
        <v>3344</v>
      </c>
    </row>
    <row r="49" spans="1:13" ht="12.75">
      <c r="A49" t="s">
        <v>46</v>
      </c>
      <c r="C49" s="31" t="s">
        <v>77</v>
      </c>
      <c r="E49" s="33" t="s">
        <v>1338</v>
      </c>
      <c r="J49" s="32">
        <f>0</f>
      </c>
      <c s="32">
        <f>0</f>
      </c>
      <c s="32">
        <f>0+L50</f>
      </c>
      <c s="32">
        <f>0+M50</f>
      </c>
    </row>
    <row r="50" spans="1:16" ht="12.75">
      <c r="A50" t="s">
        <v>49</v>
      </c>
      <c s="34" t="s">
        <v>82</v>
      </c>
      <c s="34" t="s">
        <v>6391</v>
      </c>
      <c s="35" t="s">
        <v>5</v>
      </c>
      <c s="6" t="s">
        <v>6392</v>
      </c>
      <c s="36" t="s">
        <v>52</v>
      </c>
      <c s="37">
        <v>139.645</v>
      </c>
      <c s="36">
        <v>0</v>
      </c>
      <c s="36">
        <f>ROUND(G50*H50,6)</f>
      </c>
      <c r="L50" s="38">
        <v>0</v>
      </c>
      <c s="32">
        <f>ROUND(ROUND(L50,2)*ROUND(G50,3),2)</f>
      </c>
      <c s="36" t="s">
        <v>53</v>
      </c>
      <c>
        <f>(M50*21)/100</f>
      </c>
      <c t="s">
        <v>27</v>
      </c>
    </row>
    <row r="51" spans="1:5" ht="12.75">
      <c r="A51" s="35" t="s">
        <v>54</v>
      </c>
      <c r="E51" s="39" t="s">
        <v>5</v>
      </c>
    </row>
    <row r="52" spans="1:5" ht="12.75">
      <c r="A52" s="35" t="s">
        <v>55</v>
      </c>
      <c r="E52" s="40" t="s">
        <v>6393</v>
      </c>
    </row>
    <row r="53" spans="1:5" ht="51">
      <c r="A53" t="s">
        <v>56</v>
      </c>
      <c r="E53" s="39" t="s">
        <v>4585</v>
      </c>
    </row>
    <row r="54" spans="1:13" ht="12.75">
      <c r="A54" t="s">
        <v>46</v>
      </c>
      <c r="C54" s="31" t="s">
        <v>82</v>
      </c>
      <c r="E54" s="33" t="s">
        <v>2448</v>
      </c>
      <c r="J54" s="32">
        <f>0</f>
      </c>
      <c s="32">
        <f>0</f>
      </c>
      <c s="32">
        <f>0+L55+L59</f>
      </c>
      <c s="32">
        <f>0+M55+M59</f>
      </c>
    </row>
    <row r="55" spans="1:16" ht="12.75">
      <c r="A55" t="s">
        <v>49</v>
      </c>
      <c s="34" t="s">
        <v>86</v>
      </c>
      <c s="34" t="s">
        <v>6394</v>
      </c>
      <c s="35" t="s">
        <v>5</v>
      </c>
      <c s="6" t="s">
        <v>6395</v>
      </c>
      <c s="36" t="s">
        <v>75</v>
      </c>
      <c s="37">
        <v>5.08</v>
      </c>
      <c s="36">
        <v>0</v>
      </c>
      <c s="36">
        <f>ROUND(G55*H55,6)</f>
      </c>
      <c r="L55" s="38">
        <v>0</v>
      </c>
      <c s="32">
        <f>ROUND(ROUND(L55,2)*ROUND(G55,3),2)</f>
      </c>
      <c s="36" t="s">
        <v>53</v>
      </c>
      <c>
        <f>(M55*21)/100</f>
      </c>
      <c t="s">
        <v>27</v>
      </c>
    </row>
    <row r="56" spans="1:5" ht="12.75">
      <c r="A56" s="35" t="s">
        <v>54</v>
      </c>
      <c r="E56" s="39" t="s">
        <v>5</v>
      </c>
    </row>
    <row r="57" spans="1:5" ht="12.75">
      <c r="A57" s="35" t="s">
        <v>55</v>
      </c>
      <c r="E57" s="40" t="s">
        <v>6396</v>
      </c>
    </row>
    <row r="58" spans="1:5" ht="242.25">
      <c r="A58" t="s">
        <v>56</v>
      </c>
      <c r="E58" s="39" t="s">
        <v>6397</v>
      </c>
    </row>
    <row r="59" spans="1:16" ht="12.75">
      <c r="A59" t="s">
        <v>49</v>
      </c>
      <c s="34" t="s">
        <v>90</v>
      </c>
      <c s="34" t="s">
        <v>3797</v>
      </c>
      <c s="35" t="s">
        <v>5</v>
      </c>
      <c s="6" t="s">
        <v>3798</v>
      </c>
      <c s="36" t="s">
        <v>75</v>
      </c>
      <c s="37">
        <v>2.8</v>
      </c>
      <c s="36">
        <v>0</v>
      </c>
      <c s="36">
        <f>ROUND(G59*H59,6)</f>
      </c>
      <c r="L59" s="38">
        <v>0</v>
      </c>
      <c s="32">
        <f>ROUND(ROUND(L59,2)*ROUND(G59,3),2)</f>
      </c>
      <c s="36" t="s">
        <v>53</v>
      </c>
      <c>
        <f>(M59*21)/100</f>
      </c>
      <c t="s">
        <v>27</v>
      </c>
    </row>
    <row r="60" spans="1:5" ht="12.75">
      <c r="A60" s="35" t="s">
        <v>54</v>
      </c>
      <c r="E60" s="39" t="s">
        <v>5</v>
      </c>
    </row>
    <row r="61" spans="1:5" ht="12.75">
      <c r="A61" s="35" t="s">
        <v>55</v>
      </c>
      <c r="E61" s="40" t="s">
        <v>6398</v>
      </c>
    </row>
    <row r="62" spans="1:5" ht="242.25">
      <c r="A62" t="s">
        <v>56</v>
      </c>
      <c r="E62" s="39" t="s">
        <v>6397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Rekapitulace!C118</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6403</v>
      </c>
      <c r="E8" s="30" t="s">
        <v>6402</v>
      </c>
      <c r="J8" s="29">
        <f>0+J9+J14+J43</f>
      </c>
      <c s="29">
        <f>0+K9+K14+K43</f>
      </c>
      <c s="29">
        <f>0+L9+L14+L43</f>
      </c>
      <c s="29">
        <f>0+M9+M14+M43</f>
      </c>
    </row>
    <row r="9" spans="1:13" ht="12.75">
      <c r="A9" t="s">
        <v>46</v>
      </c>
      <c r="C9" s="31" t="s">
        <v>26</v>
      </c>
      <c r="E9" s="33" t="s">
        <v>6404</v>
      </c>
      <c r="J9" s="32">
        <f>0</f>
      </c>
      <c s="32">
        <f>0</f>
      </c>
      <c s="32">
        <f>0+L10</f>
      </c>
      <c s="32">
        <f>0+M10</f>
      </c>
    </row>
    <row r="10" spans="1:16" ht="25.5">
      <c r="A10" t="s">
        <v>49</v>
      </c>
      <c s="34" t="s">
        <v>47</v>
      </c>
      <c s="34" t="s">
        <v>6405</v>
      </c>
      <c s="35" t="s">
        <v>5</v>
      </c>
      <c s="6" t="s">
        <v>6406</v>
      </c>
      <c s="36" t="s">
        <v>374</v>
      </c>
      <c s="37">
        <v>100</v>
      </c>
      <c s="36">
        <v>0</v>
      </c>
      <c s="36">
        <f>ROUND(G10*H10,6)</f>
      </c>
      <c r="L10" s="38">
        <v>0</v>
      </c>
      <c s="32">
        <f>ROUND(ROUND(L10,2)*ROUND(G10,3),2)</f>
      </c>
      <c s="36" t="s">
        <v>53</v>
      </c>
      <c>
        <f>(M10*21)/100</f>
      </c>
      <c t="s">
        <v>27</v>
      </c>
    </row>
    <row r="11" spans="1:5" ht="12.75">
      <c r="A11" s="35" t="s">
        <v>54</v>
      </c>
      <c r="E11" s="39" t="s">
        <v>6407</v>
      </c>
    </row>
    <row r="12" spans="1:5" ht="12.75">
      <c r="A12" s="35" t="s">
        <v>55</v>
      </c>
      <c r="E12" s="40" t="s">
        <v>6408</v>
      </c>
    </row>
    <row r="13" spans="1:5" ht="114.75">
      <c r="A13" t="s">
        <v>56</v>
      </c>
      <c r="E13" s="39" t="s">
        <v>4332</v>
      </c>
    </row>
    <row r="14" spans="1:13" ht="12.75">
      <c r="A14" t="s">
        <v>46</v>
      </c>
      <c r="C14" s="31" t="s">
        <v>69</v>
      </c>
      <c r="E14" s="33" t="s">
        <v>6409</v>
      </c>
      <c r="J14" s="32">
        <f>0</f>
      </c>
      <c s="32">
        <f>0</f>
      </c>
      <c s="32">
        <f>0+L15+L19+L23+L27+L31+L35+L39</f>
      </c>
      <c s="32">
        <f>0+M15+M19+M23+M27+M31+M35+M39</f>
      </c>
    </row>
    <row r="15" spans="1:16" ht="25.5">
      <c r="A15" t="s">
        <v>49</v>
      </c>
      <c s="34" t="s">
        <v>27</v>
      </c>
      <c s="34" t="s">
        <v>6410</v>
      </c>
      <c s="35" t="s">
        <v>5</v>
      </c>
      <c s="6" t="s">
        <v>6411</v>
      </c>
      <c s="36" t="s">
        <v>80</v>
      </c>
      <c s="37">
        <v>162</v>
      </c>
      <c s="36">
        <v>0</v>
      </c>
      <c s="36">
        <f>ROUND(G15*H15,6)</f>
      </c>
      <c r="L15" s="38">
        <v>0</v>
      </c>
      <c s="32">
        <f>ROUND(ROUND(L15,2)*ROUND(G15,3),2)</f>
      </c>
      <c s="36" t="s">
        <v>53</v>
      </c>
      <c>
        <f>(M15*21)/100</f>
      </c>
      <c t="s">
        <v>27</v>
      </c>
    </row>
    <row r="16" spans="1:5" ht="12.75">
      <c r="A16" s="35" t="s">
        <v>54</v>
      </c>
      <c r="E16" s="39" t="s">
        <v>6407</v>
      </c>
    </row>
    <row r="17" spans="1:5" ht="12.75">
      <c r="A17" s="35" t="s">
        <v>55</v>
      </c>
      <c r="E17" s="40" t="s">
        <v>6412</v>
      </c>
    </row>
    <row r="18" spans="1:5" ht="102">
      <c r="A18" t="s">
        <v>56</v>
      </c>
      <c r="E18" s="39" t="s">
        <v>6413</v>
      </c>
    </row>
    <row r="19" spans="1:16" ht="12.75">
      <c r="A19" t="s">
        <v>49</v>
      </c>
      <c s="34" t="s">
        <v>26</v>
      </c>
      <c s="34" t="s">
        <v>6414</v>
      </c>
      <c s="35" t="s">
        <v>5</v>
      </c>
      <c s="6" t="s">
        <v>6415</v>
      </c>
      <c s="36" t="s">
        <v>80</v>
      </c>
      <c s="37">
        <v>38</v>
      </c>
      <c s="36">
        <v>0</v>
      </c>
      <c s="36">
        <f>ROUND(G19*H19,6)</f>
      </c>
      <c r="L19" s="38">
        <v>0</v>
      </c>
      <c s="32">
        <f>ROUND(ROUND(L19,2)*ROUND(G19,3),2)</f>
      </c>
      <c s="36" t="s">
        <v>53</v>
      </c>
      <c>
        <f>(M19*21)/100</f>
      </c>
      <c t="s">
        <v>27</v>
      </c>
    </row>
    <row r="20" spans="1:5" ht="12.75">
      <c r="A20" s="35" t="s">
        <v>54</v>
      </c>
      <c r="E20" s="39" t="s">
        <v>6407</v>
      </c>
    </row>
    <row r="21" spans="1:5" ht="12.75">
      <c r="A21" s="35" t="s">
        <v>55</v>
      </c>
      <c r="E21" s="40" t="s">
        <v>6412</v>
      </c>
    </row>
    <row r="22" spans="1:5" ht="102">
      <c r="A22" t="s">
        <v>56</v>
      </c>
      <c r="E22" s="39" t="s">
        <v>6413</v>
      </c>
    </row>
    <row r="23" spans="1:16" ht="12.75">
      <c r="A23" t="s">
        <v>49</v>
      </c>
      <c s="34" t="s">
        <v>65</v>
      </c>
      <c s="34" t="s">
        <v>6416</v>
      </c>
      <c s="35" t="s">
        <v>5</v>
      </c>
      <c s="6" t="s">
        <v>6417</v>
      </c>
      <c s="36" t="s">
        <v>80</v>
      </c>
      <c s="37">
        <v>10</v>
      </c>
      <c s="36">
        <v>0</v>
      </c>
      <c s="36">
        <f>ROUND(G23*H23,6)</f>
      </c>
      <c r="L23" s="38">
        <v>0</v>
      </c>
      <c s="32">
        <f>ROUND(ROUND(L23,2)*ROUND(G23,3),2)</f>
      </c>
      <c s="36" t="s">
        <v>53</v>
      </c>
      <c>
        <f>(M23*21)/100</f>
      </c>
      <c t="s">
        <v>27</v>
      </c>
    </row>
    <row r="24" spans="1:5" ht="12.75">
      <c r="A24" s="35" t="s">
        <v>54</v>
      </c>
      <c r="E24" s="39" t="s">
        <v>6407</v>
      </c>
    </row>
    <row r="25" spans="1:5" ht="12.75">
      <c r="A25" s="35" t="s">
        <v>55</v>
      </c>
      <c r="E25" s="40" t="s">
        <v>6412</v>
      </c>
    </row>
    <row r="26" spans="1:5" ht="102">
      <c r="A26" t="s">
        <v>56</v>
      </c>
      <c r="E26" s="39" t="s">
        <v>6413</v>
      </c>
    </row>
    <row r="27" spans="1:16" ht="12.75">
      <c r="A27" t="s">
        <v>49</v>
      </c>
      <c s="34" t="s">
        <v>69</v>
      </c>
      <c s="34" t="s">
        <v>6418</v>
      </c>
      <c s="35" t="s">
        <v>5</v>
      </c>
      <c s="6" t="s">
        <v>6419</v>
      </c>
      <c s="36" t="s">
        <v>80</v>
      </c>
      <c s="37">
        <v>32</v>
      </c>
      <c s="36">
        <v>0</v>
      </c>
      <c s="36">
        <f>ROUND(G27*H27,6)</f>
      </c>
      <c r="L27" s="38">
        <v>0</v>
      </c>
      <c s="32">
        <f>ROUND(ROUND(L27,2)*ROUND(G27,3),2)</f>
      </c>
      <c s="36" t="s">
        <v>53</v>
      </c>
      <c>
        <f>(M27*21)/100</f>
      </c>
      <c t="s">
        <v>27</v>
      </c>
    </row>
    <row r="28" spans="1:5" ht="12.75">
      <c r="A28" s="35" t="s">
        <v>54</v>
      </c>
      <c r="E28" s="39" t="s">
        <v>6407</v>
      </c>
    </row>
    <row r="29" spans="1:5" ht="12.75">
      <c r="A29" s="35" t="s">
        <v>55</v>
      </c>
      <c r="E29" s="40" t="s">
        <v>6412</v>
      </c>
    </row>
    <row r="30" spans="1:5" ht="102">
      <c r="A30" t="s">
        <v>56</v>
      </c>
      <c r="E30" s="39" t="s">
        <v>6413</v>
      </c>
    </row>
    <row r="31" spans="1:16" ht="12.75">
      <c r="A31" t="s">
        <v>49</v>
      </c>
      <c s="34" t="s">
        <v>72</v>
      </c>
      <c s="34" t="s">
        <v>6420</v>
      </c>
      <c s="35" t="s">
        <v>5</v>
      </c>
      <c s="6" t="s">
        <v>6421</v>
      </c>
      <c s="36" t="s">
        <v>80</v>
      </c>
      <c s="37">
        <v>162</v>
      </c>
      <c s="36">
        <v>0</v>
      </c>
      <c s="36">
        <f>ROUND(G31*H31,6)</f>
      </c>
      <c r="L31" s="38">
        <v>0</v>
      </c>
      <c s="32">
        <f>ROUND(ROUND(L31,2)*ROUND(G31,3),2)</f>
      </c>
      <c s="36" t="s">
        <v>53</v>
      </c>
      <c>
        <f>(M31*21)/100</f>
      </c>
      <c t="s">
        <v>27</v>
      </c>
    </row>
    <row r="32" spans="1:5" ht="12.75">
      <c r="A32" s="35" t="s">
        <v>54</v>
      </c>
      <c r="E32" s="39" t="s">
        <v>6407</v>
      </c>
    </row>
    <row r="33" spans="1:5" ht="12.75">
      <c r="A33" s="35" t="s">
        <v>55</v>
      </c>
      <c r="E33" s="40" t="s">
        <v>6412</v>
      </c>
    </row>
    <row r="34" spans="1:5" ht="102">
      <c r="A34" t="s">
        <v>56</v>
      </c>
      <c r="E34" s="39" t="s">
        <v>6413</v>
      </c>
    </row>
    <row r="35" spans="1:16" ht="12.75">
      <c r="A35" t="s">
        <v>49</v>
      </c>
      <c s="34" t="s">
        <v>77</v>
      </c>
      <c s="34" t="s">
        <v>6422</v>
      </c>
      <c s="35" t="s">
        <v>5</v>
      </c>
      <c s="6" t="s">
        <v>6423</v>
      </c>
      <c s="36" t="s">
        <v>75</v>
      </c>
      <c s="37">
        <v>9850</v>
      </c>
      <c s="36">
        <v>0</v>
      </c>
      <c s="36">
        <f>ROUND(G35*H35,6)</f>
      </c>
      <c r="L35" s="38">
        <v>0</v>
      </c>
      <c s="32">
        <f>ROUND(ROUND(L35,2)*ROUND(G35,3),2)</f>
      </c>
      <c s="36" t="s">
        <v>53</v>
      </c>
      <c>
        <f>(M35*21)/100</f>
      </c>
      <c t="s">
        <v>27</v>
      </c>
    </row>
    <row r="36" spans="1:5" ht="12.75">
      <c r="A36" s="35" t="s">
        <v>54</v>
      </c>
      <c r="E36" s="39" t="s">
        <v>6407</v>
      </c>
    </row>
    <row r="37" spans="1:5" ht="12.75">
      <c r="A37" s="35" t="s">
        <v>55</v>
      </c>
      <c r="E37" s="40" t="s">
        <v>6412</v>
      </c>
    </row>
    <row r="38" spans="1:5" ht="102">
      <c r="A38" t="s">
        <v>56</v>
      </c>
      <c r="E38" s="39" t="s">
        <v>6413</v>
      </c>
    </row>
    <row r="39" spans="1:16" ht="25.5">
      <c r="A39" t="s">
        <v>49</v>
      </c>
      <c s="34" t="s">
        <v>82</v>
      </c>
      <c s="34" t="s">
        <v>6424</v>
      </c>
      <c s="35" t="s">
        <v>5</v>
      </c>
      <c s="6" t="s">
        <v>6425</v>
      </c>
      <c s="36" t="s">
        <v>3254</v>
      </c>
      <c s="37">
        <v>80</v>
      </c>
      <c s="36">
        <v>0</v>
      </c>
      <c s="36">
        <f>ROUND(G39*H39,6)</f>
      </c>
      <c r="L39" s="38">
        <v>0</v>
      </c>
      <c s="32">
        <f>ROUND(ROUND(L39,2)*ROUND(G39,3),2)</f>
      </c>
      <c s="36" t="s">
        <v>53</v>
      </c>
      <c>
        <f>(M39*21)/100</f>
      </c>
      <c t="s">
        <v>27</v>
      </c>
    </row>
    <row r="40" spans="1:5" ht="12.75">
      <c r="A40" s="35" t="s">
        <v>54</v>
      </c>
      <c r="E40" s="39" t="s">
        <v>6407</v>
      </c>
    </row>
    <row r="41" spans="1:5" ht="12.75">
      <c r="A41" s="35" t="s">
        <v>55</v>
      </c>
      <c r="E41" s="40" t="s">
        <v>6412</v>
      </c>
    </row>
    <row r="42" spans="1:5" ht="127.5">
      <c r="A42" t="s">
        <v>56</v>
      </c>
      <c r="E42" s="39" t="s">
        <v>6426</v>
      </c>
    </row>
    <row r="43" spans="1:13" ht="12.75">
      <c r="A43" t="s">
        <v>46</v>
      </c>
      <c r="C43" s="31" t="s">
        <v>82</v>
      </c>
      <c r="E43" s="33" t="s">
        <v>6427</v>
      </c>
      <c r="J43" s="32">
        <f>0</f>
      </c>
      <c s="32">
        <f>0</f>
      </c>
      <c s="32">
        <f>0+L44</f>
      </c>
      <c s="32">
        <f>0+M44</f>
      </c>
    </row>
    <row r="44" spans="1:16" ht="12.75">
      <c r="A44" t="s">
        <v>49</v>
      </c>
      <c s="34" t="s">
        <v>86</v>
      </c>
      <c s="34" t="s">
        <v>1268</v>
      </c>
      <c s="35" t="s">
        <v>5</v>
      </c>
      <c s="6" t="s">
        <v>6428</v>
      </c>
      <c s="36" t="s">
        <v>80</v>
      </c>
      <c s="37">
        <v>4</v>
      </c>
      <c s="36">
        <v>0</v>
      </c>
      <c s="36">
        <f>ROUND(G44*H44,6)</f>
      </c>
      <c r="L44" s="38">
        <v>0</v>
      </c>
      <c s="32">
        <f>ROUND(ROUND(L44,2)*ROUND(G44,3),2)</f>
      </c>
      <c s="36" t="s">
        <v>419</v>
      </c>
      <c>
        <f>(M44*21)/100</f>
      </c>
      <c t="s">
        <v>27</v>
      </c>
    </row>
    <row r="45" spans="1:5" ht="12.75">
      <c r="A45" s="35" t="s">
        <v>54</v>
      </c>
      <c r="E45" s="39" t="s">
        <v>6407</v>
      </c>
    </row>
    <row r="46" spans="1:5" ht="12.75">
      <c r="A46" s="35" t="s">
        <v>55</v>
      </c>
      <c r="E46" s="40" t="s">
        <v>5</v>
      </c>
    </row>
    <row r="47" spans="1:5" ht="12.75">
      <c r="A47" t="s">
        <v>56</v>
      </c>
      <c r="E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Rekapitulace!C118</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6431</v>
      </c>
      <c r="E8" s="30" t="s">
        <v>6430</v>
      </c>
      <c r="J8" s="29">
        <f>0+J9+J202</f>
      </c>
      <c s="29">
        <f>0+K9+K202</f>
      </c>
      <c s="29">
        <f>0+L9+L202</f>
      </c>
      <c s="29">
        <f>0+M9+M202</f>
      </c>
    </row>
    <row r="9" spans="1:13" ht="12.75">
      <c r="A9" t="s">
        <v>46</v>
      </c>
      <c r="C9" s="31" t="s">
        <v>667</v>
      </c>
      <c r="E9" s="33" t="s">
        <v>6432</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106</v>
      </c>
      <c s="34" t="s">
        <v>933</v>
      </c>
      <c s="35" t="s">
        <v>5</v>
      </c>
      <c s="6" t="s">
        <v>934</v>
      </c>
      <c s="36" t="s">
        <v>75</v>
      </c>
      <c s="37">
        <v>12500</v>
      </c>
      <c s="36">
        <v>0</v>
      </c>
      <c s="36">
        <f>ROUND(G10*H10,6)</f>
      </c>
      <c r="L10" s="38">
        <v>0</v>
      </c>
      <c s="32">
        <f>ROUND(ROUND(L10,2)*ROUND(G10,3),2)</f>
      </c>
      <c s="36" t="s">
        <v>53</v>
      </c>
      <c>
        <f>(M10*21)/100</f>
      </c>
      <c t="s">
        <v>27</v>
      </c>
    </row>
    <row r="11" spans="1:5" ht="12.75">
      <c r="A11" s="35" t="s">
        <v>54</v>
      </c>
      <c r="E11" s="39" t="s">
        <v>6407</v>
      </c>
    </row>
    <row r="12" spans="1:5" ht="12.75">
      <c r="A12" s="35" t="s">
        <v>55</v>
      </c>
      <c r="E12" s="40" t="s">
        <v>5</v>
      </c>
    </row>
    <row r="13" spans="1:5" ht="12.75">
      <c r="A13" t="s">
        <v>56</v>
      </c>
      <c r="E13" s="39" t="s">
        <v>1331</v>
      </c>
    </row>
    <row r="14" spans="1:16" ht="12.75">
      <c r="A14" t="s">
        <v>49</v>
      </c>
      <c s="34" t="s">
        <v>110</v>
      </c>
      <c s="34" t="s">
        <v>936</v>
      </c>
      <c s="35" t="s">
        <v>5</v>
      </c>
      <c s="6" t="s">
        <v>937</v>
      </c>
      <c s="36" t="s">
        <v>75</v>
      </c>
      <c s="37">
        <v>12500</v>
      </c>
      <c s="36">
        <v>0</v>
      </c>
      <c s="36">
        <f>ROUND(G14*H14,6)</f>
      </c>
      <c r="L14" s="38">
        <v>0</v>
      </c>
      <c s="32">
        <f>ROUND(ROUND(L14,2)*ROUND(G14,3),2)</f>
      </c>
      <c s="36" t="s">
        <v>53</v>
      </c>
      <c>
        <f>(M14*21)/100</f>
      </c>
      <c t="s">
        <v>27</v>
      </c>
    </row>
    <row r="15" spans="1:5" ht="12.75">
      <c r="A15" s="35" t="s">
        <v>54</v>
      </c>
      <c r="E15" s="39" t="s">
        <v>6407</v>
      </c>
    </row>
    <row r="16" spans="1:5" ht="12.75">
      <c r="A16" s="35" t="s">
        <v>55</v>
      </c>
      <c r="E16" s="40" t="s">
        <v>5</v>
      </c>
    </row>
    <row r="17" spans="1:5" ht="12.75">
      <c r="A17" t="s">
        <v>56</v>
      </c>
      <c r="E17" s="39" t="s">
        <v>1331</v>
      </c>
    </row>
    <row r="18" spans="1:16" ht="12.75">
      <c r="A18" t="s">
        <v>49</v>
      </c>
      <c s="34" t="s">
        <v>113</v>
      </c>
      <c s="34" t="s">
        <v>939</v>
      </c>
      <c s="35" t="s">
        <v>5</v>
      </c>
      <c s="6" t="s">
        <v>940</v>
      </c>
      <c s="36" t="s">
        <v>941</v>
      </c>
      <c s="37">
        <v>13</v>
      </c>
      <c s="36">
        <v>0</v>
      </c>
      <c s="36">
        <f>ROUND(G18*H18,6)</f>
      </c>
      <c r="L18" s="38">
        <v>0</v>
      </c>
      <c s="32">
        <f>ROUND(ROUND(L18,2)*ROUND(G18,3),2)</f>
      </c>
      <c s="36" t="s">
        <v>53</v>
      </c>
      <c>
        <f>(M18*21)/100</f>
      </c>
      <c t="s">
        <v>27</v>
      </c>
    </row>
    <row r="19" spans="1:5" ht="12.75">
      <c r="A19" s="35" t="s">
        <v>54</v>
      </c>
      <c r="E19" s="39" t="s">
        <v>6407</v>
      </c>
    </row>
    <row r="20" spans="1:5" ht="12.75">
      <c r="A20" s="35" t="s">
        <v>55</v>
      </c>
      <c r="E20" s="40" t="s">
        <v>5</v>
      </c>
    </row>
    <row r="21" spans="1:5" ht="12.75">
      <c r="A21" t="s">
        <v>56</v>
      </c>
      <c r="E21" s="39" t="s">
        <v>1331</v>
      </c>
    </row>
    <row r="22" spans="1:16" ht="12.75">
      <c r="A22" t="s">
        <v>49</v>
      </c>
      <c s="34" t="s">
        <v>117</v>
      </c>
      <c s="34" t="s">
        <v>943</v>
      </c>
      <c s="35" t="s">
        <v>5</v>
      </c>
      <c s="6" t="s">
        <v>944</v>
      </c>
      <c s="36" t="s">
        <v>75</v>
      </c>
      <c s="37">
        <v>12500</v>
      </c>
      <c s="36">
        <v>0</v>
      </c>
      <c s="36">
        <f>ROUND(G22*H22,6)</f>
      </c>
      <c r="L22" s="38">
        <v>0</v>
      </c>
      <c s="32">
        <f>ROUND(ROUND(L22,2)*ROUND(G22,3),2)</f>
      </c>
      <c s="36" t="s">
        <v>53</v>
      </c>
      <c>
        <f>(M22*21)/100</f>
      </c>
      <c t="s">
        <v>27</v>
      </c>
    </row>
    <row r="23" spans="1:5" ht="12.75">
      <c r="A23" s="35" t="s">
        <v>54</v>
      </c>
      <c r="E23" s="39" t="s">
        <v>6407</v>
      </c>
    </row>
    <row r="24" spans="1:5" ht="12.75">
      <c r="A24" s="35" t="s">
        <v>55</v>
      </c>
      <c r="E24" s="40" t="s">
        <v>5</v>
      </c>
    </row>
    <row r="25" spans="1:5" ht="12.75">
      <c r="A25" t="s">
        <v>56</v>
      </c>
      <c r="E25" s="39" t="s">
        <v>1331</v>
      </c>
    </row>
    <row r="26" spans="1:16" ht="12.75">
      <c r="A26" t="s">
        <v>49</v>
      </c>
      <c s="34" t="s">
        <v>121</v>
      </c>
      <c s="34" t="s">
        <v>1189</v>
      </c>
      <c s="35" t="s">
        <v>5</v>
      </c>
      <c s="6" t="s">
        <v>1190</v>
      </c>
      <c s="36" t="s">
        <v>80</v>
      </c>
      <c s="37">
        <v>50</v>
      </c>
      <c s="36">
        <v>0</v>
      </c>
      <c s="36">
        <f>ROUND(G26*H26,6)</f>
      </c>
      <c r="L26" s="38">
        <v>0</v>
      </c>
      <c s="32">
        <f>ROUND(ROUND(L26,2)*ROUND(G26,3),2)</f>
      </c>
      <c s="36" t="s">
        <v>53</v>
      </c>
      <c>
        <f>(M26*21)/100</f>
      </c>
      <c t="s">
        <v>27</v>
      </c>
    </row>
    <row r="27" spans="1:5" ht="12.75">
      <c r="A27" s="35" t="s">
        <v>54</v>
      </c>
      <c r="E27" s="39" t="s">
        <v>6407</v>
      </c>
    </row>
    <row r="28" spans="1:5" ht="12.75">
      <c r="A28" s="35" t="s">
        <v>55</v>
      </c>
      <c r="E28" s="40" t="s">
        <v>5</v>
      </c>
    </row>
    <row r="29" spans="1:5" ht="12.75">
      <c r="A29" t="s">
        <v>56</v>
      </c>
      <c r="E29" s="39" t="s">
        <v>1331</v>
      </c>
    </row>
    <row r="30" spans="1:16" ht="12.75">
      <c r="A30" t="s">
        <v>49</v>
      </c>
      <c s="34" t="s">
        <v>125</v>
      </c>
      <c s="34" t="s">
        <v>1191</v>
      </c>
      <c s="35" t="s">
        <v>5</v>
      </c>
      <c s="6" t="s">
        <v>1192</v>
      </c>
      <c s="36" t="s">
        <v>80</v>
      </c>
      <c s="37">
        <v>50</v>
      </c>
      <c s="36">
        <v>0</v>
      </c>
      <c s="36">
        <f>ROUND(G30*H30,6)</f>
      </c>
      <c r="L30" s="38">
        <v>0</v>
      </c>
      <c s="32">
        <f>ROUND(ROUND(L30,2)*ROUND(G30,3),2)</f>
      </c>
      <c s="36" t="s">
        <v>53</v>
      </c>
      <c>
        <f>(M30*21)/100</f>
      </c>
      <c t="s">
        <v>27</v>
      </c>
    </row>
    <row r="31" spans="1:5" ht="12.75">
      <c r="A31" s="35" t="s">
        <v>54</v>
      </c>
      <c r="E31" s="39" t="s">
        <v>6407</v>
      </c>
    </row>
    <row r="32" spans="1:5" ht="12.75">
      <c r="A32" s="35" t="s">
        <v>55</v>
      </c>
      <c r="E32" s="40" t="s">
        <v>5</v>
      </c>
    </row>
    <row r="33" spans="1:5" ht="12.75">
      <c r="A33" t="s">
        <v>56</v>
      </c>
      <c r="E33" s="39" t="s">
        <v>1331</v>
      </c>
    </row>
    <row r="34" spans="1:16" ht="12.75">
      <c r="A34" t="s">
        <v>49</v>
      </c>
      <c s="34" t="s">
        <v>128</v>
      </c>
      <c s="34" t="s">
        <v>1193</v>
      </c>
      <c s="35" t="s">
        <v>5</v>
      </c>
      <c s="6" t="s">
        <v>1194</v>
      </c>
      <c s="36" t="s">
        <v>80</v>
      </c>
      <c s="37">
        <v>30</v>
      </c>
      <c s="36">
        <v>0</v>
      </c>
      <c s="36">
        <f>ROUND(G34*H34,6)</f>
      </c>
      <c r="L34" s="38">
        <v>0</v>
      </c>
      <c s="32">
        <f>ROUND(ROUND(L34,2)*ROUND(G34,3),2)</f>
      </c>
      <c s="36" t="s">
        <v>53</v>
      </c>
      <c>
        <f>(M34*21)/100</f>
      </c>
      <c t="s">
        <v>27</v>
      </c>
    </row>
    <row r="35" spans="1:5" ht="12.75">
      <c r="A35" s="35" t="s">
        <v>54</v>
      </c>
      <c r="E35" s="39" t="s">
        <v>6407</v>
      </c>
    </row>
    <row r="36" spans="1:5" ht="12.75">
      <c r="A36" s="35" t="s">
        <v>55</v>
      </c>
      <c r="E36" s="40" t="s">
        <v>5</v>
      </c>
    </row>
    <row r="37" spans="1:5" ht="12.75">
      <c r="A37" t="s">
        <v>56</v>
      </c>
      <c r="E37" s="39" t="s">
        <v>1331</v>
      </c>
    </row>
    <row r="38" spans="1:16" ht="12.75">
      <c r="A38" t="s">
        <v>49</v>
      </c>
      <c s="34" t="s">
        <v>132</v>
      </c>
      <c s="34" t="s">
        <v>1195</v>
      </c>
      <c s="35" t="s">
        <v>5</v>
      </c>
      <c s="6" t="s">
        <v>1196</v>
      </c>
      <c s="36" t="s">
        <v>80</v>
      </c>
      <c s="37">
        <v>30</v>
      </c>
      <c s="36">
        <v>0</v>
      </c>
      <c s="36">
        <f>ROUND(G38*H38,6)</f>
      </c>
      <c r="L38" s="38">
        <v>0</v>
      </c>
      <c s="32">
        <f>ROUND(ROUND(L38,2)*ROUND(G38,3),2)</f>
      </c>
      <c s="36" t="s">
        <v>53</v>
      </c>
      <c>
        <f>(M38*21)/100</f>
      </c>
      <c t="s">
        <v>27</v>
      </c>
    </row>
    <row r="39" spans="1:5" ht="12.75">
      <c r="A39" s="35" t="s">
        <v>54</v>
      </c>
      <c r="E39" s="39" t="s">
        <v>6407</v>
      </c>
    </row>
    <row r="40" spans="1:5" ht="12.75">
      <c r="A40" s="35" t="s">
        <v>55</v>
      </c>
      <c r="E40" s="40" t="s">
        <v>5</v>
      </c>
    </row>
    <row r="41" spans="1:5" ht="12.75">
      <c r="A41" t="s">
        <v>56</v>
      </c>
      <c r="E41" s="39" t="s">
        <v>1331</v>
      </c>
    </row>
    <row r="42" spans="1:16" ht="12.75">
      <c r="A42" t="s">
        <v>49</v>
      </c>
      <c s="34" t="s">
        <v>136</v>
      </c>
      <c s="34" t="s">
        <v>946</v>
      </c>
      <c s="35" t="s">
        <v>5</v>
      </c>
      <c s="6" t="s">
        <v>947</v>
      </c>
      <c s="36" t="s">
        <v>80</v>
      </c>
      <c s="37">
        <v>20</v>
      </c>
      <c s="36">
        <v>0</v>
      </c>
      <c s="36">
        <f>ROUND(G42*H42,6)</f>
      </c>
      <c r="L42" s="38">
        <v>0</v>
      </c>
      <c s="32">
        <f>ROUND(ROUND(L42,2)*ROUND(G42,3),2)</f>
      </c>
      <c s="36" t="s">
        <v>53</v>
      </c>
      <c>
        <f>(M42*21)/100</f>
      </c>
      <c t="s">
        <v>27</v>
      </c>
    </row>
    <row r="43" spans="1:5" ht="12.75">
      <c r="A43" s="35" t="s">
        <v>54</v>
      </c>
      <c r="E43" s="39" t="s">
        <v>6407</v>
      </c>
    </row>
    <row r="44" spans="1:5" ht="12.75">
      <c r="A44" s="35" t="s">
        <v>55</v>
      </c>
      <c r="E44" s="40" t="s">
        <v>5</v>
      </c>
    </row>
    <row r="45" spans="1:5" ht="12.75">
      <c r="A45" t="s">
        <v>56</v>
      </c>
      <c r="E45" s="39" t="s">
        <v>1331</v>
      </c>
    </row>
    <row r="46" spans="1:16" ht="12.75">
      <c r="A46" t="s">
        <v>49</v>
      </c>
      <c s="34" t="s">
        <v>139</v>
      </c>
      <c s="34" t="s">
        <v>949</v>
      </c>
      <c s="35" t="s">
        <v>5</v>
      </c>
      <c s="6" t="s">
        <v>950</v>
      </c>
      <c s="36" t="s">
        <v>80</v>
      </c>
      <c s="37">
        <v>20</v>
      </c>
      <c s="36">
        <v>0</v>
      </c>
      <c s="36">
        <f>ROUND(G46*H46,6)</f>
      </c>
      <c r="L46" s="38">
        <v>0</v>
      </c>
      <c s="32">
        <f>ROUND(ROUND(L46,2)*ROUND(G46,3),2)</f>
      </c>
      <c s="36" t="s">
        <v>53</v>
      </c>
      <c>
        <f>(M46*21)/100</f>
      </c>
      <c t="s">
        <v>27</v>
      </c>
    </row>
    <row r="47" spans="1:5" ht="12.75">
      <c r="A47" s="35" t="s">
        <v>54</v>
      </c>
      <c r="E47" s="39" t="s">
        <v>6407</v>
      </c>
    </row>
    <row r="48" spans="1:5" ht="12.75">
      <c r="A48" s="35" t="s">
        <v>55</v>
      </c>
      <c r="E48" s="40" t="s">
        <v>5</v>
      </c>
    </row>
    <row r="49" spans="1:5" ht="12.75">
      <c r="A49" t="s">
        <v>56</v>
      </c>
      <c r="E49" s="39" t="s">
        <v>1331</v>
      </c>
    </row>
    <row r="50" spans="1:16" ht="12.75">
      <c r="A50" t="s">
        <v>49</v>
      </c>
      <c s="34" t="s">
        <v>143</v>
      </c>
      <c s="34" t="s">
        <v>1197</v>
      </c>
      <c s="35" t="s">
        <v>5</v>
      </c>
      <c s="6" t="s">
        <v>1198</v>
      </c>
      <c s="36" t="s">
        <v>80</v>
      </c>
      <c s="37">
        <v>10</v>
      </c>
      <c s="36">
        <v>0</v>
      </c>
      <c s="36">
        <f>ROUND(G50*H50,6)</f>
      </c>
      <c r="L50" s="38">
        <v>0</v>
      </c>
      <c s="32">
        <f>ROUND(ROUND(L50,2)*ROUND(G50,3),2)</f>
      </c>
      <c s="36" t="s">
        <v>53</v>
      </c>
      <c>
        <f>(M50*21)/100</f>
      </c>
      <c t="s">
        <v>27</v>
      </c>
    </row>
    <row r="51" spans="1:5" ht="12.75">
      <c r="A51" s="35" t="s">
        <v>54</v>
      </c>
      <c r="E51" s="39" t="s">
        <v>6407</v>
      </c>
    </row>
    <row r="52" spans="1:5" ht="12.75">
      <c r="A52" s="35" t="s">
        <v>55</v>
      </c>
      <c r="E52" s="40" t="s">
        <v>5</v>
      </c>
    </row>
    <row r="53" spans="1:5" ht="12.75">
      <c r="A53" t="s">
        <v>56</v>
      </c>
      <c r="E53" s="39" t="s">
        <v>1331</v>
      </c>
    </row>
    <row r="54" spans="1:16" ht="12.75">
      <c r="A54" t="s">
        <v>49</v>
      </c>
      <c s="34" t="s">
        <v>146</v>
      </c>
      <c s="34" t="s">
        <v>1199</v>
      </c>
      <c s="35" t="s">
        <v>5</v>
      </c>
      <c s="6" t="s">
        <v>1200</v>
      </c>
      <c s="36" t="s">
        <v>80</v>
      </c>
      <c s="37">
        <v>20</v>
      </c>
      <c s="36">
        <v>0</v>
      </c>
      <c s="36">
        <f>ROUND(G54*H54,6)</f>
      </c>
      <c r="L54" s="38">
        <v>0</v>
      </c>
      <c s="32">
        <f>ROUND(ROUND(L54,2)*ROUND(G54,3),2)</f>
      </c>
      <c s="36" t="s">
        <v>53</v>
      </c>
      <c>
        <f>(M54*21)/100</f>
      </c>
      <c t="s">
        <v>27</v>
      </c>
    </row>
    <row r="55" spans="1:5" ht="12.75">
      <c r="A55" s="35" t="s">
        <v>54</v>
      </c>
      <c r="E55" s="39" t="s">
        <v>6407</v>
      </c>
    </row>
    <row r="56" spans="1:5" ht="12.75">
      <c r="A56" s="35" t="s">
        <v>55</v>
      </c>
      <c r="E56" s="40" t="s">
        <v>5</v>
      </c>
    </row>
    <row r="57" spans="1:5" ht="12.75">
      <c r="A57" t="s">
        <v>56</v>
      </c>
      <c r="E57" s="39" t="s">
        <v>1331</v>
      </c>
    </row>
    <row r="58" spans="1:16" ht="12.75">
      <c r="A58" t="s">
        <v>49</v>
      </c>
      <c s="34" t="s">
        <v>787</v>
      </c>
      <c s="34" t="s">
        <v>2091</v>
      </c>
      <c s="35" t="s">
        <v>5</v>
      </c>
      <c s="6" t="s">
        <v>2092</v>
      </c>
      <c s="36" t="s">
        <v>80</v>
      </c>
      <c s="37">
        <v>20</v>
      </c>
      <c s="36">
        <v>0</v>
      </c>
      <c s="36">
        <f>ROUND(G58*H58,6)</f>
      </c>
      <c r="L58" s="38">
        <v>0</v>
      </c>
      <c s="32">
        <f>ROUND(ROUND(L58,2)*ROUND(G58,3),2)</f>
      </c>
      <c s="36" t="s">
        <v>53</v>
      </c>
      <c>
        <f>(M58*21)/100</f>
      </c>
      <c t="s">
        <v>27</v>
      </c>
    </row>
    <row r="59" spans="1:5" ht="12.75">
      <c r="A59" s="35" t="s">
        <v>54</v>
      </c>
      <c r="E59" s="39" t="s">
        <v>6407</v>
      </c>
    </row>
    <row r="60" spans="1:5" ht="12.75">
      <c r="A60" s="35" t="s">
        <v>55</v>
      </c>
      <c r="E60" s="40" t="s">
        <v>5</v>
      </c>
    </row>
    <row r="61" spans="1:5" ht="12.75">
      <c r="A61" t="s">
        <v>56</v>
      </c>
      <c r="E61" s="39" t="s">
        <v>1331</v>
      </c>
    </row>
    <row r="62" spans="1:16" ht="12.75">
      <c r="A62" t="s">
        <v>49</v>
      </c>
      <c s="34" t="s">
        <v>151</v>
      </c>
      <c s="34" t="s">
        <v>2093</v>
      </c>
      <c s="35" t="s">
        <v>5</v>
      </c>
      <c s="6" t="s">
        <v>2094</v>
      </c>
      <c s="36" t="s">
        <v>80</v>
      </c>
      <c s="37">
        <v>5</v>
      </c>
      <c s="36">
        <v>0</v>
      </c>
      <c s="36">
        <f>ROUND(G62*H62,6)</f>
      </c>
      <c r="L62" s="38">
        <v>0</v>
      </c>
      <c s="32">
        <f>ROUND(ROUND(L62,2)*ROUND(G62,3),2)</f>
      </c>
      <c s="36" t="s">
        <v>53</v>
      </c>
      <c>
        <f>(M62*21)/100</f>
      </c>
      <c t="s">
        <v>27</v>
      </c>
    </row>
    <row r="63" spans="1:5" ht="12.75">
      <c r="A63" s="35" t="s">
        <v>54</v>
      </c>
      <c r="E63" s="39" t="s">
        <v>6407</v>
      </c>
    </row>
    <row r="64" spans="1:5" ht="12.75">
      <c r="A64" s="35" t="s">
        <v>55</v>
      </c>
      <c r="E64" s="40" t="s">
        <v>5</v>
      </c>
    </row>
    <row r="65" spans="1:5" ht="12.75">
      <c r="A65" t="s">
        <v>56</v>
      </c>
      <c r="E65" s="39" t="s">
        <v>1331</v>
      </c>
    </row>
    <row r="66" spans="1:16" ht="12.75">
      <c r="A66" t="s">
        <v>49</v>
      </c>
      <c s="34" t="s">
        <v>155</v>
      </c>
      <c s="34" t="s">
        <v>2095</v>
      </c>
      <c s="35" t="s">
        <v>5</v>
      </c>
      <c s="6" t="s">
        <v>2096</v>
      </c>
      <c s="36" t="s">
        <v>80</v>
      </c>
      <c s="37">
        <v>5</v>
      </c>
      <c s="36">
        <v>0</v>
      </c>
      <c s="36">
        <f>ROUND(G66*H66,6)</f>
      </c>
      <c r="L66" s="38">
        <v>0</v>
      </c>
      <c s="32">
        <f>ROUND(ROUND(L66,2)*ROUND(G66,3),2)</f>
      </c>
      <c s="36" t="s">
        <v>53</v>
      </c>
      <c>
        <f>(M66*21)/100</f>
      </c>
      <c t="s">
        <v>27</v>
      </c>
    </row>
    <row r="67" spans="1:5" ht="12.75">
      <c r="A67" s="35" t="s">
        <v>54</v>
      </c>
      <c r="E67" s="39" t="s">
        <v>6407</v>
      </c>
    </row>
    <row r="68" spans="1:5" ht="12.75">
      <c r="A68" s="35" t="s">
        <v>55</v>
      </c>
      <c r="E68" s="40" t="s">
        <v>5</v>
      </c>
    </row>
    <row r="69" spans="1:5" ht="12.75">
      <c r="A69" t="s">
        <v>56</v>
      </c>
      <c r="E69" s="39" t="s">
        <v>1331</v>
      </c>
    </row>
    <row r="70" spans="1:16" ht="12.75">
      <c r="A70" t="s">
        <v>49</v>
      </c>
      <c s="34" t="s">
        <v>159</v>
      </c>
      <c s="34" t="s">
        <v>1374</v>
      </c>
      <c s="35" t="s">
        <v>5</v>
      </c>
      <c s="6" t="s">
        <v>1375</v>
      </c>
      <c s="36" t="s">
        <v>80</v>
      </c>
      <c s="37">
        <v>10</v>
      </c>
      <c s="36">
        <v>0</v>
      </c>
      <c s="36">
        <f>ROUND(G70*H70,6)</f>
      </c>
      <c r="L70" s="38">
        <v>0</v>
      </c>
      <c s="32">
        <f>ROUND(ROUND(L70,2)*ROUND(G70,3),2)</f>
      </c>
      <c s="36" t="s">
        <v>53</v>
      </c>
      <c>
        <f>(M70*21)/100</f>
      </c>
      <c t="s">
        <v>27</v>
      </c>
    </row>
    <row r="71" spans="1:5" ht="12.75">
      <c r="A71" s="35" t="s">
        <v>54</v>
      </c>
      <c r="E71" s="39" t="s">
        <v>6407</v>
      </c>
    </row>
    <row r="72" spans="1:5" ht="12.75">
      <c r="A72" s="35" t="s">
        <v>55</v>
      </c>
      <c r="E72" s="40" t="s">
        <v>5</v>
      </c>
    </row>
    <row r="73" spans="1:5" ht="12.75">
      <c r="A73" t="s">
        <v>56</v>
      </c>
      <c r="E73" s="39" t="s">
        <v>1331</v>
      </c>
    </row>
    <row r="74" spans="1:16" ht="12.75">
      <c r="A74" t="s">
        <v>49</v>
      </c>
      <c s="34" t="s">
        <v>163</v>
      </c>
      <c s="34" t="s">
        <v>1376</v>
      </c>
      <c s="35" t="s">
        <v>5</v>
      </c>
      <c s="6" t="s">
        <v>1377</v>
      </c>
      <c s="36" t="s">
        <v>80</v>
      </c>
      <c s="37">
        <v>10</v>
      </c>
      <c s="36">
        <v>0</v>
      </c>
      <c s="36">
        <f>ROUND(G74*H74,6)</f>
      </c>
      <c r="L74" s="38">
        <v>0</v>
      </c>
      <c s="32">
        <f>ROUND(ROUND(L74,2)*ROUND(G74,3),2)</f>
      </c>
      <c s="36" t="s">
        <v>53</v>
      </c>
      <c>
        <f>(M74*21)/100</f>
      </c>
      <c t="s">
        <v>27</v>
      </c>
    </row>
    <row r="75" spans="1:5" ht="12.75">
      <c r="A75" s="35" t="s">
        <v>54</v>
      </c>
      <c r="E75" s="39" t="s">
        <v>6407</v>
      </c>
    </row>
    <row r="76" spans="1:5" ht="12.75">
      <c r="A76" s="35" t="s">
        <v>55</v>
      </c>
      <c r="E76" s="40" t="s">
        <v>5</v>
      </c>
    </row>
    <row r="77" spans="1:5" ht="12.75">
      <c r="A77" t="s">
        <v>56</v>
      </c>
      <c r="E77" s="39" t="s">
        <v>1331</v>
      </c>
    </row>
    <row r="78" spans="1:16" ht="12.75">
      <c r="A78" t="s">
        <v>49</v>
      </c>
      <c s="34" t="s">
        <v>167</v>
      </c>
      <c s="34" t="s">
        <v>2107</v>
      </c>
      <c s="35" t="s">
        <v>5</v>
      </c>
      <c s="6" t="s">
        <v>2108</v>
      </c>
      <c s="36" t="s">
        <v>782</v>
      </c>
      <c s="37">
        <v>900</v>
      </c>
      <c s="36">
        <v>0</v>
      </c>
      <c s="36">
        <f>ROUND(G78*H78,6)</f>
      </c>
      <c r="L78" s="38">
        <v>0</v>
      </c>
      <c s="32">
        <f>ROUND(ROUND(L78,2)*ROUND(G78,3),2)</f>
      </c>
      <c s="36" t="s">
        <v>53</v>
      </c>
      <c>
        <f>(M78*21)/100</f>
      </c>
      <c t="s">
        <v>27</v>
      </c>
    </row>
    <row r="79" spans="1:5" ht="12.75">
      <c r="A79" s="35" t="s">
        <v>54</v>
      </c>
      <c r="E79" s="39" t="s">
        <v>6407</v>
      </c>
    </row>
    <row r="80" spans="1:5" ht="12.75">
      <c r="A80" s="35" t="s">
        <v>55</v>
      </c>
      <c r="E80" s="40" t="s">
        <v>6433</v>
      </c>
    </row>
    <row r="81" spans="1:5" ht="12.75">
      <c r="A81" t="s">
        <v>56</v>
      </c>
      <c r="E81" s="39" t="s">
        <v>1331</v>
      </c>
    </row>
    <row r="82" spans="1:16" ht="12.75">
      <c r="A82" t="s">
        <v>49</v>
      </c>
      <c s="34" t="s">
        <v>171</v>
      </c>
      <c s="34" t="s">
        <v>1174</v>
      </c>
      <c s="35" t="s">
        <v>5</v>
      </c>
      <c s="6" t="s">
        <v>1175</v>
      </c>
      <c s="36" t="s">
        <v>75</v>
      </c>
      <c s="37">
        <v>12500</v>
      </c>
      <c s="36">
        <v>0</v>
      </c>
      <c s="36">
        <f>ROUND(G82*H82,6)</f>
      </c>
      <c r="L82" s="38">
        <v>0</v>
      </c>
      <c s="32">
        <f>ROUND(ROUND(L82,2)*ROUND(G82,3),2)</f>
      </c>
      <c s="36" t="s">
        <v>53</v>
      </c>
      <c>
        <f>(M82*21)/100</f>
      </c>
      <c t="s">
        <v>27</v>
      </c>
    </row>
    <row r="83" spans="1:5" ht="12.75">
      <c r="A83" s="35" t="s">
        <v>54</v>
      </c>
      <c r="E83" s="39" t="s">
        <v>6407</v>
      </c>
    </row>
    <row r="84" spans="1:5" ht="12.75">
      <c r="A84" s="35" t="s">
        <v>55</v>
      </c>
      <c r="E84" s="40" t="s">
        <v>5</v>
      </c>
    </row>
    <row r="85" spans="1:5" ht="12.75">
      <c r="A85" t="s">
        <v>56</v>
      </c>
      <c r="E85" s="39" t="s">
        <v>1331</v>
      </c>
    </row>
    <row r="86" spans="1:16" ht="12.75">
      <c r="A86" t="s">
        <v>49</v>
      </c>
      <c s="34" t="s">
        <v>175</v>
      </c>
      <c s="34" t="s">
        <v>1383</v>
      </c>
      <c s="35" t="s">
        <v>5</v>
      </c>
      <c s="6" t="s">
        <v>1384</v>
      </c>
      <c s="36" t="s">
        <v>80</v>
      </c>
      <c s="37">
        <v>3</v>
      </c>
      <c s="36">
        <v>0</v>
      </c>
      <c s="36">
        <f>ROUND(G86*H86,6)</f>
      </c>
      <c r="L86" s="38">
        <v>0</v>
      </c>
      <c s="32">
        <f>ROUND(ROUND(L86,2)*ROUND(G86,3),2)</f>
      </c>
      <c s="36" t="s">
        <v>53</v>
      </c>
      <c>
        <f>(M86*21)/100</f>
      </c>
      <c t="s">
        <v>27</v>
      </c>
    </row>
    <row r="87" spans="1:5" ht="12.75">
      <c r="A87" s="35" t="s">
        <v>54</v>
      </c>
      <c r="E87" s="39" t="s">
        <v>6407</v>
      </c>
    </row>
    <row r="88" spans="1:5" ht="12.75">
      <c r="A88" s="35" t="s">
        <v>55</v>
      </c>
      <c r="E88" s="40" t="s">
        <v>5</v>
      </c>
    </row>
    <row r="89" spans="1:5" ht="12.75">
      <c r="A89" t="s">
        <v>56</v>
      </c>
      <c r="E89" s="39" t="s">
        <v>1331</v>
      </c>
    </row>
    <row r="90" spans="1:16" ht="12.75">
      <c r="A90" t="s">
        <v>49</v>
      </c>
      <c s="34" t="s">
        <v>179</v>
      </c>
      <c s="34" t="s">
        <v>1210</v>
      </c>
      <c s="35" t="s">
        <v>5</v>
      </c>
      <c s="6" t="s">
        <v>1211</v>
      </c>
      <c s="36" t="s">
        <v>80</v>
      </c>
      <c s="37">
        <v>3</v>
      </c>
      <c s="36">
        <v>0</v>
      </c>
      <c s="36">
        <f>ROUND(G90*H90,6)</f>
      </c>
      <c r="L90" s="38">
        <v>0</v>
      </c>
      <c s="32">
        <f>ROUND(ROUND(L90,2)*ROUND(G90,3),2)</f>
      </c>
      <c s="36" t="s">
        <v>53</v>
      </c>
      <c>
        <f>(M90*21)/100</f>
      </c>
      <c t="s">
        <v>27</v>
      </c>
    </row>
    <row r="91" spans="1:5" ht="12.75">
      <c r="A91" s="35" t="s">
        <v>54</v>
      </c>
      <c r="E91" s="39" t="s">
        <v>6407</v>
      </c>
    </row>
    <row r="92" spans="1:5" ht="12.75">
      <c r="A92" s="35" t="s">
        <v>55</v>
      </c>
      <c r="E92" s="40" t="s">
        <v>5</v>
      </c>
    </row>
    <row r="93" spans="1:5" ht="12.75">
      <c r="A93" t="s">
        <v>56</v>
      </c>
      <c r="E93" s="39" t="s">
        <v>1331</v>
      </c>
    </row>
    <row r="94" spans="1:16" ht="12.75">
      <c r="A94" t="s">
        <v>49</v>
      </c>
      <c s="34" t="s">
        <v>183</v>
      </c>
      <c s="34" t="s">
        <v>1216</v>
      </c>
      <c s="35" t="s">
        <v>5</v>
      </c>
      <c s="6" t="s">
        <v>1217</v>
      </c>
      <c s="36" t="s">
        <v>80</v>
      </c>
      <c s="37">
        <v>36</v>
      </c>
      <c s="36">
        <v>0</v>
      </c>
      <c s="36">
        <f>ROUND(G94*H94,6)</f>
      </c>
      <c r="L94" s="38">
        <v>0</v>
      </c>
      <c s="32">
        <f>ROUND(ROUND(L94,2)*ROUND(G94,3),2)</f>
      </c>
      <c s="36" t="s">
        <v>53</v>
      </c>
      <c>
        <f>(M94*21)/100</f>
      </c>
      <c t="s">
        <v>27</v>
      </c>
    </row>
    <row r="95" spans="1:5" ht="12.75">
      <c r="A95" s="35" t="s">
        <v>54</v>
      </c>
      <c r="E95" s="39" t="s">
        <v>6407</v>
      </c>
    </row>
    <row r="96" spans="1:5" ht="12.75">
      <c r="A96" s="35" t="s">
        <v>55</v>
      </c>
      <c r="E96" s="40" t="s">
        <v>5</v>
      </c>
    </row>
    <row r="97" spans="1:5" ht="12.75">
      <c r="A97" t="s">
        <v>56</v>
      </c>
      <c r="E97" s="39" t="s">
        <v>1331</v>
      </c>
    </row>
    <row r="98" spans="1:16" ht="12.75">
      <c r="A98" t="s">
        <v>49</v>
      </c>
      <c s="34" t="s">
        <v>187</v>
      </c>
      <c s="34" t="s">
        <v>1218</v>
      </c>
      <c s="35" t="s">
        <v>5</v>
      </c>
      <c s="6" t="s">
        <v>1219</v>
      </c>
      <c s="36" t="s">
        <v>80</v>
      </c>
      <c s="37">
        <v>36</v>
      </c>
      <c s="36">
        <v>0</v>
      </c>
      <c s="36">
        <f>ROUND(G98*H98,6)</f>
      </c>
      <c r="L98" s="38">
        <v>0</v>
      </c>
      <c s="32">
        <f>ROUND(ROUND(L98,2)*ROUND(G98,3),2)</f>
      </c>
      <c s="36" t="s">
        <v>53</v>
      </c>
      <c>
        <f>(M98*21)/100</f>
      </c>
      <c t="s">
        <v>27</v>
      </c>
    </row>
    <row r="99" spans="1:5" ht="12.75">
      <c r="A99" s="35" t="s">
        <v>54</v>
      </c>
      <c r="E99" s="39" t="s">
        <v>6407</v>
      </c>
    </row>
    <row r="100" spans="1:5" ht="12.75">
      <c r="A100" s="35" t="s">
        <v>55</v>
      </c>
      <c r="E100" s="40" t="s">
        <v>5</v>
      </c>
    </row>
    <row r="101" spans="1:5" ht="12.75">
      <c r="A101" t="s">
        <v>56</v>
      </c>
      <c r="E101" s="39" t="s">
        <v>1331</v>
      </c>
    </row>
    <row r="102" spans="1:16" ht="12.75">
      <c r="A102" t="s">
        <v>49</v>
      </c>
      <c s="34" t="s">
        <v>191</v>
      </c>
      <c s="34" t="s">
        <v>2113</v>
      </c>
      <c s="35" t="s">
        <v>5</v>
      </c>
      <c s="6" t="s">
        <v>2114</v>
      </c>
      <c s="36" t="s">
        <v>80</v>
      </c>
      <c s="37">
        <v>36</v>
      </c>
      <c s="36">
        <v>0</v>
      </c>
      <c s="36">
        <f>ROUND(G102*H102,6)</f>
      </c>
      <c r="L102" s="38">
        <v>0</v>
      </c>
      <c s="32">
        <f>ROUND(ROUND(L102,2)*ROUND(G102,3),2)</f>
      </c>
      <c s="36" t="s">
        <v>53</v>
      </c>
      <c>
        <f>(M102*21)/100</f>
      </c>
      <c t="s">
        <v>27</v>
      </c>
    </row>
    <row r="103" spans="1:5" ht="12.75">
      <c r="A103" s="35" t="s">
        <v>54</v>
      </c>
      <c r="E103" s="39" t="s">
        <v>6407</v>
      </c>
    </row>
    <row r="104" spans="1:5" ht="12.75">
      <c r="A104" s="35" t="s">
        <v>55</v>
      </c>
      <c r="E104" s="40" t="s">
        <v>5</v>
      </c>
    </row>
    <row r="105" spans="1:5" ht="12.75">
      <c r="A105" t="s">
        <v>56</v>
      </c>
      <c r="E105" s="39" t="s">
        <v>1331</v>
      </c>
    </row>
    <row r="106" spans="1:16" ht="12.75">
      <c r="A106" t="s">
        <v>49</v>
      </c>
      <c s="34" t="s">
        <v>195</v>
      </c>
      <c s="34" t="s">
        <v>2115</v>
      </c>
      <c s="35" t="s">
        <v>5</v>
      </c>
      <c s="6" t="s">
        <v>2116</v>
      </c>
      <c s="36" t="s">
        <v>80</v>
      </c>
      <c s="37">
        <v>36</v>
      </c>
      <c s="36">
        <v>0</v>
      </c>
      <c s="36">
        <f>ROUND(G106*H106,6)</f>
      </c>
      <c r="L106" s="38">
        <v>0</v>
      </c>
      <c s="32">
        <f>ROUND(ROUND(L106,2)*ROUND(G106,3),2)</f>
      </c>
      <c s="36" t="s">
        <v>53</v>
      </c>
      <c>
        <f>(M106*21)/100</f>
      </c>
      <c t="s">
        <v>27</v>
      </c>
    </row>
    <row r="107" spans="1:5" ht="12.75">
      <c r="A107" s="35" t="s">
        <v>54</v>
      </c>
      <c r="E107" s="39" t="s">
        <v>6407</v>
      </c>
    </row>
    <row r="108" spans="1:5" ht="12.75">
      <c r="A108" s="35" t="s">
        <v>55</v>
      </c>
      <c r="E108" s="40" t="s">
        <v>5</v>
      </c>
    </row>
    <row r="109" spans="1:5" ht="12.75">
      <c r="A109" t="s">
        <v>56</v>
      </c>
      <c r="E109" s="39" t="s">
        <v>1331</v>
      </c>
    </row>
    <row r="110" spans="1:16" ht="12.75">
      <c r="A110" t="s">
        <v>49</v>
      </c>
      <c s="34" t="s">
        <v>199</v>
      </c>
      <c s="34" t="s">
        <v>1220</v>
      </c>
      <c s="35" t="s">
        <v>5</v>
      </c>
      <c s="6" t="s">
        <v>1221</v>
      </c>
      <c s="36" t="s">
        <v>80</v>
      </c>
      <c s="37">
        <v>36</v>
      </c>
      <c s="36">
        <v>0</v>
      </c>
      <c s="36">
        <f>ROUND(G110*H110,6)</f>
      </c>
      <c r="L110" s="38">
        <v>0</v>
      </c>
      <c s="32">
        <f>ROUND(ROUND(L110,2)*ROUND(G110,3),2)</f>
      </c>
      <c s="36" t="s">
        <v>53</v>
      </c>
      <c>
        <f>(M110*21)/100</f>
      </c>
      <c t="s">
        <v>27</v>
      </c>
    </row>
    <row r="111" spans="1:5" ht="12.75">
      <c r="A111" s="35" t="s">
        <v>54</v>
      </c>
      <c r="E111" s="39" t="s">
        <v>6407</v>
      </c>
    </row>
    <row r="112" spans="1:5" ht="12.75">
      <c r="A112" s="35" t="s">
        <v>55</v>
      </c>
      <c r="E112" s="40" t="s">
        <v>5</v>
      </c>
    </row>
    <row r="113" spans="1:5" ht="12.75">
      <c r="A113" t="s">
        <v>56</v>
      </c>
      <c r="E113" s="39" t="s">
        <v>1331</v>
      </c>
    </row>
    <row r="114" spans="1:16" ht="12.75">
      <c r="A114" t="s">
        <v>49</v>
      </c>
      <c s="34" t="s">
        <v>203</v>
      </c>
      <c s="34" t="s">
        <v>1222</v>
      </c>
      <c s="35" t="s">
        <v>5</v>
      </c>
      <c s="6" t="s">
        <v>1223</v>
      </c>
      <c s="36" t="s">
        <v>80</v>
      </c>
      <c s="37">
        <v>36</v>
      </c>
      <c s="36">
        <v>0</v>
      </c>
      <c s="36">
        <f>ROUND(G114*H114,6)</f>
      </c>
      <c r="L114" s="38">
        <v>0</v>
      </c>
      <c s="32">
        <f>ROUND(ROUND(L114,2)*ROUND(G114,3),2)</f>
      </c>
      <c s="36" t="s">
        <v>53</v>
      </c>
      <c>
        <f>(M114*21)/100</f>
      </c>
      <c t="s">
        <v>27</v>
      </c>
    </row>
    <row r="115" spans="1:5" ht="12.75">
      <c r="A115" s="35" t="s">
        <v>54</v>
      </c>
      <c r="E115" s="39" t="s">
        <v>6407</v>
      </c>
    </row>
    <row r="116" spans="1:5" ht="12.75">
      <c r="A116" s="35" t="s">
        <v>55</v>
      </c>
      <c r="E116" s="40" t="s">
        <v>5</v>
      </c>
    </row>
    <row r="117" spans="1:5" ht="12.75">
      <c r="A117" t="s">
        <v>56</v>
      </c>
      <c r="E117" s="39" t="s">
        <v>1331</v>
      </c>
    </row>
    <row r="118" spans="1:16" ht="12.75">
      <c r="A118" t="s">
        <v>49</v>
      </c>
      <c s="34" t="s">
        <v>207</v>
      </c>
      <c s="34" t="s">
        <v>2117</v>
      </c>
      <c s="35" t="s">
        <v>5</v>
      </c>
      <c s="6" t="s">
        <v>2118</v>
      </c>
      <c s="36" t="s">
        <v>80</v>
      </c>
      <c s="37">
        <v>12</v>
      </c>
      <c s="36">
        <v>0</v>
      </c>
      <c s="36">
        <f>ROUND(G118*H118,6)</f>
      </c>
      <c r="L118" s="38">
        <v>0</v>
      </c>
      <c s="32">
        <f>ROUND(ROUND(L118,2)*ROUND(G118,3),2)</f>
      </c>
      <c s="36" t="s">
        <v>53</v>
      </c>
      <c>
        <f>(M118*21)/100</f>
      </c>
      <c t="s">
        <v>27</v>
      </c>
    </row>
    <row r="119" spans="1:5" ht="12.75">
      <c r="A119" s="35" t="s">
        <v>54</v>
      </c>
      <c r="E119" s="39" t="s">
        <v>6407</v>
      </c>
    </row>
    <row r="120" spans="1:5" ht="12.75">
      <c r="A120" s="35" t="s">
        <v>55</v>
      </c>
      <c r="E120" s="40" t="s">
        <v>5</v>
      </c>
    </row>
    <row r="121" spans="1:5" ht="12.75">
      <c r="A121" t="s">
        <v>56</v>
      </c>
      <c r="E121" s="39" t="s">
        <v>1331</v>
      </c>
    </row>
    <row r="122" spans="1:16" ht="12.75">
      <c r="A122" t="s">
        <v>49</v>
      </c>
      <c s="34" t="s">
        <v>211</v>
      </c>
      <c s="34" t="s">
        <v>2119</v>
      </c>
      <c s="35" t="s">
        <v>5</v>
      </c>
      <c s="6" t="s">
        <v>2120</v>
      </c>
      <c s="36" t="s">
        <v>80</v>
      </c>
      <c s="37">
        <v>12</v>
      </c>
      <c s="36">
        <v>0</v>
      </c>
      <c s="36">
        <f>ROUND(G122*H122,6)</f>
      </c>
      <c r="L122" s="38">
        <v>0</v>
      </c>
      <c s="32">
        <f>ROUND(ROUND(L122,2)*ROUND(G122,3),2)</f>
      </c>
      <c s="36" t="s">
        <v>53</v>
      </c>
      <c>
        <f>(M122*21)/100</f>
      </c>
      <c t="s">
        <v>27</v>
      </c>
    </row>
    <row r="123" spans="1:5" ht="12.75">
      <c r="A123" s="35" t="s">
        <v>54</v>
      </c>
      <c r="E123" s="39" t="s">
        <v>6407</v>
      </c>
    </row>
    <row r="124" spans="1:5" ht="12.75">
      <c r="A124" s="35" t="s">
        <v>55</v>
      </c>
      <c r="E124" s="40" t="s">
        <v>5</v>
      </c>
    </row>
    <row r="125" spans="1:5" ht="12.75">
      <c r="A125" t="s">
        <v>56</v>
      </c>
      <c r="E125" s="39" t="s">
        <v>1331</v>
      </c>
    </row>
    <row r="126" spans="1:16" ht="12.75">
      <c r="A126" t="s">
        <v>49</v>
      </c>
      <c s="34" t="s">
        <v>215</v>
      </c>
      <c s="34" t="s">
        <v>1396</v>
      </c>
      <c s="35" t="s">
        <v>5</v>
      </c>
      <c s="6" t="s">
        <v>2121</v>
      </c>
      <c s="36" t="s">
        <v>80</v>
      </c>
      <c s="37">
        <v>36</v>
      </c>
      <c s="36">
        <v>0</v>
      </c>
      <c s="36">
        <f>ROUND(G126*H126,6)</f>
      </c>
      <c r="L126" s="38">
        <v>0</v>
      </c>
      <c s="32">
        <f>ROUND(ROUND(L126,2)*ROUND(G126,3),2)</f>
      </c>
      <c s="36" t="s">
        <v>419</v>
      </c>
      <c>
        <f>(M126*21)/100</f>
      </c>
      <c t="s">
        <v>27</v>
      </c>
    </row>
    <row r="127" spans="1:5" ht="12.75">
      <c r="A127" s="35" t="s">
        <v>54</v>
      </c>
      <c r="E127" s="39" t="s">
        <v>6407</v>
      </c>
    </row>
    <row r="128" spans="1:5" ht="12.75">
      <c r="A128" s="35" t="s">
        <v>55</v>
      </c>
      <c r="E128" s="40" t="s">
        <v>5</v>
      </c>
    </row>
    <row r="129" spans="1:5" ht="12.75">
      <c r="A129" t="s">
        <v>56</v>
      </c>
      <c r="E129" s="39" t="s">
        <v>5</v>
      </c>
    </row>
    <row r="130" spans="1:16" ht="12.75">
      <c r="A130" t="s">
        <v>49</v>
      </c>
      <c s="34" t="s">
        <v>219</v>
      </c>
      <c s="34" t="s">
        <v>1396</v>
      </c>
      <c s="35" t="s">
        <v>47</v>
      </c>
      <c s="6" t="s">
        <v>2122</v>
      </c>
      <c s="36" t="s">
        <v>80</v>
      </c>
      <c s="37">
        <v>36</v>
      </c>
      <c s="36">
        <v>0</v>
      </c>
      <c s="36">
        <f>ROUND(G130*H130,6)</f>
      </c>
      <c r="L130" s="38">
        <v>0</v>
      </c>
      <c s="32">
        <f>ROUND(ROUND(L130,2)*ROUND(G130,3),2)</f>
      </c>
      <c s="36" t="s">
        <v>419</v>
      </c>
      <c>
        <f>(M130*21)/100</f>
      </c>
      <c t="s">
        <v>27</v>
      </c>
    </row>
    <row r="131" spans="1:5" ht="12.75">
      <c r="A131" s="35" t="s">
        <v>54</v>
      </c>
      <c r="E131" s="39" t="s">
        <v>6407</v>
      </c>
    </row>
    <row r="132" spans="1:5" ht="12.75">
      <c r="A132" s="35" t="s">
        <v>55</v>
      </c>
      <c r="E132" s="40" t="s">
        <v>5</v>
      </c>
    </row>
    <row r="133" spans="1:5" ht="12.75">
      <c r="A133" t="s">
        <v>56</v>
      </c>
      <c r="E133" s="39" t="s">
        <v>5</v>
      </c>
    </row>
    <row r="134" spans="1:16" ht="12.75">
      <c r="A134" t="s">
        <v>49</v>
      </c>
      <c s="34" t="s">
        <v>223</v>
      </c>
      <c s="34" t="s">
        <v>1876</v>
      </c>
      <c s="35" t="s">
        <v>5</v>
      </c>
      <c s="6" t="s">
        <v>2123</v>
      </c>
      <c s="36" t="s">
        <v>80</v>
      </c>
      <c s="37">
        <v>3</v>
      </c>
      <c s="36">
        <v>0</v>
      </c>
      <c s="36">
        <f>ROUND(G134*H134,6)</f>
      </c>
      <c r="L134" s="38">
        <v>0</v>
      </c>
      <c s="32">
        <f>ROUND(ROUND(L134,2)*ROUND(G134,3),2)</f>
      </c>
      <c s="36" t="s">
        <v>53</v>
      </c>
      <c>
        <f>(M134*21)/100</f>
      </c>
      <c t="s">
        <v>27</v>
      </c>
    </row>
    <row r="135" spans="1:5" ht="12.75">
      <c r="A135" s="35" t="s">
        <v>54</v>
      </c>
      <c r="E135" s="39" t="s">
        <v>6407</v>
      </c>
    </row>
    <row r="136" spans="1:5" ht="12.75">
      <c r="A136" s="35" t="s">
        <v>55</v>
      </c>
      <c r="E136" s="40" t="s">
        <v>5</v>
      </c>
    </row>
    <row r="137" spans="1:5" ht="12.75">
      <c r="A137" t="s">
        <v>56</v>
      </c>
      <c r="E137" s="39" t="s">
        <v>1331</v>
      </c>
    </row>
    <row r="138" spans="1:16" ht="12.75">
      <c r="A138" t="s">
        <v>49</v>
      </c>
      <c s="34" t="s">
        <v>227</v>
      </c>
      <c s="34" t="s">
        <v>1883</v>
      </c>
      <c s="35" t="s">
        <v>5</v>
      </c>
      <c s="6" t="s">
        <v>2124</v>
      </c>
      <c s="36" t="s">
        <v>80</v>
      </c>
      <c s="37">
        <v>3</v>
      </c>
      <c s="36">
        <v>0</v>
      </c>
      <c s="36">
        <f>ROUND(G138*H138,6)</f>
      </c>
      <c r="L138" s="38">
        <v>0</v>
      </c>
      <c s="32">
        <f>ROUND(ROUND(L138,2)*ROUND(G138,3),2)</f>
      </c>
      <c s="36" t="s">
        <v>53</v>
      </c>
      <c>
        <f>(M138*21)/100</f>
      </c>
      <c t="s">
        <v>27</v>
      </c>
    </row>
    <row r="139" spans="1:5" ht="12.75">
      <c r="A139" s="35" t="s">
        <v>54</v>
      </c>
      <c r="E139" s="39" t="s">
        <v>6407</v>
      </c>
    </row>
    <row r="140" spans="1:5" ht="12.75">
      <c r="A140" s="35" t="s">
        <v>55</v>
      </c>
      <c r="E140" s="40" t="s">
        <v>5</v>
      </c>
    </row>
    <row r="141" spans="1:5" ht="12.75">
      <c r="A141" t="s">
        <v>56</v>
      </c>
      <c r="E141" s="39" t="s">
        <v>1331</v>
      </c>
    </row>
    <row r="142" spans="1:16" ht="12.75">
      <c r="A142" t="s">
        <v>49</v>
      </c>
      <c s="34" t="s">
        <v>231</v>
      </c>
      <c s="34" t="s">
        <v>2127</v>
      </c>
      <c s="35" t="s">
        <v>5</v>
      </c>
      <c s="6" t="s">
        <v>2128</v>
      </c>
      <c s="36" t="s">
        <v>80</v>
      </c>
      <c s="37">
        <v>10</v>
      </c>
      <c s="36">
        <v>0</v>
      </c>
      <c s="36">
        <f>ROUND(G142*H142,6)</f>
      </c>
      <c r="L142" s="38">
        <v>0</v>
      </c>
      <c s="32">
        <f>ROUND(ROUND(L142,2)*ROUND(G142,3),2)</f>
      </c>
      <c s="36" t="s">
        <v>53</v>
      </c>
      <c>
        <f>(M142*21)/100</f>
      </c>
      <c t="s">
        <v>27</v>
      </c>
    </row>
    <row r="143" spans="1:5" ht="12.75">
      <c r="A143" s="35" t="s">
        <v>54</v>
      </c>
      <c r="E143" s="39" t="s">
        <v>6407</v>
      </c>
    </row>
    <row r="144" spans="1:5" ht="12.75">
      <c r="A144" s="35" t="s">
        <v>55</v>
      </c>
      <c r="E144" s="40" t="s">
        <v>5</v>
      </c>
    </row>
    <row r="145" spans="1:5" ht="12.75">
      <c r="A145" t="s">
        <v>56</v>
      </c>
      <c r="E145" s="39" t="s">
        <v>1331</v>
      </c>
    </row>
    <row r="146" spans="1:16" ht="12.75">
      <c r="A146" t="s">
        <v>49</v>
      </c>
      <c s="34" t="s">
        <v>235</v>
      </c>
      <c s="34" t="s">
        <v>2129</v>
      </c>
      <c s="35" t="s">
        <v>5</v>
      </c>
      <c s="6" t="s">
        <v>2130</v>
      </c>
      <c s="36" t="s">
        <v>80</v>
      </c>
      <c s="37">
        <v>6</v>
      </c>
      <c s="36">
        <v>0</v>
      </c>
      <c s="36">
        <f>ROUND(G146*H146,6)</f>
      </c>
      <c r="L146" s="38">
        <v>0</v>
      </c>
      <c s="32">
        <f>ROUND(ROUND(L146,2)*ROUND(G146,3),2)</f>
      </c>
      <c s="36" t="s">
        <v>53</v>
      </c>
      <c>
        <f>(M146*21)/100</f>
      </c>
      <c t="s">
        <v>27</v>
      </c>
    </row>
    <row r="147" spans="1:5" ht="12.75">
      <c r="A147" s="35" t="s">
        <v>54</v>
      </c>
      <c r="E147" s="39" t="s">
        <v>6407</v>
      </c>
    </row>
    <row r="148" spans="1:5" ht="12.75">
      <c r="A148" s="35" t="s">
        <v>55</v>
      </c>
      <c r="E148" s="40" t="s">
        <v>5</v>
      </c>
    </row>
    <row r="149" spans="1:5" ht="12.75">
      <c r="A149" t="s">
        <v>56</v>
      </c>
      <c r="E149" s="39" t="s">
        <v>1331</v>
      </c>
    </row>
    <row r="150" spans="1:16" ht="12.75">
      <c r="A150" t="s">
        <v>49</v>
      </c>
      <c s="34" t="s">
        <v>239</v>
      </c>
      <c s="34" t="s">
        <v>2131</v>
      </c>
      <c s="35" t="s">
        <v>5</v>
      </c>
      <c s="6" t="s">
        <v>2132</v>
      </c>
      <c s="36" t="s">
        <v>80</v>
      </c>
      <c s="37">
        <v>6</v>
      </c>
      <c s="36">
        <v>0</v>
      </c>
      <c s="36">
        <f>ROUND(G150*H150,6)</f>
      </c>
      <c r="L150" s="38">
        <v>0</v>
      </c>
      <c s="32">
        <f>ROUND(ROUND(L150,2)*ROUND(G150,3),2)</f>
      </c>
      <c s="36" t="s">
        <v>53</v>
      </c>
      <c>
        <f>(M150*21)/100</f>
      </c>
      <c t="s">
        <v>27</v>
      </c>
    </row>
    <row r="151" spans="1:5" ht="12.75">
      <c r="A151" s="35" t="s">
        <v>54</v>
      </c>
      <c r="E151" s="39" t="s">
        <v>6407</v>
      </c>
    </row>
    <row r="152" spans="1:5" ht="12.75">
      <c r="A152" s="35" t="s">
        <v>55</v>
      </c>
      <c r="E152" s="40" t="s">
        <v>5</v>
      </c>
    </row>
    <row r="153" spans="1:5" ht="12.75">
      <c r="A153" t="s">
        <v>56</v>
      </c>
      <c r="E153" s="39" t="s">
        <v>1331</v>
      </c>
    </row>
    <row r="154" spans="1:16" ht="12.75">
      <c r="A154" t="s">
        <v>49</v>
      </c>
      <c s="34" t="s">
        <v>436</v>
      </c>
      <c s="34" t="s">
        <v>975</v>
      </c>
      <c s="35" t="s">
        <v>5</v>
      </c>
      <c s="6" t="s">
        <v>976</v>
      </c>
      <c s="36" t="s">
        <v>977</v>
      </c>
      <c s="37">
        <v>216</v>
      </c>
      <c s="36">
        <v>0</v>
      </c>
      <c s="36">
        <f>ROUND(G154*H154,6)</f>
      </c>
      <c r="L154" s="38">
        <v>0</v>
      </c>
      <c s="32">
        <f>ROUND(ROUND(L154,2)*ROUND(G154,3),2)</f>
      </c>
      <c s="36" t="s">
        <v>53</v>
      </c>
      <c>
        <f>(M154*21)/100</f>
      </c>
      <c t="s">
        <v>27</v>
      </c>
    </row>
    <row r="155" spans="1:5" ht="12.75">
      <c r="A155" s="35" t="s">
        <v>54</v>
      </c>
      <c r="E155" s="39" t="s">
        <v>6407</v>
      </c>
    </row>
    <row r="156" spans="1:5" ht="12.75">
      <c r="A156" s="35" t="s">
        <v>55</v>
      </c>
      <c r="E156" s="40" t="s">
        <v>5</v>
      </c>
    </row>
    <row r="157" spans="1:5" ht="12.75">
      <c r="A157" t="s">
        <v>56</v>
      </c>
      <c r="E157" s="39" t="s">
        <v>1331</v>
      </c>
    </row>
    <row r="158" spans="1:16" ht="12.75">
      <c r="A158" t="s">
        <v>49</v>
      </c>
      <c s="34" t="s">
        <v>443</v>
      </c>
      <c s="34" t="s">
        <v>1258</v>
      </c>
      <c s="35" t="s">
        <v>5</v>
      </c>
      <c s="6" t="s">
        <v>1259</v>
      </c>
      <c s="36" t="s">
        <v>80</v>
      </c>
      <c s="37">
        <v>288</v>
      </c>
      <c s="36">
        <v>0</v>
      </c>
      <c s="36">
        <f>ROUND(G158*H158,6)</f>
      </c>
      <c r="L158" s="38">
        <v>0</v>
      </c>
      <c s="32">
        <f>ROUND(ROUND(L158,2)*ROUND(G158,3),2)</f>
      </c>
      <c s="36" t="s">
        <v>419</v>
      </c>
      <c>
        <f>(M158*21)/100</f>
      </c>
      <c t="s">
        <v>27</v>
      </c>
    </row>
    <row r="159" spans="1:5" ht="12.75">
      <c r="A159" s="35" t="s">
        <v>54</v>
      </c>
      <c r="E159" s="39" t="s">
        <v>6407</v>
      </c>
    </row>
    <row r="160" spans="1:5" ht="12.75">
      <c r="A160" s="35" t="s">
        <v>55</v>
      </c>
      <c r="E160" s="40" t="s">
        <v>5</v>
      </c>
    </row>
    <row r="161" spans="1:5" ht="12.75">
      <c r="A161" t="s">
        <v>56</v>
      </c>
      <c r="E161" s="39" t="s">
        <v>1331</v>
      </c>
    </row>
    <row r="162" spans="1:16" ht="12.75">
      <c r="A162" t="s">
        <v>49</v>
      </c>
      <c s="34" t="s">
        <v>447</v>
      </c>
      <c s="34" t="s">
        <v>1261</v>
      </c>
      <c s="35" t="s">
        <v>5</v>
      </c>
      <c s="6" t="s">
        <v>1262</v>
      </c>
      <c s="36" t="s">
        <v>80</v>
      </c>
      <c s="37">
        <v>288</v>
      </c>
      <c s="36">
        <v>0</v>
      </c>
      <c s="36">
        <f>ROUND(G162*H162,6)</f>
      </c>
      <c r="L162" s="38">
        <v>0</v>
      </c>
      <c s="32">
        <f>ROUND(ROUND(L162,2)*ROUND(G162,3),2)</f>
      </c>
      <c s="36" t="s">
        <v>419</v>
      </c>
      <c>
        <f>(M162*21)/100</f>
      </c>
      <c t="s">
        <v>27</v>
      </c>
    </row>
    <row r="163" spans="1:5" ht="12.75">
      <c r="A163" s="35" t="s">
        <v>54</v>
      </c>
      <c r="E163" s="39" t="s">
        <v>6407</v>
      </c>
    </row>
    <row r="164" spans="1:5" ht="12.75">
      <c r="A164" s="35" t="s">
        <v>55</v>
      </c>
      <c r="E164" s="40" t="s">
        <v>5</v>
      </c>
    </row>
    <row r="165" spans="1:5" ht="12.75">
      <c r="A165" t="s">
        <v>56</v>
      </c>
      <c r="E165" s="39" t="s">
        <v>1331</v>
      </c>
    </row>
    <row r="166" spans="1:16" ht="12.75">
      <c r="A166" t="s">
        <v>49</v>
      </c>
      <c s="34" t="s">
        <v>451</v>
      </c>
      <c s="34" t="s">
        <v>1264</v>
      </c>
      <c s="35" t="s">
        <v>5</v>
      </c>
      <c s="6" t="s">
        <v>1265</v>
      </c>
      <c s="36" t="s">
        <v>80</v>
      </c>
      <c s="37">
        <v>72</v>
      </c>
      <c s="36">
        <v>0</v>
      </c>
      <c s="36">
        <f>ROUND(G166*H166,6)</f>
      </c>
      <c r="L166" s="38">
        <v>0</v>
      </c>
      <c s="32">
        <f>ROUND(ROUND(L166,2)*ROUND(G166,3),2)</f>
      </c>
      <c s="36" t="s">
        <v>419</v>
      </c>
      <c>
        <f>(M166*21)/100</f>
      </c>
      <c t="s">
        <v>27</v>
      </c>
    </row>
    <row r="167" spans="1:5" ht="12.75">
      <c r="A167" s="35" t="s">
        <v>54</v>
      </c>
      <c r="E167" s="39" t="s">
        <v>6407</v>
      </c>
    </row>
    <row r="168" spans="1:5" ht="12.75">
      <c r="A168" s="35" t="s">
        <v>55</v>
      </c>
      <c r="E168" s="40" t="s">
        <v>5</v>
      </c>
    </row>
    <row r="169" spans="1:5" ht="12.75">
      <c r="A169" t="s">
        <v>56</v>
      </c>
      <c r="E169" s="39" t="s">
        <v>1331</v>
      </c>
    </row>
    <row r="170" spans="1:16" ht="12.75">
      <c r="A170" t="s">
        <v>49</v>
      </c>
      <c s="34" t="s">
        <v>458</v>
      </c>
      <c s="34" t="s">
        <v>1266</v>
      </c>
      <c s="35" t="s">
        <v>5</v>
      </c>
      <c s="6" t="s">
        <v>1267</v>
      </c>
      <c s="36" t="s">
        <v>80</v>
      </c>
      <c s="37">
        <v>72</v>
      </c>
      <c s="36">
        <v>0</v>
      </c>
      <c s="36">
        <f>ROUND(G170*H170,6)</f>
      </c>
      <c r="L170" s="38">
        <v>0</v>
      </c>
      <c s="32">
        <f>ROUND(ROUND(L170,2)*ROUND(G170,3),2)</f>
      </c>
      <c s="36" t="s">
        <v>419</v>
      </c>
      <c>
        <f>(M170*21)/100</f>
      </c>
      <c t="s">
        <v>27</v>
      </c>
    </row>
    <row r="171" spans="1:5" ht="12.75">
      <c r="A171" s="35" t="s">
        <v>54</v>
      </c>
      <c r="E171" s="39" t="s">
        <v>6407</v>
      </c>
    </row>
    <row r="172" spans="1:5" ht="12.75">
      <c r="A172" s="35" t="s">
        <v>55</v>
      </c>
      <c r="E172" s="40" t="s">
        <v>5</v>
      </c>
    </row>
    <row r="173" spans="1:5" ht="12.75">
      <c r="A173" t="s">
        <v>56</v>
      </c>
      <c r="E173" s="39" t="s">
        <v>1331</v>
      </c>
    </row>
    <row r="174" spans="1:16" ht="12.75">
      <c r="A174" t="s">
        <v>49</v>
      </c>
      <c s="34" t="s">
        <v>468</v>
      </c>
      <c s="34" t="s">
        <v>1309</v>
      </c>
      <c s="35" t="s">
        <v>5</v>
      </c>
      <c s="6" t="s">
        <v>1310</v>
      </c>
      <c s="36" t="s">
        <v>374</v>
      </c>
      <c s="37">
        <v>200</v>
      </c>
      <c s="36">
        <v>0</v>
      </c>
      <c s="36">
        <f>ROUND(G174*H174,6)</f>
      </c>
      <c r="L174" s="38">
        <v>0</v>
      </c>
      <c s="32">
        <f>ROUND(ROUND(L174,2)*ROUND(G174,3),2)</f>
      </c>
      <c s="36" t="s">
        <v>419</v>
      </c>
      <c>
        <f>(M174*21)/100</f>
      </c>
      <c t="s">
        <v>27</v>
      </c>
    </row>
    <row r="175" spans="1:5" ht="12.75">
      <c r="A175" s="35" t="s">
        <v>54</v>
      </c>
      <c r="E175" s="39" t="s">
        <v>6407</v>
      </c>
    </row>
    <row r="176" spans="1:5" ht="12.75">
      <c r="A176" s="35" t="s">
        <v>55</v>
      </c>
      <c r="E176" s="40" t="s">
        <v>5</v>
      </c>
    </row>
    <row r="177" spans="1:5" ht="12.75">
      <c r="A177" t="s">
        <v>56</v>
      </c>
      <c r="E177" s="39" t="s">
        <v>1331</v>
      </c>
    </row>
    <row r="178" spans="1:16" ht="12.75">
      <c r="A178" t="s">
        <v>49</v>
      </c>
      <c s="34" t="s">
        <v>472</v>
      </c>
      <c s="34" t="s">
        <v>1396</v>
      </c>
      <c s="35" t="s">
        <v>27</v>
      </c>
      <c s="6" t="s">
        <v>6434</v>
      </c>
      <c s="36" t="s">
        <v>977</v>
      </c>
      <c s="37">
        <v>72</v>
      </c>
      <c s="36">
        <v>0</v>
      </c>
      <c s="36">
        <f>ROUND(G178*H178,6)</f>
      </c>
      <c r="L178" s="38">
        <v>0</v>
      </c>
      <c s="32">
        <f>ROUND(ROUND(L178,2)*ROUND(G178,3),2)</f>
      </c>
      <c s="36" t="s">
        <v>419</v>
      </c>
      <c>
        <f>(M178*21)/100</f>
      </c>
      <c t="s">
        <v>27</v>
      </c>
    </row>
    <row r="179" spans="1:5" ht="12.75">
      <c r="A179" s="35" t="s">
        <v>54</v>
      </c>
      <c r="E179" s="39" t="s">
        <v>6407</v>
      </c>
    </row>
    <row r="180" spans="1:5" ht="12.75">
      <c r="A180" s="35" t="s">
        <v>55</v>
      </c>
      <c r="E180" s="40" t="s">
        <v>5</v>
      </c>
    </row>
    <row r="181" spans="1:5" ht="12.75">
      <c r="A181" t="s">
        <v>56</v>
      </c>
      <c r="E181" s="39" t="s">
        <v>5</v>
      </c>
    </row>
    <row r="182" spans="1:16" ht="12.75">
      <c r="A182" t="s">
        <v>49</v>
      </c>
      <c s="34" t="s">
        <v>476</v>
      </c>
      <c s="34" t="s">
        <v>1396</v>
      </c>
      <c s="35" t="s">
        <v>26</v>
      </c>
      <c s="6" t="s">
        <v>6435</v>
      </c>
      <c s="36" t="s">
        <v>977</v>
      </c>
      <c s="37">
        <v>72</v>
      </c>
      <c s="36">
        <v>0</v>
      </c>
      <c s="36">
        <f>ROUND(G182*H182,6)</f>
      </c>
      <c r="L182" s="38">
        <v>0</v>
      </c>
      <c s="32">
        <f>ROUND(ROUND(L182,2)*ROUND(G182,3),2)</f>
      </c>
      <c s="36" t="s">
        <v>419</v>
      </c>
      <c>
        <f>(M182*21)/100</f>
      </c>
      <c t="s">
        <v>27</v>
      </c>
    </row>
    <row r="183" spans="1:5" ht="12.75">
      <c r="A183" s="35" t="s">
        <v>54</v>
      </c>
      <c r="E183" s="39" t="s">
        <v>6407</v>
      </c>
    </row>
    <row r="184" spans="1:5" ht="12.75">
      <c r="A184" s="35" t="s">
        <v>55</v>
      </c>
      <c r="E184" s="40" t="s">
        <v>5</v>
      </c>
    </row>
    <row r="185" spans="1:5" ht="12.75">
      <c r="A185" t="s">
        <v>56</v>
      </c>
      <c r="E185" s="39" t="s">
        <v>5</v>
      </c>
    </row>
    <row r="186" spans="1:16" ht="12.75">
      <c r="A186" t="s">
        <v>49</v>
      </c>
      <c s="34" t="s">
        <v>480</v>
      </c>
      <c s="34" t="s">
        <v>1396</v>
      </c>
      <c s="35" t="s">
        <v>65</v>
      </c>
      <c s="6" t="s">
        <v>6436</v>
      </c>
      <c s="36" t="s">
        <v>682</v>
      </c>
      <c s="37">
        <v>1</v>
      </c>
      <c s="36">
        <v>0</v>
      </c>
      <c s="36">
        <f>ROUND(G186*H186,6)</f>
      </c>
      <c r="L186" s="38">
        <v>0</v>
      </c>
      <c s="32">
        <f>ROUND(ROUND(L186,2)*ROUND(G186,3),2)</f>
      </c>
      <c s="36" t="s">
        <v>419</v>
      </c>
      <c>
        <f>(M186*21)/100</f>
      </c>
      <c t="s">
        <v>27</v>
      </c>
    </row>
    <row r="187" spans="1:5" ht="12.75">
      <c r="A187" s="35" t="s">
        <v>54</v>
      </c>
      <c r="E187" s="39" t="s">
        <v>6407</v>
      </c>
    </row>
    <row r="188" spans="1:5" ht="12.75">
      <c r="A188" s="35" t="s">
        <v>55</v>
      </c>
      <c r="E188" s="40" t="s">
        <v>5</v>
      </c>
    </row>
    <row r="189" spans="1:5" ht="12.75">
      <c r="A189" t="s">
        <v>56</v>
      </c>
      <c r="E189" s="39" t="s">
        <v>5</v>
      </c>
    </row>
    <row r="190" spans="1:16" ht="12.75">
      <c r="A190" t="s">
        <v>49</v>
      </c>
      <c s="34" t="s">
        <v>487</v>
      </c>
      <c s="34" t="s">
        <v>6437</v>
      </c>
      <c s="35" t="s">
        <v>5</v>
      </c>
      <c s="6" t="s">
        <v>6438</v>
      </c>
      <c s="36" t="s">
        <v>682</v>
      </c>
      <c s="37">
        <v>1</v>
      </c>
      <c s="36">
        <v>0</v>
      </c>
      <c s="36">
        <f>ROUND(G190*H190,6)</f>
      </c>
      <c r="L190" s="38">
        <v>0</v>
      </c>
      <c s="32">
        <f>ROUND(ROUND(L190,2)*ROUND(G190,3),2)</f>
      </c>
      <c s="36" t="s">
        <v>419</v>
      </c>
      <c>
        <f>(M190*21)/100</f>
      </c>
      <c t="s">
        <v>27</v>
      </c>
    </row>
    <row r="191" spans="1:5" ht="12.75">
      <c r="A191" s="35" t="s">
        <v>54</v>
      </c>
      <c r="E191" s="39" t="s">
        <v>6407</v>
      </c>
    </row>
    <row r="192" spans="1:5" ht="12.75">
      <c r="A192" s="35" t="s">
        <v>55</v>
      </c>
      <c r="E192" s="40" t="s">
        <v>5</v>
      </c>
    </row>
    <row r="193" spans="1:5" ht="12.75">
      <c r="A193" t="s">
        <v>56</v>
      </c>
      <c r="E193" s="39" t="s">
        <v>5</v>
      </c>
    </row>
    <row r="194" spans="1:16" ht="12.75">
      <c r="A194" t="s">
        <v>49</v>
      </c>
      <c s="34" t="s">
        <v>491</v>
      </c>
      <c s="34" t="s">
        <v>6439</v>
      </c>
      <c s="35" t="s">
        <v>5</v>
      </c>
      <c s="6" t="s">
        <v>6440</v>
      </c>
      <c s="36" t="s">
        <v>682</v>
      </c>
      <c s="37">
        <v>1</v>
      </c>
      <c s="36">
        <v>0</v>
      </c>
      <c s="36">
        <f>ROUND(G194*H194,6)</f>
      </c>
      <c r="L194" s="38">
        <v>0</v>
      </c>
      <c s="32">
        <f>ROUND(ROUND(L194,2)*ROUND(G194,3),2)</f>
      </c>
      <c s="36" t="s">
        <v>419</v>
      </c>
      <c>
        <f>(M194*21)/100</f>
      </c>
      <c t="s">
        <v>27</v>
      </c>
    </row>
    <row r="195" spans="1:5" ht="12.75">
      <c r="A195" s="35" t="s">
        <v>54</v>
      </c>
      <c r="E195" s="39" t="s">
        <v>6407</v>
      </c>
    </row>
    <row r="196" spans="1:5" ht="12.75">
      <c r="A196" s="35" t="s">
        <v>55</v>
      </c>
      <c r="E196" s="40" t="s">
        <v>5</v>
      </c>
    </row>
    <row r="197" spans="1:5" ht="12.75">
      <c r="A197" t="s">
        <v>56</v>
      </c>
      <c r="E197" s="39" t="s">
        <v>5</v>
      </c>
    </row>
    <row r="198" spans="1:16" ht="12.75">
      <c r="A198" t="s">
        <v>49</v>
      </c>
      <c s="34" t="s">
        <v>495</v>
      </c>
      <c s="34" t="s">
        <v>1396</v>
      </c>
      <c s="35" t="s">
        <v>69</v>
      </c>
      <c s="6" t="s">
        <v>6441</v>
      </c>
      <c s="36" t="s">
        <v>682</v>
      </c>
      <c s="37">
        <v>1</v>
      </c>
      <c s="36">
        <v>0</v>
      </c>
      <c s="36">
        <f>ROUND(G198*H198,6)</f>
      </c>
      <c r="L198" s="38">
        <v>0</v>
      </c>
      <c s="32">
        <f>ROUND(ROUND(L198,2)*ROUND(G198,3),2)</f>
      </c>
      <c s="36" t="s">
        <v>419</v>
      </c>
      <c>
        <f>(M198*21)/100</f>
      </c>
      <c t="s">
        <v>27</v>
      </c>
    </row>
    <row r="199" spans="1:5" ht="12.75">
      <c r="A199" s="35" t="s">
        <v>54</v>
      </c>
      <c r="E199" s="39" t="s">
        <v>6407</v>
      </c>
    </row>
    <row r="200" spans="1:5" ht="12.75">
      <c r="A200" s="35" t="s">
        <v>55</v>
      </c>
      <c r="E200" s="40" t="s">
        <v>5</v>
      </c>
    </row>
    <row r="201" spans="1:5" ht="12.75">
      <c r="A201" t="s">
        <v>56</v>
      </c>
      <c r="E201" s="39" t="s">
        <v>5</v>
      </c>
    </row>
    <row r="202" spans="1:13" ht="12.75">
      <c r="A202" t="s">
        <v>46</v>
      </c>
      <c r="C202" s="31" t="s">
        <v>47</v>
      </c>
      <c r="E202" s="33" t="s">
        <v>48</v>
      </c>
      <c r="J202" s="32">
        <f>0</f>
      </c>
      <c s="32">
        <f>0</f>
      </c>
      <c s="32">
        <f>0+L203+L207+L211+L215+L219+L223+L227+L231+L235+L239+L243+L247+L251</f>
      </c>
      <c s="32">
        <f>0+M203+M207+M211+M215+M219+M223+M227+M231+M235+M239+M243+M247+M251</f>
      </c>
    </row>
    <row r="203" spans="1:16" ht="25.5">
      <c r="A203" t="s">
        <v>49</v>
      </c>
      <c s="34" t="s">
        <v>47</v>
      </c>
      <c s="34" t="s">
        <v>1396</v>
      </c>
      <c s="35" t="s">
        <v>5</v>
      </c>
      <c s="6" t="s">
        <v>2143</v>
      </c>
      <c s="36" t="s">
        <v>682</v>
      </c>
      <c s="37">
        <v>1</v>
      </c>
      <c s="36">
        <v>0</v>
      </c>
      <c s="36">
        <f>ROUND(G203*H203,6)</f>
      </c>
      <c r="L203" s="38">
        <v>0</v>
      </c>
      <c s="32">
        <f>ROUND(ROUND(L203,2)*ROUND(G203,3),2)</f>
      </c>
      <c s="36" t="s">
        <v>419</v>
      </c>
      <c>
        <f>(M203*21)/100</f>
      </c>
      <c t="s">
        <v>27</v>
      </c>
    </row>
    <row r="204" spans="1:5" ht="12.75">
      <c r="A204" s="35" t="s">
        <v>54</v>
      </c>
      <c r="E204" s="39" t="s">
        <v>6407</v>
      </c>
    </row>
    <row r="205" spans="1:5" ht="12.75">
      <c r="A205" s="35" t="s">
        <v>55</v>
      </c>
      <c r="E205" s="40" t="s">
        <v>5</v>
      </c>
    </row>
    <row r="206" spans="1:5" ht="12.75">
      <c r="A206" t="s">
        <v>56</v>
      </c>
      <c r="E206" s="39" t="s">
        <v>5</v>
      </c>
    </row>
    <row r="207" spans="1:16" ht="12.75">
      <c r="A207" t="s">
        <v>49</v>
      </c>
      <c s="34" t="s">
        <v>27</v>
      </c>
      <c s="34" t="s">
        <v>711</v>
      </c>
      <c s="35" t="s">
        <v>5</v>
      </c>
      <c s="6" t="s">
        <v>712</v>
      </c>
      <c s="36" t="s">
        <v>60</v>
      </c>
      <c s="37">
        <v>945</v>
      </c>
      <c s="36">
        <v>0</v>
      </c>
      <c s="36">
        <f>ROUND(G207*H207,6)</f>
      </c>
      <c r="L207" s="38">
        <v>0</v>
      </c>
      <c s="32">
        <f>ROUND(ROUND(L207,2)*ROUND(G207,3),2)</f>
      </c>
      <c s="36" t="s">
        <v>419</v>
      </c>
      <c>
        <f>(M207*21)/100</f>
      </c>
      <c t="s">
        <v>27</v>
      </c>
    </row>
    <row r="208" spans="1:5" ht="12.75">
      <c r="A208" s="35" t="s">
        <v>54</v>
      </c>
      <c r="E208" s="39" t="s">
        <v>6407</v>
      </c>
    </row>
    <row r="209" spans="1:5" ht="12.75">
      <c r="A209" s="35" t="s">
        <v>55</v>
      </c>
      <c r="E209" s="40" t="s">
        <v>6442</v>
      </c>
    </row>
    <row r="210" spans="1:5" ht="12.75">
      <c r="A210" t="s">
        <v>56</v>
      </c>
      <c r="E210" s="39" t="s">
        <v>1331</v>
      </c>
    </row>
    <row r="211" spans="1:16" ht="12.75">
      <c r="A211" t="s">
        <v>49</v>
      </c>
      <c s="34" t="s">
        <v>26</v>
      </c>
      <c s="34" t="s">
        <v>2146</v>
      </c>
      <c s="35" t="s">
        <v>5</v>
      </c>
      <c s="6" t="s">
        <v>2147</v>
      </c>
      <c s="36" t="s">
        <v>60</v>
      </c>
      <c s="37">
        <v>5</v>
      </c>
      <c s="36">
        <v>0</v>
      </c>
      <c s="36">
        <f>ROUND(G211*H211,6)</f>
      </c>
      <c r="L211" s="38">
        <v>0</v>
      </c>
      <c s="32">
        <f>ROUND(ROUND(L211,2)*ROUND(G211,3),2)</f>
      </c>
      <c s="36" t="s">
        <v>419</v>
      </c>
      <c>
        <f>(M211*21)/100</f>
      </c>
      <c t="s">
        <v>27</v>
      </c>
    </row>
    <row r="212" spans="1:5" ht="12.75">
      <c r="A212" s="35" t="s">
        <v>54</v>
      </c>
      <c r="E212" s="39" t="s">
        <v>6407</v>
      </c>
    </row>
    <row r="213" spans="1:5" ht="12.75">
      <c r="A213" s="35" t="s">
        <v>55</v>
      </c>
      <c r="E213" s="40" t="s">
        <v>5</v>
      </c>
    </row>
    <row r="214" spans="1:5" ht="12.75">
      <c r="A214" t="s">
        <v>56</v>
      </c>
      <c r="E214" s="39" t="s">
        <v>1331</v>
      </c>
    </row>
    <row r="215" spans="1:16" ht="12.75">
      <c r="A215" t="s">
        <v>49</v>
      </c>
      <c s="34" t="s">
        <v>65</v>
      </c>
      <c s="34" t="s">
        <v>62</v>
      </c>
      <c s="35" t="s">
        <v>5</v>
      </c>
      <c s="6" t="s">
        <v>63</v>
      </c>
      <c s="36" t="s">
        <v>60</v>
      </c>
      <c s="37">
        <v>950</v>
      </c>
      <c s="36">
        <v>0</v>
      </c>
      <c s="36">
        <f>ROUND(G215*H215,6)</f>
      </c>
      <c r="L215" s="38">
        <v>0</v>
      </c>
      <c s="32">
        <f>ROUND(ROUND(L215,2)*ROUND(G215,3),2)</f>
      </c>
      <c s="36" t="s">
        <v>419</v>
      </c>
      <c>
        <f>(M215*21)/100</f>
      </c>
      <c t="s">
        <v>27</v>
      </c>
    </row>
    <row r="216" spans="1:5" ht="12.75">
      <c r="A216" s="35" t="s">
        <v>54</v>
      </c>
      <c r="E216" s="39" t="s">
        <v>6407</v>
      </c>
    </row>
    <row r="217" spans="1:5" ht="12.75">
      <c r="A217" s="35" t="s">
        <v>55</v>
      </c>
      <c r="E217" s="40" t="s">
        <v>5</v>
      </c>
    </row>
    <row r="218" spans="1:5" ht="12.75">
      <c r="A218" t="s">
        <v>56</v>
      </c>
      <c r="E218" s="39" t="s">
        <v>1331</v>
      </c>
    </row>
    <row r="219" spans="1:16" ht="12.75">
      <c r="A219" t="s">
        <v>49</v>
      </c>
      <c s="34" t="s">
        <v>69</v>
      </c>
      <c s="34" t="s">
        <v>987</v>
      </c>
      <c s="35" t="s">
        <v>5</v>
      </c>
      <c s="6" t="s">
        <v>988</v>
      </c>
      <c s="36" t="s">
        <v>75</v>
      </c>
      <c s="37">
        <v>1500</v>
      </c>
      <c s="36">
        <v>0</v>
      </c>
      <c s="36">
        <f>ROUND(G219*H219,6)</f>
      </c>
      <c r="L219" s="38">
        <v>0</v>
      </c>
      <c s="32">
        <f>ROUND(ROUND(L219,2)*ROUND(G219,3),2)</f>
      </c>
      <c s="36" t="s">
        <v>419</v>
      </c>
      <c>
        <f>(M219*21)/100</f>
      </c>
      <c t="s">
        <v>27</v>
      </c>
    </row>
    <row r="220" spans="1:5" ht="12.75">
      <c r="A220" s="35" t="s">
        <v>54</v>
      </c>
      <c r="E220" s="39" t="s">
        <v>6407</v>
      </c>
    </row>
    <row r="221" spans="1:5" ht="12.75">
      <c r="A221" s="35" t="s">
        <v>55</v>
      </c>
      <c r="E221" s="40" t="s">
        <v>5</v>
      </c>
    </row>
    <row r="222" spans="1:5" ht="12.75">
      <c r="A222" t="s">
        <v>56</v>
      </c>
      <c r="E222" s="39" t="s">
        <v>1331</v>
      </c>
    </row>
    <row r="223" spans="1:16" ht="12.75">
      <c r="A223" t="s">
        <v>49</v>
      </c>
      <c s="34" t="s">
        <v>72</v>
      </c>
      <c s="34" t="s">
        <v>990</v>
      </c>
      <c s="35" t="s">
        <v>5</v>
      </c>
      <c s="6" t="s">
        <v>991</v>
      </c>
      <c s="36" t="s">
        <v>75</v>
      </c>
      <c s="37">
        <v>12500</v>
      </c>
      <c s="36">
        <v>0</v>
      </c>
      <c s="36">
        <f>ROUND(G223*H223,6)</f>
      </c>
      <c r="L223" s="38">
        <v>0</v>
      </c>
      <c s="32">
        <f>ROUND(ROUND(L223,2)*ROUND(G223,3),2)</f>
      </c>
      <c s="36" t="s">
        <v>419</v>
      </c>
      <c>
        <f>(M223*21)/100</f>
      </c>
      <c t="s">
        <v>27</v>
      </c>
    </row>
    <row r="224" spans="1:5" ht="12.75">
      <c r="A224" s="35" t="s">
        <v>54</v>
      </c>
      <c r="E224" s="39" t="s">
        <v>6407</v>
      </c>
    </row>
    <row r="225" spans="1:5" ht="12.75">
      <c r="A225" s="35" t="s">
        <v>55</v>
      </c>
      <c r="E225" s="40" t="s">
        <v>5</v>
      </c>
    </row>
    <row r="226" spans="1:5" ht="12.75">
      <c r="A226" t="s">
        <v>56</v>
      </c>
      <c r="E226" s="39" t="s">
        <v>1331</v>
      </c>
    </row>
    <row r="227" spans="1:16" ht="25.5">
      <c r="A227" t="s">
        <v>49</v>
      </c>
      <c s="34" t="s">
        <v>77</v>
      </c>
      <c s="34" t="s">
        <v>2149</v>
      </c>
      <c s="35" t="s">
        <v>5</v>
      </c>
      <c s="6" t="s">
        <v>2150</v>
      </c>
      <c s="36" t="s">
        <v>75</v>
      </c>
      <c s="37">
        <v>1500</v>
      </c>
      <c s="36">
        <v>0</v>
      </c>
      <c s="36">
        <f>ROUND(G227*H227,6)</f>
      </c>
      <c r="L227" s="38">
        <v>0</v>
      </c>
      <c s="32">
        <f>ROUND(ROUND(L227,2)*ROUND(G227,3),2)</f>
      </c>
      <c s="36" t="s">
        <v>419</v>
      </c>
      <c>
        <f>(M227*21)/100</f>
      </c>
      <c t="s">
        <v>27</v>
      </c>
    </row>
    <row r="228" spans="1:5" ht="12.75">
      <c r="A228" s="35" t="s">
        <v>54</v>
      </c>
      <c r="E228" s="39" t="s">
        <v>6407</v>
      </c>
    </row>
    <row r="229" spans="1:5" ht="12.75">
      <c r="A229" s="35" t="s">
        <v>55</v>
      </c>
      <c r="E229" s="40" t="s">
        <v>5</v>
      </c>
    </row>
    <row r="230" spans="1:5" ht="12.75">
      <c r="A230" t="s">
        <v>56</v>
      </c>
      <c r="E230" s="39" t="s">
        <v>1331</v>
      </c>
    </row>
    <row r="231" spans="1:16" ht="25.5">
      <c r="A231" t="s">
        <v>49</v>
      </c>
      <c s="34" t="s">
        <v>82</v>
      </c>
      <c s="34" t="s">
        <v>2152</v>
      </c>
      <c s="35" t="s">
        <v>5</v>
      </c>
      <c s="6" t="s">
        <v>2153</v>
      </c>
      <c s="36" t="s">
        <v>80</v>
      </c>
      <c s="37">
        <v>5</v>
      </c>
      <c s="36">
        <v>0</v>
      </c>
      <c s="36">
        <f>ROUND(G231*H231,6)</f>
      </c>
      <c r="L231" s="38">
        <v>0</v>
      </c>
      <c s="32">
        <f>ROUND(ROUND(L231,2)*ROUND(G231,3),2)</f>
      </c>
      <c s="36" t="s">
        <v>419</v>
      </c>
      <c>
        <f>(M231*21)/100</f>
      </c>
      <c t="s">
        <v>27</v>
      </c>
    </row>
    <row r="232" spans="1:5" ht="12.75">
      <c r="A232" s="35" t="s">
        <v>54</v>
      </c>
      <c r="E232" s="39" t="s">
        <v>6407</v>
      </c>
    </row>
    <row r="233" spans="1:5" ht="12.75">
      <c r="A233" s="35" t="s">
        <v>55</v>
      </c>
      <c r="E233" s="40" t="s">
        <v>5</v>
      </c>
    </row>
    <row r="234" spans="1:5" ht="12.75">
      <c r="A234" t="s">
        <v>56</v>
      </c>
      <c r="E234" s="39" t="s">
        <v>1331</v>
      </c>
    </row>
    <row r="235" spans="1:16" ht="25.5">
      <c r="A235" t="s">
        <v>49</v>
      </c>
      <c s="34" t="s">
        <v>86</v>
      </c>
      <c s="34" t="s">
        <v>743</v>
      </c>
      <c s="35" t="s">
        <v>5</v>
      </c>
      <c s="6" t="s">
        <v>744</v>
      </c>
      <c s="36" t="s">
        <v>80</v>
      </c>
      <c s="37">
        <v>5</v>
      </c>
      <c s="36">
        <v>0</v>
      </c>
      <c s="36">
        <f>ROUND(G235*H235,6)</f>
      </c>
      <c r="L235" s="38">
        <v>0</v>
      </c>
      <c s="32">
        <f>ROUND(ROUND(L235,2)*ROUND(G235,3),2)</f>
      </c>
      <c s="36" t="s">
        <v>419</v>
      </c>
      <c>
        <f>(M235*21)/100</f>
      </c>
      <c t="s">
        <v>27</v>
      </c>
    </row>
    <row r="236" spans="1:5" ht="12.75">
      <c r="A236" s="35" t="s">
        <v>54</v>
      </c>
      <c r="E236" s="39" t="s">
        <v>6407</v>
      </c>
    </row>
    <row r="237" spans="1:5" ht="12.75">
      <c r="A237" s="35" t="s">
        <v>55</v>
      </c>
      <c r="E237" s="40" t="s">
        <v>5</v>
      </c>
    </row>
    <row r="238" spans="1:5" ht="12.75">
      <c r="A238" t="s">
        <v>56</v>
      </c>
      <c r="E238" s="39" t="s">
        <v>1331</v>
      </c>
    </row>
    <row r="239" spans="1:16" ht="25.5">
      <c r="A239" t="s">
        <v>49</v>
      </c>
      <c s="34" t="s">
        <v>90</v>
      </c>
      <c s="34" t="s">
        <v>2154</v>
      </c>
      <c s="35" t="s">
        <v>5</v>
      </c>
      <c s="6" t="s">
        <v>2155</v>
      </c>
      <c s="36" t="s">
        <v>80</v>
      </c>
      <c s="37">
        <v>5</v>
      </c>
      <c s="36">
        <v>0</v>
      </c>
      <c s="36">
        <f>ROUND(G239*H239,6)</f>
      </c>
      <c r="L239" s="38">
        <v>0</v>
      </c>
      <c s="32">
        <f>ROUND(ROUND(L239,2)*ROUND(G239,3),2)</f>
      </c>
      <c s="36" t="s">
        <v>419</v>
      </c>
      <c>
        <f>(M239*21)/100</f>
      </c>
      <c t="s">
        <v>27</v>
      </c>
    </row>
    <row r="240" spans="1:5" ht="12.75">
      <c r="A240" s="35" t="s">
        <v>54</v>
      </c>
      <c r="E240" s="39" t="s">
        <v>6407</v>
      </c>
    </row>
    <row r="241" spans="1:5" ht="12.75">
      <c r="A241" s="35" t="s">
        <v>55</v>
      </c>
      <c r="E241" s="40" t="s">
        <v>5</v>
      </c>
    </row>
    <row r="242" spans="1:5" ht="12.75">
      <c r="A242" t="s">
        <v>56</v>
      </c>
      <c r="E242" s="39" t="s">
        <v>1331</v>
      </c>
    </row>
    <row r="243" spans="1:16" ht="25.5">
      <c r="A243" t="s">
        <v>49</v>
      </c>
      <c s="34" t="s">
        <v>94</v>
      </c>
      <c s="34" t="s">
        <v>1326</v>
      </c>
      <c s="35" t="s">
        <v>5</v>
      </c>
      <c s="6" t="s">
        <v>1327</v>
      </c>
      <c s="36" t="s">
        <v>80</v>
      </c>
      <c s="37">
        <v>100</v>
      </c>
      <c s="36">
        <v>0</v>
      </c>
      <c s="36">
        <f>ROUND(G243*H243,6)</f>
      </c>
      <c r="L243" s="38">
        <v>0</v>
      </c>
      <c s="32">
        <f>ROUND(ROUND(L243,2)*ROUND(G243,3),2)</f>
      </c>
      <c s="36" t="s">
        <v>419</v>
      </c>
      <c>
        <f>(M243*21)/100</f>
      </c>
      <c t="s">
        <v>27</v>
      </c>
    </row>
    <row r="244" spans="1:5" ht="12.75">
      <c r="A244" s="35" t="s">
        <v>54</v>
      </c>
      <c r="E244" s="39" t="s">
        <v>6407</v>
      </c>
    </row>
    <row r="245" spans="1:5" ht="12.75">
      <c r="A245" s="35" t="s">
        <v>55</v>
      </c>
      <c r="E245" s="40" t="s">
        <v>5</v>
      </c>
    </row>
    <row r="246" spans="1:5" ht="12.75">
      <c r="A246" t="s">
        <v>56</v>
      </c>
      <c r="E246" s="39" t="s">
        <v>1331</v>
      </c>
    </row>
    <row r="247" spans="1:16" ht="25.5">
      <c r="A247" t="s">
        <v>49</v>
      </c>
      <c s="34" t="s">
        <v>98</v>
      </c>
      <c s="34" t="s">
        <v>733</v>
      </c>
      <c s="35" t="s">
        <v>5</v>
      </c>
      <c s="6" t="s">
        <v>734</v>
      </c>
      <c s="36" t="s">
        <v>80</v>
      </c>
      <c s="37">
        <v>30</v>
      </c>
      <c s="36">
        <v>0</v>
      </c>
      <c s="36">
        <f>ROUND(G247*H247,6)</f>
      </c>
      <c r="L247" s="38">
        <v>0</v>
      </c>
      <c s="32">
        <f>ROUND(ROUND(L247,2)*ROUND(G247,3),2)</f>
      </c>
      <c s="36" t="s">
        <v>419</v>
      </c>
      <c>
        <f>(M247*21)/100</f>
      </c>
      <c t="s">
        <v>27</v>
      </c>
    </row>
    <row r="248" spans="1:5" ht="12.75">
      <c r="A248" s="35" t="s">
        <v>54</v>
      </c>
      <c r="E248" s="39" t="s">
        <v>6407</v>
      </c>
    </row>
    <row r="249" spans="1:5" ht="12.75">
      <c r="A249" s="35" t="s">
        <v>55</v>
      </c>
      <c r="E249" s="40" t="s">
        <v>5</v>
      </c>
    </row>
    <row r="250" spans="1:5" ht="12.75">
      <c r="A250" t="s">
        <v>56</v>
      </c>
      <c r="E250" s="39" t="s">
        <v>1331</v>
      </c>
    </row>
    <row r="251" spans="1:16" ht="12.75">
      <c r="A251" t="s">
        <v>49</v>
      </c>
      <c s="34" t="s">
        <v>103</v>
      </c>
      <c s="34" t="s">
        <v>87</v>
      </c>
      <c s="35" t="s">
        <v>5</v>
      </c>
      <c s="6" t="s">
        <v>88</v>
      </c>
      <c s="36" t="s">
        <v>80</v>
      </c>
      <c s="37">
        <v>50</v>
      </c>
      <c s="36">
        <v>0</v>
      </c>
      <c s="36">
        <f>ROUND(G251*H251,6)</f>
      </c>
      <c r="L251" s="38">
        <v>0</v>
      </c>
      <c s="32">
        <f>ROUND(ROUND(L251,2)*ROUND(G251,3),2)</f>
      </c>
      <c s="36" t="s">
        <v>419</v>
      </c>
      <c>
        <f>(M251*21)/100</f>
      </c>
      <c t="s">
        <v>27</v>
      </c>
    </row>
    <row r="252" spans="1:5" ht="12.75">
      <c r="A252" s="35" t="s">
        <v>54</v>
      </c>
      <c r="E252" s="39" t="s">
        <v>6407</v>
      </c>
    </row>
    <row r="253" spans="1:5" ht="12.75">
      <c r="A253" s="35" t="s">
        <v>55</v>
      </c>
      <c r="E253" s="40" t="s">
        <v>5</v>
      </c>
    </row>
    <row r="254" spans="1:5" ht="12.75">
      <c r="A254" t="s">
        <v>56</v>
      </c>
      <c r="E254" s="39" t="s">
        <v>1331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Rekapitulace!C118</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6445</v>
      </c>
      <c r="E8" s="30" t="s">
        <v>6444</v>
      </c>
      <c r="J8" s="29">
        <f>0+J9+J282</f>
      </c>
      <c s="29">
        <f>0+K9+K282</f>
      </c>
      <c s="29">
        <f>0+L9+L282</f>
      </c>
      <c s="29">
        <f>0+M9+M282</f>
      </c>
    </row>
    <row r="9" spans="1:13" ht="12.75">
      <c r="A9" t="s">
        <v>46</v>
      </c>
      <c r="C9" s="31" t="s">
        <v>667</v>
      </c>
      <c r="E9" s="33" t="s">
        <v>6446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f>
      </c>
      <c s="32">
        <f>0+M10+M14+M18+M22+M26+M30+M34+M38+M42+M46+M50+M54+M58+M62+M66+M70+M74+M78+M82+M86+M90+M94+M98+M102+M106+M110+M114+M118+M122+M126+M130+M134+M138+M142+M146+M150+M154+M158+M162+M166+M170+M174+M178+M182+M186+M190+M194+M198+M202+M206+M210+M214+M218+M222+M226+M230+M234+M238+M242+M246+M250+M254+M258+M262+M266+M270+M274+M278</f>
      </c>
    </row>
    <row r="10" spans="1:16" ht="12.75">
      <c r="A10" t="s">
        <v>49</v>
      </c>
      <c s="34" t="s">
        <v>110</v>
      </c>
      <c s="34" t="s">
        <v>1166</v>
      </c>
      <c s="35" t="s">
        <v>5</v>
      </c>
      <c s="6" t="s">
        <v>1167</v>
      </c>
      <c s="36" t="s">
        <v>1164</v>
      </c>
      <c s="37">
        <v>12.5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1331</v>
      </c>
    </row>
    <row r="14" spans="1:16" ht="25.5">
      <c r="A14" t="s">
        <v>49</v>
      </c>
      <c s="34" t="s">
        <v>113</v>
      </c>
      <c s="34" t="s">
        <v>1168</v>
      </c>
      <c s="35" t="s">
        <v>5</v>
      </c>
      <c s="6" t="s">
        <v>1169</v>
      </c>
      <c s="36" t="s">
        <v>75</v>
      </c>
      <c s="37">
        <v>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1331</v>
      </c>
    </row>
    <row r="18" spans="1:16" ht="12.75">
      <c r="A18" t="s">
        <v>49</v>
      </c>
      <c s="34" t="s">
        <v>117</v>
      </c>
      <c s="34" t="s">
        <v>2013</v>
      </c>
      <c s="35" t="s">
        <v>5</v>
      </c>
      <c s="6" t="s">
        <v>2014</v>
      </c>
      <c s="36" t="s">
        <v>101</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1331</v>
      </c>
    </row>
    <row r="22" spans="1:16" ht="12.75">
      <c r="A22" t="s">
        <v>49</v>
      </c>
      <c s="34" t="s">
        <v>121</v>
      </c>
      <c s="34" t="s">
        <v>2016</v>
      </c>
      <c s="35" t="s">
        <v>5</v>
      </c>
      <c s="6" t="s">
        <v>2017</v>
      </c>
      <c s="36" t="s">
        <v>75</v>
      </c>
      <c s="37">
        <v>100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1331</v>
      </c>
    </row>
    <row r="26" spans="1:16" ht="12.75">
      <c r="A26" t="s">
        <v>49</v>
      </c>
      <c s="34" t="s">
        <v>125</v>
      </c>
      <c s="34" t="s">
        <v>933</v>
      </c>
      <c s="35" t="s">
        <v>5</v>
      </c>
      <c s="6" t="s">
        <v>934</v>
      </c>
      <c s="36" t="s">
        <v>75</v>
      </c>
      <c s="37">
        <v>3500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1331</v>
      </c>
    </row>
    <row r="30" spans="1:16" ht="12.75">
      <c r="A30" t="s">
        <v>49</v>
      </c>
      <c s="34" t="s">
        <v>128</v>
      </c>
      <c s="34" t="s">
        <v>936</v>
      </c>
      <c s="35" t="s">
        <v>5</v>
      </c>
      <c s="6" t="s">
        <v>937</v>
      </c>
      <c s="36" t="s">
        <v>75</v>
      </c>
      <c s="37">
        <v>3500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1331</v>
      </c>
    </row>
    <row r="34" spans="1:16" ht="12.75">
      <c r="A34" t="s">
        <v>49</v>
      </c>
      <c s="34" t="s">
        <v>132</v>
      </c>
      <c s="34" t="s">
        <v>939</v>
      </c>
      <c s="35" t="s">
        <v>5</v>
      </c>
      <c s="6" t="s">
        <v>940</v>
      </c>
      <c s="36" t="s">
        <v>941</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1331</v>
      </c>
    </row>
    <row r="38" spans="1:16" ht="12.75">
      <c r="A38" t="s">
        <v>49</v>
      </c>
      <c s="34" t="s">
        <v>136</v>
      </c>
      <c s="34" t="s">
        <v>943</v>
      </c>
      <c s="35" t="s">
        <v>5</v>
      </c>
      <c s="6" t="s">
        <v>944</v>
      </c>
      <c s="36" t="s">
        <v>75</v>
      </c>
      <c s="37">
        <v>3500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1331</v>
      </c>
    </row>
    <row r="42" spans="1:16" ht="12.75">
      <c r="A42" t="s">
        <v>49</v>
      </c>
      <c s="34" t="s">
        <v>139</v>
      </c>
      <c s="34" t="s">
        <v>1189</v>
      </c>
      <c s="35" t="s">
        <v>5</v>
      </c>
      <c s="6" t="s">
        <v>1190</v>
      </c>
      <c s="36" t="s">
        <v>80</v>
      </c>
      <c s="37">
        <v>25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1331</v>
      </c>
    </row>
    <row r="46" spans="1:16" ht="12.75">
      <c r="A46" t="s">
        <v>49</v>
      </c>
      <c s="34" t="s">
        <v>143</v>
      </c>
      <c s="34" t="s">
        <v>1191</v>
      </c>
      <c s="35" t="s">
        <v>5</v>
      </c>
      <c s="6" t="s">
        <v>1192</v>
      </c>
      <c s="36" t="s">
        <v>80</v>
      </c>
      <c s="37">
        <v>25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1331</v>
      </c>
    </row>
    <row r="50" spans="1:16" ht="12.75">
      <c r="A50" t="s">
        <v>49</v>
      </c>
      <c s="34" t="s">
        <v>146</v>
      </c>
      <c s="34" t="s">
        <v>1193</v>
      </c>
      <c s="35" t="s">
        <v>5</v>
      </c>
      <c s="6" t="s">
        <v>1194</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1331</v>
      </c>
    </row>
    <row r="54" spans="1:16" ht="12.75">
      <c r="A54" t="s">
        <v>49</v>
      </c>
      <c s="34" t="s">
        <v>787</v>
      </c>
      <c s="34" t="s">
        <v>1195</v>
      </c>
      <c s="35" t="s">
        <v>5</v>
      </c>
      <c s="6" t="s">
        <v>1196</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1331</v>
      </c>
    </row>
    <row r="58" spans="1:16" ht="12.75">
      <c r="A58" t="s">
        <v>49</v>
      </c>
      <c s="34" t="s">
        <v>151</v>
      </c>
      <c s="34" t="s">
        <v>946</v>
      </c>
      <c s="35" t="s">
        <v>5</v>
      </c>
      <c s="6" t="s">
        <v>947</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1331</v>
      </c>
    </row>
    <row r="62" spans="1:16" ht="12.75">
      <c r="A62" t="s">
        <v>49</v>
      </c>
      <c s="34" t="s">
        <v>155</v>
      </c>
      <c s="34" t="s">
        <v>949</v>
      </c>
      <c s="35" t="s">
        <v>5</v>
      </c>
      <c s="6" t="s">
        <v>950</v>
      </c>
      <c s="36" t="s">
        <v>80</v>
      </c>
      <c s="37">
        <v>10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1331</v>
      </c>
    </row>
    <row r="66" spans="1:16" ht="12.75">
      <c r="A66" t="s">
        <v>49</v>
      </c>
      <c s="34" t="s">
        <v>159</v>
      </c>
      <c s="34" t="s">
        <v>1197</v>
      </c>
      <c s="35" t="s">
        <v>5</v>
      </c>
      <c s="6" t="s">
        <v>1198</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1331</v>
      </c>
    </row>
    <row r="70" spans="1:16" ht="12.75">
      <c r="A70" t="s">
        <v>49</v>
      </c>
      <c s="34" t="s">
        <v>163</v>
      </c>
      <c s="34" t="s">
        <v>1199</v>
      </c>
      <c s="35" t="s">
        <v>5</v>
      </c>
      <c s="6" t="s">
        <v>1200</v>
      </c>
      <c s="36" t="s">
        <v>80</v>
      </c>
      <c s="37">
        <v>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1331</v>
      </c>
    </row>
    <row r="74" spans="1:16" ht="12.75">
      <c r="A74" t="s">
        <v>49</v>
      </c>
      <c s="34" t="s">
        <v>167</v>
      </c>
      <c s="34" t="s">
        <v>2091</v>
      </c>
      <c s="35" t="s">
        <v>5</v>
      </c>
      <c s="6" t="s">
        <v>2092</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1331</v>
      </c>
    </row>
    <row r="78" spans="1:16" ht="12.75">
      <c r="A78" t="s">
        <v>49</v>
      </c>
      <c s="34" t="s">
        <v>171</v>
      </c>
      <c s="34" t="s">
        <v>2093</v>
      </c>
      <c s="35" t="s">
        <v>5</v>
      </c>
      <c s="6" t="s">
        <v>2094</v>
      </c>
      <c s="36" t="s">
        <v>80</v>
      </c>
      <c s="37">
        <v>4</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1331</v>
      </c>
    </row>
    <row r="82" spans="1:16" ht="12.75">
      <c r="A82" t="s">
        <v>49</v>
      </c>
      <c s="34" t="s">
        <v>175</v>
      </c>
      <c s="34" t="s">
        <v>2095</v>
      </c>
      <c s="35" t="s">
        <v>5</v>
      </c>
      <c s="6" t="s">
        <v>2096</v>
      </c>
      <c s="36" t="s">
        <v>80</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1331</v>
      </c>
    </row>
    <row r="86" spans="1:16" ht="12.75">
      <c r="A86" t="s">
        <v>49</v>
      </c>
      <c s="34" t="s">
        <v>179</v>
      </c>
      <c s="34" t="s">
        <v>1374</v>
      </c>
      <c s="35" t="s">
        <v>5</v>
      </c>
      <c s="6" t="s">
        <v>1375</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1331</v>
      </c>
    </row>
    <row r="90" spans="1:16" ht="12.75">
      <c r="A90" t="s">
        <v>49</v>
      </c>
      <c s="34" t="s">
        <v>183</v>
      </c>
      <c s="34" t="s">
        <v>1376</v>
      </c>
      <c s="35" t="s">
        <v>5</v>
      </c>
      <c s="6" t="s">
        <v>1377</v>
      </c>
      <c s="36" t="s">
        <v>80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1331</v>
      </c>
    </row>
    <row r="94" spans="1:16" ht="12.75">
      <c r="A94" t="s">
        <v>49</v>
      </c>
      <c s="34" t="s">
        <v>187</v>
      </c>
      <c s="34" t="s">
        <v>140</v>
      </c>
      <c s="35" t="s">
        <v>5</v>
      </c>
      <c s="6" t="s">
        <v>141</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1331</v>
      </c>
    </row>
    <row r="98" spans="1:16" ht="12.75">
      <c r="A98" t="s">
        <v>49</v>
      </c>
      <c s="34" t="s">
        <v>191</v>
      </c>
      <c s="34" t="s">
        <v>144</v>
      </c>
      <c s="35" t="s">
        <v>5</v>
      </c>
      <c s="6" t="s">
        <v>145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1331</v>
      </c>
    </row>
    <row r="102" spans="1:16" ht="12.75">
      <c r="A102" t="s">
        <v>49</v>
      </c>
      <c s="34" t="s">
        <v>195</v>
      </c>
      <c s="34" t="s">
        <v>1239</v>
      </c>
      <c s="35" t="s">
        <v>5</v>
      </c>
      <c s="6" t="s">
        <v>1240</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1331</v>
      </c>
    </row>
    <row r="106" spans="1:16" ht="12.75">
      <c r="A106" t="s">
        <v>49</v>
      </c>
      <c s="34" t="s">
        <v>199</v>
      </c>
      <c s="34" t="s">
        <v>2102</v>
      </c>
      <c s="35" t="s">
        <v>5</v>
      </c>
      <c s="6" t="s">
        <v>2103</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1331</v>
      </c>
    </row>
    <row r="110" spans="1:16" ht="12.75">
      <c r="A110" t="s">
        <v>49</v>
      </c>
      <c s="34" t="s">
        <v>203</v>
      </c>
      <c s="34" t="s">
        <v>2105</v>
      </c>
      <c s="35" t="s">
        <v>5</v>
      </c>
      <c s="6" t="s">
        <v>2106</v>
      </c>
      <c s="36" t="s">
        <v>80</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1331</v>
      </c>
    </row>
    <row r="114" spans="1:16" ht="12.75">
      <c r="A114" t="s">
        <v>49</v>
      </c>
      <c s="34" t="s">
        <v>207</v>
      </c>
      <c s="34" t="s">
        <v>1241</v>
      </c>
      <c s="35" t="s">
        <v>5</v>
      </c>
      <c s="6" t="s">
        <v>1242</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1331</v>
      </c>
    </row>
    <row r="118" spans="1:16" ht="12.75">
      <c r="A118" t="s">
        <v>49</v>
      </c>
      <c s="34" t="s">
        <v>211</v>
      </c>
      <c s="34" t="s">
        <v>1244</v>
      </c>
      <c s="35" t="s">
        <v>5</v>
      </c>
      <c s="6" t="s">
        <v>1245</v>
      </c>
      <c s="36" t="s">
        <v>80</v>
      </c>
      <c s="37">
        <v>74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1331</v>
      </c>
    </row>
    <row r="122" spans="1:16" ht="25.5">
      <c r="A122" t="s">
        <v>49</v>
      </c>
      <c s="34" t="s">
        <v>215</v>
      </c>
      <c s="34" t="s">
        <v>1247</v>
      </c>
      <c s="35" t="s">
        <v>5</v>
      </c>
      <c s="6" t="s">
        <v>1248</v>
      </c>
      <c s="36" t="s">
        <v>80</v>
      </c>
      <c s="37">
        <v>74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1331</v>
      </c>
    </row>
    <row r="126" spans="1:16" ht="25.5">
      <c r="A126" t="s">
        <v>49</v>
      </c>
      <c s="34" t="s">
        <v>219</v>
      </c>
      <c s="34" t="s">
        <v>1250</v>
      </c>
      <c s="35" t="s">
        <v>5</v>
      </c>
      <c s="6" t="s">
        <v>1251</v>
      </c>
      <c s="36" t="s">
        <v>941</v>
      </c>
      <c s="37">
        <v>45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1331</v>
      </c>
    </row>
    <row r="130" spans="1:16" ht="25.5">
      <c r="A130" t="s">
        <v>49</v>
      </c>
      <c s="34" t="s">
        <v>223</v>
      </c>
      <c s="34" t="s">
        <v>1252</v>
      </c>
      <c s="35" t="s">
        <v>5</v>
      </c>
      <c s="6" t="s">
        <v>1253</v>
      </c>
      <c s="36" t="s">
        <v>1254</v>
      </c>
      <c s="37">
        <v>59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1331</v>
      </c>
    </row>
    <row r="134" spans="1:16" ht="12.75">
      <c r="A134" t="s">
        <v>49</v>
      </c>
      <c s="34" t="s">
        <v>227</v>
      </c>
      <c s="34" t="s">
        <v>1396</v>
      </c>
      <c s="35" t="s">
        <v>5</v>
      </c>
      <c s="6" t="s">
        <v>1269</v>
      </c>
      <c s="36" t="s">
        <v>80</v>
      </c>
      <c s="37">
        <v>7</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231</v>
      </c>
      <c s="34" t="s">
        <v>1270</v>
      </c>
      <c s="35" t="s">
        <v>5</v>
      </c>
      <c s="6" t="s">
        <v>1271</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1331</v>
      </c>
    </row>
    <row r="142" spans="1:16" ht="12.75">
      <c r="A142" t="s">
        <v>49</v>
      </c>
      <c s="34" t="s">
        <v>235</v>
      </c>
      <c s="34" t="s">
        <v>1272</v>
      </c>
      <c s="35" t="s">
        <v>5</v>
      </c>
      <c s="6" t="s">
        <v>1273</v>
      </c>
      <c s="36" t="s">
        <v>80</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1331</v>
      </c>
    </row>
    <row r="146" spans="1:16" ht="12.75">
      <c r="A146" t="s">
        <v>49</v>
      </c>
      <c s="34" t="s">
        <v>239</v>
      </c>
      <c s="34" t="s">
        <v>1365</v>
      </c>
      <c s="35" t="s">
        <v>5</v>
      </c>
      <c s="6" t="s">
        <v>1366</v>
      </c>
      <c s="36" t="s">
        <v>782</v>
      </c>
      <c s="37">
        <v>126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1331</v>
      </c>
    </row>
    <row r="150" spans="1:16" ht="12.75">
      <c r="A150" t="s">
        <v>49</v>
      </c>
      <c s="34" t="s">
        <v>343</v>
      </c>
      <c s="34" t="s">
        <v>1174</v>
      </c>
      <c s="35" t="s">
        <v>5</v>
      </c>
      <c s="6" t="s">
        <v>1175</v>
      </c>
      <c s="36" t="s">
        <v>75</v>
      </c>
      <c s="37">
        <v>3500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1331</v>
      </c>
    </row>
    <row r="154" spans="1:16" ht="12.75">
      <c r="A154" t="s">
        <v>49</v>
      </c>
      <c s="34" t="s">
        <v>347</v>
      </c>
      <c s="34" t="s">
        <v>1383</v>
      </c>
      <c s="35" t="s">
        <v>5</v>
      </c>
      <c s="6" t="s">
        <v>1384</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1331</v>
      </c>
    </row>
    <row r="158" spans="1:16" ht="12.75">
      <c r="A158" t="s">
        <v>49</v>
      </c>
      <c s="34" t="s">
        <v>351</v>
      </c>
      <c s="34" t="s">
        <v>1210</v>
      </c>
      <c s="35" t="s">
        <v>5</v>
      </c>
      <c s="6" t="s">
        <v>1211</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1331</v>
      </c>
    </row>
    <row r="162" spans="1:16" ht="12.75">
      <c r="A162" t="s">
        <v>49</v>
      </c>
      <c s="34" t="s">
        <v>355</v>
      </c>
      <c s="34" t="s">
        <v>1216</v>
      </c>
      <c s="35" t="s">
        <v>5</v>
      </c>
      <c s="6" t="s">
        <v>1217</v>
      </c>
      <c s="36" t="s">
        <v>80</v>
      </c>
      <c s="37">
        <v>108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1331</v>
      </c>
    </row>
    <row r="166" spans="1:16" ht="12.75">
      <c r="A166" t="s">
        <v>49</v>
      </c>
      <c s="34" t="s">
        <v>359</v>
      </c>
      <c s="34" t="s">
        <v>1218</v>
      </c>
      <c s="35" t="s">
        <v>5</v>
      </c>
      <c s="6" t="s">
        <v>1219</v>
      </c>
      <c s="36" t="s">
        <v>80</v>
      </c>
      <c s="37">
        <v>108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1331</v>
      </c>
    </row>
    <row r="170" spans="1:16" ht="12.75">
      <c r="A170" t="s">
        <v>49</v>
      </c>
      <c s="34" t="s">
        <v>363</v>
      </c>
      <c s="34" t="s">
        <v>2113</v>
      </c>
      <c s="35" t="s">
        <v>5</v>
      </c>
      <c s="6" t="s">
        <v>2114</v>
      </c>
      <c s="36" t="s">
        <v>80</v>
      </c>
      <c s="37">
        <v>9</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1331</v>
      </c>
    </row>
    <row r="174" spans="1:16" ht="12.75">
      <c r="A174" t="s">
        <v>49</v>
      </c>
      <c s="34" t="s">
        <v>367</v>
      </c>
      <c s="34" t="s">
        <v>2115</v>
      </c>
      <c s="35" t="s">
        <v>5</v>
      </c>
      <c s="6" t="s">
        <v>2116</v>
      </c>
      <c s="36" t="s">
        <v>80</v>
      </c>
      <c s="37">
        <v>9</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1331</v>
      </c>
    </row>
    <row r="178" spans="1:16" ht="12.75">
      <c r="A178" t="s">
        <v>49</v>
      </c>
      <c s="34" t="s">
        <v>371</v>
      </c>
      <c s="34" t="s">
        <v>1220</v>
      </c>
      <c s="35" t="s">
        <v>5</v>
      </c>
      <c s="6" t="s">
        <v>1221</v>
      </c>
      <c s="36" t="s">
        <v>80</v>
      </c>
      <c s="37">
        <v>9</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1331</v>
      </c>
    </row>
    <row r="182" spans="1:16" ht="12.75">
      <c r="A182" t="s">
        <v>49</v>
      </c>
      <c s="34" t="s">
        <v>880</v>
      </c>
      <c s="34" t="s">
        <v>1222</v>
      </c>
      <c s="35" t="s">
        <v>5</v>
      </c>
      <c s="6" t="s">
        <v>1223</v>
      </c>
      <c s="36" t="s">
        <v>80</v>
      </c>
      <c s="37">
        <v>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1331</v>
      </c>
    </row>
    <row r="186" spans="1:16" ht="12.75">
      <c r="A186" t="s">
        <v>49</v>
      </c>
      <c s="34" t="s">
        <v>376</v>
      </c>
      <c s="34" t="s">
        <v>2117</v>
      </c>
      <c s="35" t="s">
        <v>5</v>
      </c>
      <c s="6" t="s">
        <v>2118</v>
      </c>
      <c s="36" t="s">
        <v>80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1331</v>
      </c>
    </row>
    <row r="190" spans="1:16" ht="12.75">
      <c r="A190" t="s">
        <v>49</v>
      </c>
      <c s="34" t="s">
        <v>380</v>
      </c>
      <c s="34" t="s">
        <v>2119</v>
      </c>
      <c s="35" t="s">
        <v>5</v>
      </c>
      <c s="6" t="s">
        <v>2120</v>
      </c>
      <c s="36" t="s">
        <v>80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1331</v>
      </c>
    </row>
    <row r="194" spans="1:16" ht="12.75">
      <c r="A194" t="s">
        <v>49</v>
      </c>
      <c s="34" t="s">
        <v>384</v>
      </c>
      <c s="34" t="s">
        <v>1396</v>
      </c>
      <c s="35" t="s">
        <v>47</v>
      </c>
      <c s="6" t="s">
        <v>2121</v>
      </c>
      <c s="36" t="s">
        <v>80</v>
      </c>
      <c s="37">
        <v>9</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388</v>
      </c>
      <c s="34" t="s">
        <v>1396</v>
      </c>
      <c s="35" t="s">
        <v>27</v>
      </c>
      <c s="6" t="s">
        <v>2122</v>
      </c>
      <c s="36" t="s">
        <v>80</v>
      </c>
      <c s="37">
        <v>9</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392</v>
      </c>
      <c s="34" t="s">
        <v>1876</v>
      </c>
      <c s="35" t="s">
        <v>5</v>
      </c>
      <c s="6" t="s">
        <v>2123</v>
      </c>
      <c s="36" t="s">
        <v>80</v>
      </c>
      <c s="37">
        <v>3</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1331</v>
      </c>
    </row>
    <row r="206" spans="1:16" ht="12.75">
      <c r="A206" t="s">
        <v>49</v>
      </c>
      <c s="34" t="s">
        <v>396</v>
      </c>
      <c s="34" t="s">
        <v>1883</v>
      </c>
      <c s="35" t="s">
        <v>5</v>
      </c>
      <c s="6" t="s">
        <v>2124</v>
      </c>
      <c s="36" t="s">
        <v>80</v>
      </c>
      <c s="37">
        <v>3</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1331</v>
      </c>
    </row>
    <row r="210" spans="1:16" ht="12.75">
      <c r="A210" t="s">
        <v>49</v>
      </c>
      <c s="34" t="s">
        <v>400</v>
      </c>
      <c s="34" t="s">
        <v>2125</v>
      </c>
      <c s="35" t="s">
        <v>5</v>
      </c>
      <c s="6" t="s">
        <v>2126</v>
      </c>
      <c s="36" t="s">
        <v>80</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1331</v>
      </c>
    </row>
    <row r="214" spans="1:16" ht="12.75">
      <c r="A214" t="s">
        <v>49</v>
      </c>
      <c s="34" t="s">
        <v>404</v>
      </c>
      <c s="34" t="s">
        <v>2129</v>
      </c>
      <c s="35" t="s">
        <v>5</v>
      </c>
      <c s="6" t="s">
        <v>2130</v>
      </c>
      <c s="36" t="s">
        <v>80</v>
      </c>
      <c s="37">
        <v>3</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1331</v>
      </c>
    </row>
    <row r="218" spans="1:16" ht="12.75">
      <c r="A218" t="s">
        <v>49</v>
      </c>
      <c s="34" t="s">
        <v>888</v>
      </c>
      <c s="34" t="s">
        <v>2131</v>
      </c>
      <c s="35" t="s">
        <v>5</v>
      </c>
      <c s="6" t="s">
        <v>2132</v>
      </c>
      <c s="36" t="s">
        <v>80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1331</v>
      </c>
    </row>
    <row r="222" spans="1:16" ht="12.75">
      <c r="A222" t="s">
        <v>49</v>
      </c>
      <c s="34" t="s">
        <v>436</v>
      </c>
      <c s="34" t="s">
        <v>1256</v>
      </c>
      <c s="35" t="s">
        <v>5</v>
      </c>
      <c s="6" t="s">
        <v>976</v>
      </c>
      <c s="36" t="s">
        <v>977</v>
      </c>
      <c s="37">
        <v>108</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2.75">
      <c r="A225" t="s">
        <v>56</v>
      </c>
      <c r="E225" s="39" t="s">
        <v>1331</v>
      </c>
    </row>
    <row r="226" spans="1:16" ht="12.75">
      <c r="A226" t="s">
        <v>49</v>
      </c>
      <c s="34" t="s">
        <v>443</v>
      </c>
      <c s="34" t="s">
        <v>1258</v>
      </c>
      <c s="35" t="s">
        <v>5</v>
      </c>
      <c s="6" t="s">
        <v>1259</v>
      </c>
      <c s="36" t="s">
        <v>80</v>
      </c>
      <c s="37">
        <v>80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1331</v>
      </c>
    </row>
    <row r="230" spans="1:16" ht="12.75">
      <c r="A230" t="s">
        <v>49</v>
      </c>
      <c s="34" t="s">
        <v>447</v>
      </c>
      <c s="34" t="s">
        <v>1261</v>
      </c>
      <c s="35" t="s">
        <v>5</v>
      </c>
      <c s="6" t="s">
        <v>1262</v>
      </c>
      <c s="36" t="s">
        <v>80</v>
      </c>
      <c s="37">
        <v>80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1331</v>
      </c>
    </row>
    <row r="234" spans="1:16" ht="12.75">
      <c r="A234" t="s">
        <v>49</v>
      </c>
      <c s="34" t="s">
        <v>451</v>
      </c>
      <c s="34" t="s">
        <v>1264</v>
      </c>
      <c s="35" t="s">
        <v>5</v>
      </c>
      <c s="6" t="s">
        <v>1265</v>
      </c>
      <c s="36" t="s">
        <v>80</v>
      </c>
      <c s="37">
        <v>30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1331</v>
      </c>
    </row>
    <row r="238" spans="1:16" ht="12.75">
      <c r="A238" t="s">
        <v>49</v>
      </c>
      <c s="34" t="s">
        <v>458</v>
      </c>
      <c s="34" t="s">
        <v>1266</v>
      </c>
      <c s="35" t="s">
        <v>5</v>
      </c>
      <c s="6" t="s">
        <v>1267</v>
      </c>
      <c s="36" t="s">
        <v>80</v>
      </c>
      <c s="37">
        <v>30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1331</v>
      </c>
    </row>
    <row r="242" spans="1:16" ht="12.75">
      <c r="A242" t="s">
        <v>49</v>
      </c>
      <c s="34" t="s">
        <v>468</v>
      </c>
      <c s="34" t="s">
        <v>1309</v>
      </c>
      <c s="35" t="s">
        <v>5</v>
      </c>
      <c s="6" t="s">
        <v>1310</v>
      </c>
      <c s="36" t="s">
        <v>374</v>
      </c>
      <c s="37">
        <v>200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1331</v>
      </c>
    </row>
    <row r="246" spans="1:16" ht="12.75">
      <c r="A246" t="s">
        <v>49</v>
      </c>
      <c s="34" t="s">
        <v>472</v>
      </c>
      <c s="34" t="s">
        <v>1396</v>
      </c>
      <c s="35" t="s">
        <v>26</v>
      </c>
      <c s="6" t="s">
        <v>2133</v>
      </c>
      <c s="36" t="s">
        <v>977</v>
      </c>
      <c s="37">
        <v>72</v>
      </c>
      <c s="36">
        <v>0</v>
      </c>
      <c s="36">
        <f>ROUND(G246*H246,6)</f>
      </c>
      <c r="L246" s="38">
        <v>0</v>
      </c>
      <c s="32">
        <f>ROUND(ROUND(L246,2)*ROUND(G246,3),2)</f>
      </c>
      <c s="36" t="s">
        <v>419</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476</v>
      </c>
      <c s="34" t="s">
        <v>1396</v>
      </c>
      <c s="35" t="s">
        <v>65</v>
      </c>
      <c s="6" t="s">
        <v>2135</v>
      </c>
      <c s="36" t="s">
        <v>977</v>
      </c>
      <c s="37">
        <v>36</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480</v>
      </c>
      <c s="34" t="s">
        <v>1396</v>
      </c>
      <c s="35" t="s">
        <v>69</v>
      </c>
      <c s="6" t="s">
        <v>2137</v>
      </c>
      <c s="36" t="s">
        <v>682</v>
      </c>
      <c s="37">
        <v>1</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487</v>
      </c>
      <c s="34" t="s">
        <v>1396</v>
      </c>
      <c s="35" t="s">
        <v>72</v>
      </c>
      <c s="6" t="s">
        <v>6447</v>
      </c>
      <c s="36" t="s">
        <v>682</v>
      </c>
      <c s="37">
        <v>1</v>
      </c>
      <c s="36">
        <v>0</v>
      </c>
      <c s="36">
        <f>ROUND(G258*H258,6)</f>
      </c>
      <c r="L258" s="38">
        <v>0</v>
      </c>
      <c s="32">
        <f>ROUND(ROUND(L258,2)*ROUND(G258,3),2)</f>
      </c>
      <c s="36" t="s">
        <v>419</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491</v>
      </c>
      <c s="34" t="s">
        <v>1396</v>
      </c>
      <c s="35" t="s">
        <v>77</v>
      </c>
      <c s="6" t="s">
        <v>2141</v>
      </c>
      <c s="36" t="s">
        <v>682</v>
      </c>
      <c s="37">
        <v>1</v>
      </c>
      <c s="36">
        <v>0</v>
      </c>
      <c s="36">
        <f>ROUND(G262*H262,6)</f>
      </c>
      <c r="L262" s="38">
        <v>0</v>
      </c>
      <c s="32">
        <f>ROUND(ROUND(L262,2)*ROUND(G262,3),2)</f>
      </c>
      <c s="36" t="s">
        <v>419</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495</v>
      </c>
      <c s="34" t="s">
        <v>1396</v>
      </c>
      <c s="35" t="s">
        <v>82</v>
      </c>
      <c s="6" t="s">
        <v>549</v>
      </c>
      <c s="36" t="s">
        <v>80</v>
      </c>
      <c s="37">
        <v>1</v>
      </c>
      <c s="36">
        <v>0</v>
      </c>
      <c s="36">
        <f>ROUND(G266*H266,6)</f>
      </c>
      <c r="L266" s="38">
        <v>0</v>
      </c>
      <c s="32">
        <f>ROUND(ROUND(L266,2)*ROUND(G266,3),2)</f>
      </c>
      <c s="36" t="s">
        <v>419</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499</v>
      </c>
      <c s="34" t="s">
        <v>6448</v>
      </c>
      <c s="35" t="s">
        <v>5</v>
      </c>
      <c s="6" t="s">
        <v>6438</v>
      </c>
      <c s="36" t="s">
        <v>682</v>
      </c>
      <c s="37">
        <v>1</v>
      </c>
      <c s="36">
        <v>0</v>
      </c>
      <c s="36">
        <f>ROUND(G270*H270,6)</f>
      </c>
      <c r="L270" s="38">
        <v>0</v>
      </c>
      <c s="32">
        <f>ROUND(ROUND(L270,2)*ROUND(G270,3),2)</f>
      </c>
      <c s="36" t="s">
        <v>419</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509</v>
      </c>
      <c s="34" t="s">
        <v>6449</v>
      </c>
      <c s="35" t="s">
        <v>5</v>
      </c>
      <c s="6" t="s">
        <v>6440</v>
      </c>
      <c s="36" t="s">
        <v>682</v>
      </c>
      <c s="37">
        <v>1</v>
      </c>
      <c s="36">
        <v>0</v>
      </c>
      <c s="36">
        <f>ROUND(G274*H274,6)</f>
      </c>
      <c r="L274" s="38">
        <v>0</v>
      </c>
      <c s="32">
        <f>ROUND(ROUND(L274,2)*ROUND(G274,3),2)</f>
      </c>
      <c s="36" t="s">
        <v>419</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513</v>
      </c>
      <c s="34" t="s">
        <v>1396</v>
      </c>
      <c s="35" t="s">
        <v>86</v>
      </c>
      <c s="6" t="s">
        <v>6441</v>
      </c>
      <c s="36" t="s">
        <v>682</v>
      </c>
      <c s="37">
        <v>1</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2.75">
      <c r="A281" t="s">
        <v>56</v>
      </c>
      <c r="E281" s="39" t="s">
        <v>5</v>
      </c>
    </row>
    <row r="282" spans="1:13" ht="12.75">
      <c r="A282" t="s">
        <v>46</v>
      </c>
      <c r="C282" s="31" t="s">
        <v>47</v>
      </c>
      <c r="E282" s="33" t="s">
        <v>48</v>
      </c>
      <c r="J282" s="32">
        <f>0</f>
      </c>
      <c s="32">
        <f>0</f>
      </c>
      <c s="32">
        <f>0+L283+L287+L291+L295+L299+L303+L307+L311+L315+L319+L323+L327+L331+L335</f>
      </c>
      <c s="32">
        <f>0+M283+M287+M291+M295+M299+M303+M307+M311+M315+M319+M323+M327+M331+M335</f>
      </c>
    </row>
    <row r="283" spans="1:16" ht="25.5">
      <c r="A283" t="s">
        <v>49</v>
      </c>
      <c s="34" t="s">
        <v>47</v>
      </c>
      <c s="34" t="s">
        <v>1396</v>
      </c>
      <c s="35" t="s">
        <v>5</v>
      </c>
      <c s="6" t="s">
        <v>2143</v>
      </c>
      <c s="36" t="s">
        <v>682</v>
      </c>
      <c s="37">
        <v>1</v>
      </c>
      <c s="36">
        <v>0</v>
      </c>
      <c s="36">
        <f>ROUND(G283*H283,6)</f>
      </c>
      <c r="L283" s="38">
        <v>0</v>
      </c>
      <c s="32">
        <f>ROUND(ROUND(L283,2)*ROUND(G283,3),2)</f>
      </c>
      <c s="36" t="s">
        <v>419</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27</v>
      </c>
      <c s="34" t="s">
        <v>711</v>
      </c>
      <c s="35" t="s">
        <v>5</v>
      </c>
      <c s="6" t="s">
        <v>712</v>
      </c>
      <c s="36" t="s">
        <v>60</v>
      </c>
      <c s="37">
        <v>945</v>
      </c>
      <c s="36">
        <v>0</v>
      </c>
      <c s="36">
        <f>ROUND(G287*H287,6)</f>
      </c>
      <c r="L287" s="38">
        <v>0</v>
      </c>
      <c s="32">
        <f>ROUND(ROUND(L287,2)*ROUND(G287,3),2)</f>
      </c>
      <c s="36" t="s">
        <v>53</v>
      </c>
      <c>
        <f>(M287*21)/100</f>
      </c>
      <c t="s">
        <v>27</v>
      </c>
    </row>
    <row r="288" spans="1:5" ht="12.75">
      <c r="A288" s="35" t="s">
        <v>54</v>
      </c>
      <c r="E288" s="39" t="s">
        <v>6442</v>
      </c>
    </row>
    <row r="289" spans="1:5" ht="12.75">
      <c r="A289" s="35" t="s">
        <v>55</v>
      </c>
      <c r="E289" s="40" t="s">
        <v>5</v>
      </c>
    </row>
    <row r="290" spans="1:5" ht="12.75">
      <c r="A290" t="s">
        <v>56</v>
      </c>
      <c r="E290" s="39" t="s">
        <v>1331</v>
      </c>
    </row>
    <row r="291" spans="1:16" ht="12.75">
      <c r="A291" t="s">
        <v>49</v>
      </c>
      <c s="34" t="s">
        <v>26</v>
      </c>
      <c s="34" t="s">
        <v>2146</v>
      </c>
      <c s="35" t="s">
        <v>5</v>
      </c>
      <c s="6" t="s">
        <v>2147</v>
      </c>
      <c s="36" t="s">
        <v>60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1331</v>
      </c>
    </row>
    <row r="295" spans="1:16" ht="12.75">
      <c r="A295" t="s">
        <v>49</v>
      </c>
      <c s="34" t="s">
        <v>65</v>
      </c>
      <c s="34" t="s">
        <v>62</v>
      </c>
      <c s="35" t="s">
        <v>5</v>
      </c>
      <c s="6" t="s">
        <v>63</v>
      </c>
      <c s="36" t="s">
        <v>60</v>
      </c>
      <c s="37">
        <v>950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1331</v>
      </c>
    </row>
    <row r="299" spans="1:16" ht="12.75">
      <c r="A299" t="s">
        <v>49</v>
      </c>
      <c s="34" t="s">
        <v>69</v>
      </c>
      <c s="34" t="s">
        <v>987</v>
      </c>
      <c s="35" t="s">
        <v>5</v>
      </c>
      <c s="6" t="s">
        <v>988</v>
      </c>
      <c s="36" t="s">
        <v>75</v>
      </c>
      <c s="37">
        <v>1500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1331</v>
      </c>
    </row>
    <row r="303" spans="1:16" ht="12.75">
      <c r="A303" t="s">
        <v>49</v>
      </c>
      <c s="34" t="s">
        <v>72</v>
      </c>
      <c s="34" t="s">
        <v>990</v>
      </c>
      <c s="35" t="s">
        <v>5</v>
      </c>
      <c s="6" t="s">
        <v>991</v>
      </c>
      <c s="36" t="s">
        <v>75</v>
      </c>
      <c s="37">
        <v>3500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1331</v>
      </c>
    </row>
    <row r="307" spans="1:16" ht="25.5">
      <c r="A307" t="s">
        <v>49</v>
      </c>
      <c s="34" t="s">
        <v>77</v>
      </c>
      <c s="34" t="s">
        <v>2149</v>
      </c>
      <c s="35" t="s">
        <v>5</v>
      </c>
      <c s="6" t="s">
        <v>2150</v>
      </c>
      <c s="36" t="s">
        <v>75</v>
      </c>
      <c s="37">
        <v>3500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1331</v>
      </c>
    </row>
    <row r="311" spans="1:16" ht="25.5">
      <c r="A311" t="s">
        <v>49</v>
      </c>
      <c s="34" t="s">
        <v>82</v>
      </c>
      <c s="34" t="s">
        <v>2152</v>
      </c>
      <c s="35" t="s">
        <v>5</v>
      </c>
      <c s="6" t="s">
        <v>2153</v>
      </c>
      <c s="36" t="s">
        <v>80</v>
      </c>
      <c s="37">
        <v>5</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1331</v>
      </c>
    </row>
    <row r="315" spans="1:16" ht="25.5">
      <c r="A315" t="s">
        <v>49</v>
      </c>
      <c s="34" t="s">
        <v>86</v>
      </c>
      <c s="34" t="s">
        <v>743</v>
      </c>
      <c s="35" t="s">
        <v>5</v>
      </c>
      <c s="6" t="s">
        <v>744</v>
      </c>
      <c s="36" t="s">
        <v>80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1331</v>
      </c>
    </row>
    <row r="319" spans="1:16" ht="25.5">
      <c r="A319" t="s">
        <v>49</v>
      </c>
      <c s="34" t="s">
        <v>90</v>
      </c>
      <c s="34" t="s">
        <v>2154</v>
      </c>
      <c s="35" t="s">
        <v>5</v>
      </c>
      <c s="6" t="s">
        <v>2155</v>
      </c>
      <c s="36" t="s">
        <v>80</v>
      </c>
      <c s="37">
        <v>5</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1331</v>
      </c>
    </row>
    <row r="323" spans="1:16" ht="25.5">
      <c r="A323" t="s">
        <v>49</v>
      </c>
      <c s="34" t="s">
        <v>94</v>
      </c>
      <c s="34" t="s">
        <v>1326</v>
      </c>
      <c s="35" t="s">
        <v>5</v>
      </c>
      <c s="6" t="s">
        <v>1327</v>
      </c>
      <c s="36" t="s">
        <v>80</v>
      </c>
      <c s="37">
        <v>50</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1331</v>
      </c>
    </row>
    <row r="327" spans="1:16" ht="25.5">
      <c r="A327" t="s">
        <v>49</v>
      </c>
      <c s="34" t="s">
        <v>98</v>
      </c>
      <c s="34" t="s">
        <v>733</v>
      </c>
      <c s="35" t="s">
        <v>5</v>
      </c>
      <c s="6" t="s">
        <v>734</v>
      </c>
      <c s="36" t="s">
        <v>80</v>
      </c>
      <c s="37">
        <v>30</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1331</v>
      </c>
    </row>
    <row r="331" spans="1:16" ht="12.75">
      <c r="A331" t="s">
        <v>49</v>
      </c>
      <c s="34" t="s">
        <v>103</v>
      </c>
      <c s="34" t="s">
        <v>2156</v>
      </c>
      <c s="35" t="s">
        <v>5</v>
      </c>
      <c s="6" t="s">
        <v>2157</v>
      </c>
      <c s="36" t="s">
        <v>80</v>
      </c>
      <c s="37">
        <v>20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1331</v>
      </c>
    </row>
    <row r="335" spans="1:16" ht="12.75">
      <c r="A335" t="s">
        <v>49</v>
      </c>
      <c s="34" t="s">
        <v>106</v>
      </c>
      <c s="34" t="s">
        <v>87</v>
      </c>
      <c s="35" t="s">
        <v>5</v>
      </c>
      <c s="6" t="s">
        <v>88</v>
      </c>
      <c s="36" t="s">
        <v>80</v>
      </c>
      <c s="37">
        <v>30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1331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6450</v>
      </c>
      <c s="41">
        <f>Rekapitulace!C122</f>
      </c>
      <c s="20" t="s">
        <v>0</v>
      </c>
      <c t="s">
        <v>23</v>
      </c>
      <c t="s">
        <v>27</v>
      </c>
    </row>
    <row r="4" spans="1:16" ht="32" customHeight="1">
      <c r="A4" s="24" t="s">
        <v>20</v>
      </c>
      <c s="25" t="s">
        <v>28</v>
      </c>
      <c s="27" t="s">
        <v>6450</v>
      </c>
      <c r="E4" s="26" t="s">
        <v>6451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6454</v>
      </c>
      <c r="E8" s="30" t="s">
        <v>6453</v>
      </c>
      <c r="J8" s="29">
        <f>0+J9+J22</f>
      </c>
      <c s="29">
        <f>0+K9+K22</f>
      </c>
      <c s="29">
        <f>0+L9+L22</f>
      </c>
      <c s="29">
        <f>0+M9+M22</f>
      </c>
    </row>
    <row r="9" spans="1:13" ht="12.75">
      <c r="A9" t="s">
        <v>46</v>
      </c>
      <c r="C9" s="31" t="s">
        <v>667</v>
      </c>
      <c r="E9" s="33" t="s">
        <v>668</v>
      </c>
      <c r="J9" s="32">
        <f>0</f>
      </c>
      <c s="32">
        <f>0</f>
      </c>
      <c s="32">
        <f>0+L10+L14+L18</f>
      </c>
      <c s="32">
        <f>0+M10+M14+M18</f>
      </c>
    </row>
    <row r="10" spans="1:16" ht="25.5">
      <c r="A10" t="s">
        <v>49</v>
      </c>
      <c s="34" t="s">
        <v>27</v>
      </c>
      <c s="34" t="s">
        <v>6455</v>
      </c>
      <c s="35" t="s">
        <v>6456</v>
      </c>
      <c s="6" t="s">
        <v>6457</v>
      </c>
      <c s="36" t="s">
        <v>2833</v>
      </c>
      <c s="37">
        <v>0.5</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65</v>
      </c>
      <c s="34" t="s">
        <v>3100</v>
      </c>
      <c s="35" t="s">
        <v>3101</v>
      </c>
      <c s="6" t="s">
        <v>3102</v>
      </c>
      <c s="36" t="s">
        <v>2833</v>
      </c>
      <c s="37">
        <v>26.088</v>
      </c>
      <c s="36">
        <v>0</v>
      </c>
      <c s="36">
        <f>ROUND(G14*H14,6)</f>
      </c>
      <c r="L14" s="38">
        <v>0</v>
      </c>
      <c s="32">
        <f>ROUND(ROUND(L14,2)*ROUND(G14,3),2)</f>
      </c>
      <c s="36" t="s">
        <v>419</v>
      </c>
      <c>
        <f>(M14*21)/100</f>
      </c>
      <c t="s">
        <v>27</v>
      </c>
    </row>
    <row r="15" spans="1:5" ht="12.75">
      <c r="A15" s="35" t="s">
        <v>54</v>
      </c>
      <c r="E15" s="39" t="s">
        <v>2839</v>
      </c>
    </row>
    <row r="16" spans="1:5" ht="38.25">
      <c r="A16" s="35" t="s">
        <v>55</v>
      </c>
      <c r="E16" s="40" t="s">
        <v>6458</v>
      </c>
    </row>
    <row r="17" spans="1:5" ht="165.75">
      <c r="A17" t="s">
        <v>56</v>
      </c>
      <c r="E17" s="39" t="s">
        <v>2835</v>
      </c>
    </row>
    <row r="18" spans="1:16" ht="12.75">
      <c r="A18" t="s">
        <v>49</v>
      </c>
      <c s="34" t="s">
        <v>72</v>
      </c>
      <c s="34" t="s">
        <v>6459</v>
      </c>
      <c s="35" t="s">
        <v>5</v>
      </c>
      <c s="6" t="s">
        <v>6460</v>
      </c>
      <c s="36" t="s">
        <v>60</v>
      </c>
      <c s="37">
        <v>54</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69.75">
      <c r="A21" t="s">
        <v>56</v>
      </c>
      <c r="E21" s="39" t="s">
        <v>3862</v>
      </c>
    </row>
    <row r="22" spans="1:13" ht="12.75">
      <c r="A22" t="s">
        <v>46</v>
      </c>
      <c r="C22" s="31" t="s">
        <v>86</v>
      </c>
      <c r="E22" s="33" t="s">
        <v>2079</v>
      </c>
      <c r="J22" s="32">
        <f>0</f>
      </c>
      <c s="32">
        <f>0</f>
      </c>
      <c s="32">
        <f>0+L23+L27</f>
      </c>
      <c s="32">
        <f>0+M23+M27</f>
      </c>
    </row>
    <row r="23" spans="1:16" ht="12.75">
      <c r="A23" t="s">
        <v>49</v>
      </c>
      <c s="34" t="s">
        <v>47</v>
      </c>
      <c s="34" t="s">
        <v>6461</v>
      </c>
      <c s="35" t="s">
        <v>5</v>
      </c>
      <c s="6" t="s">
        <v>6462</v>
      </c>
      <c s="36" t="s">
        <v>75</v>
      </c>
      <c s="37">
        <v>410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2082</v>
      </c>
    </row>
    <row r="27" spans="1:16" ht="12.75">
      <c r="A27" t="s">
        <v>49</v>
      </c>
      <c s="34" t="s">
        <v>26</v>
      </c>
      <c s="34" t="s">
        <v>6463</v>
      </c>
      <c s="35" t="s">
        <v>5</v>
      </c>
      <c s="6" t="s">
        <v>6464</v>
      </c>
      <c s="36" t="s">
        <v>60</v>
      </c>
      <c s="37">
        <v>10.87</v>
      </c>
      <c s="36">
        <v>0</v>
      </c>
      <c s="36">
        <f>ROUND(G27*H27,6)</f>
      </c>
      <c r="L27" s="38">
        <v>0</v>
      </c>
      <c s="32">
        <f>ROUND(ROUND(L27,2)*ROUND(G27,3),2)</f>
      </c>
      <c s="36" t="s">
        <v>53</v>
      </c>
      <c>
        <f>(M27*21)/100</f>
      </c>
      <c t="s">
        <v>27</v>
      </c>
    </row>
    <row r="28" spans="1:5" ht="12.75">
      <c r="A28" s="35" t="s">
        <v>54</v>
      </c>
      <c r="E28" s="39" t="s">
        <v>6465</v>
      </c>
    </row>
    <row r="29" spans="1:5" ht="12.75">
      <c r="A29" s="35" t="s">
        <v>55</v>
      </c>
      <c r="E29" s="40" t="s">
        <v>6466</v>
      </c>
    </row>
    <row r="30" spans="1:5" ht="114.75">
      <c r="A30" t="s">
        <v>56</v>
      </c>
      <c r="E30" s="39" t="s">
        <v>6467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6468</v>
      </c>
      <c s="41">
        <f>Rekapitulace!C124</f>
      </c>
      <c s="20" t="s">
        <v>0</v>
      </c>
      <c t="s">
        <v>23</v>
      </c>
      <c t="s">
        <v>27</v>
      </c>
    </row>
    <row r="4" spans="1:16" ht="32" customHeight="1">
      <c r="A4" s="24" t="s">
        <v>20</v>
      </c>
      <c s="25" t="s">
        <v>28</v>
      </c>
      <c s="27" t="s">
        <v>6468</v>
      </c>
      <c r="E4" s="26" t="s">
        <v>6469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6472</v>
      </c>
      <c r="E8" s="30" t="s">
        <v>6471</v>
      </c>
      <c r="J8" s="29">
        <f>0+J9+J30+J47+J64+J77</f>
      </c>
      <c s="29">
        <f>0+K9+K30+K47+K64+K77</f>
      </c>
      <c s="29">
        <f>0+L9+L30+L47+L64+L77</f>
      </c>
      <c s="29">
        <f>0+M9+M30+M47+M64+M77</f>
      </c>
    </row>
    <row r="9" spans="1:13" ht="12.75">
      <c r="A9" t="s">
        <v>46</v>
      </c>
      <c r="C9" s="31" t="s">
        <v>667</v>
      </c>
      <c r="E9" s="33" t="s">
        <v>668</v>
      </c>
      <c r="J9" s="32">
        <f>0</f>
      </c>
      <c s="32">
        <f>0</f>
      </c>
      <c s="32">
        <f>0+L10+L14+L18+L22+L26</f>
      </c>
      <c s="32">
        <f>0+M10+M14+M18+M22+M26</f>
      </c>
    </row>
    <row r="10" spans="1:16" ht="25.5">
      <c r="A10" t="s">
        <v>49</v>
      </c>
      <c s="34" t="s">
        <v>47</v>
      </c>
      <c s="34" t="s">
        <v>3285</v>
      </c>
      <c s="35" t="s">
        <v>3286</v>
      </c>
      <c s="6" t="s">
        <v>3287</v>
      </c>
      <c s="36" t="s">
        <v>2833</v>
      </c>
      <c s="37">
        <v>26.4</v>
      </c>
      <c s="36">
        <v>0</v>
      </c>
      <c s="36">
        <f>ROUND(G10*H10,6)</f>
      </c>
      <c r="L10" s="38">
        <v>0</v>
      </c>
      <c s="32">
        <f>ROUND(ROUND(L10,2)*ROUND(G10,3),2)</f>
      </c>
      <c s="36" t="s">
        <v>419</v>
      </c>
      <c>
        <f>(M10*21)/100</f>
      </c>
      <c t="s">
        <v>27</v>
      </c>
    </row>
    <row r="11" spans="1:5" ht="12.75">
      <c r="A11" s="35" t="s">
        <v>54</v>
      </c>
      <c r="E11" s="39" t="s">
        <v>6473</v>
      </c>
    </row>
    <row r="12" spans="1:5" ht="12.75">
      <c r="A12" s="35" t="s">
        <v>55</v>
      </c>
      <c r="E12" s="40" t="s">
        <v>6474</v>
      </c>
    </row>
    <row r="13" spans="1:5" ht="165.75">
      <c r="A13" t="s">
        <v>56</v>
      </c>
      <c r="E13" s="39" t="s">
        <v>2835</v>
      </c>
    </row>
    <row r="14" spans="1:16" ht="25.5">
      <c r="A14" t="s">
        <v>49</v>
      </c>
      <c s="34" t="s">
        <v>27</v>
      </c>
      <c s="34" t="s">
        <v>3100</v>
      </c>
      <c s="35" t="s">
        <v>3101</v>
      </c>
      <c s="6" t="s">
        <v>3102</v>
      </c>
      <c s="36" t="s">
        <v>2833</v>
      </c>
      <c s="37">
        <v>60</v>
      </c>
      <c s="36">
        <v>0</v>
      </c>
      <c s="36">
        <f>ROUND(G14*H14,6)</f>
      </c>
      <c r="L14" s="38">
        <v>0</v>
      </c>
      <c s="32">
        <f>ROUND(ROUND(L14,2)*ROUND(G14,3),2)</f>
      </c>
      <c s="36" t="s">
        <v>419</v>
      </c>
      <c>
        <f>(M14*21)/100</f>
      </c>
      <c t="s">
        <v>27</v>
      </c>
    </row>
    <row r="15" spans="1:5" ht="12.75">
      <c r="A15" s="35" t="s">
        <v>54</v>
      </c>
      <c r="E15" s="39" t="s">
        <v>2839</v>
      </c>
    </row>
    <row r="16" spans="1:5" ht="12.75">
      <c r="A16" s="35" t="s">
        <v>55</v>
      </c>
      <c r="E16" s="40" t="s">
        <v>6475</v>
      </c>
    </row>
    <row r="17" spans="1:5" ht="165.75">
      <c r="A17" t="s">
        <v>56</v>
      </c>
      <c r="E17" s="39" t="s">
        <v>2835</v>
      </c>
    </row>
    <row r="18" spans="1:16" ht="25.5">
      <c r="A18" t="s">
        <v>49</v>
      </c>
      <c s="34" t="s">
        <v>26</v>
      </c>
      <c s="34" t="s">
        <v>3093</v>
      </c>
      <c s="35" t="s">
        <v>3094</v>
      </c>
      <c s="6" t="s">
        <v>3095</v>
      </c>
      <c s="36" t="s">
        <v>2833</v>
      </c>
      <c s="37">
        <v>24.2</v>
      </c>
      <c s="36">
        <v>0</v>
      </c>
      <c s="36">
        <f>ROUND(G18*H18,6)</f>
      </c>
      <c r="L18" s="38">
        <v>0</v>
      </c>
      <c s="32">
        <f>ROUND(ROUND(L18,2)*ROUND(G18,3),2)</f>
      </c>
      <c s="36" t="s">
        <v>419</v>
      </c>
      <c>
        <f>(M18*21)/100</f>
      </c>
      <c t="s">
        <v>27</v>
      </c>
    </row>
    <row r="19" spans="1:5" ht="12.75">
      <c r="A19" s="35" t="s">
        <v>54</v>
      </c>
      <c r="E19" s="39" t="s">
        <v>6476</v>
      </c>
    </row>
    <row r="20" spans="1:5" ht="12.75">
      <c r="A20" s="35" t="s">
        <v>55</v>
      </c>
      <c r="E20" s="40" t="s">
        <v>6477</v>
      </c>
    </row>
    <row r="21" spans="1:5" ht="165.75">
      <c r="A21" t="s">
        <v>56</v>
      </c>
      <c r="E21" s="39" t="s">
        <v>2835</v>
      </c>
    </row>
    <row r="22" spans="1:16" ht="25.5">
      <c r="A22" t="s">
        <v>49</v>
      </c>
      <c s="34" t="s">
        <v>65</v>
      </c>
      <c s="34" t="s">
        <v>3097</v>
      </c>
      <c s="35" t="s">
        <v>3098</v>
      </c>
      <c s="6" t="s">
        <v>3099</v>
      </c>
      <c s="36" t="s">
        <v>2833</v>
      </c>
      <c s="37">
        <v>44</v>
      </c>
      <c s="36">
        <v>0</v>
      </c>
      <c s="36">
        <f>ROUND(G22*H22,6)</f>
      </c>
      <c r="L22" s="38">
        <v>0</v>
      </c>
      <c s="32">
        <f>ROUND(ROUND(L22,2)*ROUND(G22,3),2)</f>
      </c>
      <c s="36" t="s">
        <v>419</v>
      </c>
      <c>
        <f>(M22*21)/100</f>
      </c>
      <c t="s">
        <v>27</v>
      </c>
    </row>
    <row r="23" spans="1:5" ht="12.75">
      <c r="A23" s="35" t="s">
        <v>54</v>
      </c>
      <c r="E23" s="39" t="s">
        <v>6476</v>
      </c>
    </row>
    <row r="24" spans="1:5" ht="12.75">
      <c r="A24" s="35" t="s">
        <v>55</v>
      </c>
      <c r="E24" s="40" t="s">
        <v>6478</v>
      </c>
    </row>
    <row r="25" spans="1:5" ht="165.75">
      <c r="A25" t="s">
        <v>56</v>
      </c>
      <c r="E25" s="39" t="s">
        <v>2835</v>
      </c>
    </row>
    <row r="26" spans="1:16" ht="12.75">
      <c r="A26" t="s">
        <v>49</v>
      </c>
      <c s="34" t="s">
        <v>69</v>
      </c>
      <c s="34" t="s">
        <v>6479</v>
      </c>
      <c s="35" t="s">
        <v>6480</v>
      </c>
      <c s="6" t="s">
        <v>6481</v>
      </c>
      <c s="36" t="s">
        <v>682</v>
      </c>
      <c s="37">
        <v>1</v>
      </c>
      <c s="36">
        <v>0</v>
      </c>
      <c s="36">
        <f>ROUND(G26*H26,6)</f>
      </c>
      <c r="L26" s="38">
        <v>0</v>
      </c>
      <c s="32">
        <f>ROUND(ROUND(L26,2)*ROUND(G26,3),2)</f>
      </c>
      <c s="36" t="s">
        <v>419</v>
      </c>
      <c>
        <f>(M26*21)/100</f>
      </c>
      <c t="s">
        <v>27</v>
      </c>
    </row>
    <row r="27" spans="1:5" ht="25.5">
      <c r="A27" s="35" t="s">
        <v>54</v>
      </c>
      <c r="E27" s="39" t="s">
        <v>6482</v>
      </c>
    </row>
    <row r="28" spans="1:5" ht="12.75">
      <c r="A28" s="35" t="s">
        <v>55</v>
      </c>
      <c r="E28" s="40" t="s">
        <v>5</v>
      </c>
    </row>
    <row r="29" spans="1:5" ht="12.75">
      <c r="A29" t="s">
        <v>56</v>
      </c>
      <c r="E29" s="39" t="s">
        <v>4628</v>
      </c>
    </row>
    <row r="30" spans="1:13" ht="12.75">
      <c r="A30" t="s">
        <v>46</v>
      </c>
      <c r="C30" s="31" t="s">
        <v>47</v>
      </c>
      <c r="E30" s="33" t="s">
        <v>48</v>
      </c>
      <c r="J30" s="32">
        <f>0</f>
      </c>
      <c s="32">
        <f>0</f>
      </c>
      <c s="32">
        <f>0+L31+L35+L39+L43</f>
      </c>
      <c s="32">
        <f>0+M31+M35+M39+M43</f>
      </c>
    </row>
    <row r="31" spans="1:16" ht="25.5">
      <c r="A31" t="s">
        <v>49</v>
      </c>
      <c s="34" t="s">
        <v>72</v>
      </c>
      <c s="34" t="s">
        <v>3288</v>
      </c>
      <c s="35" t="s">
        <v>5</v>
      </c>
      <c s="6" t="s">
        <v>3289</v>
      </c>
      <c s="36" t="s">
        <v>60</v>
      </c>
      <c s="37">
        <v>12</v>
      </c>
      <c s="36">
        <v>0</v>
      </c>
      <c s="36">
        <f>ROUND(G31*H31,6)</f>
      </c>
      <c r="L31" s="38">
        <v>0</v>
      </c>
      <c s="32">
        <f>ROUND(ROUND(L31,2)*ROUND(G31,3),2)</f>
      </c>
      <c s="36" t="s">
        <v>53</v>
      </c>
      <c>
        <f>(M31*21)/100</f>
      </c>
      <c t="s">
        <v>27</v>
      </c>
    </row>
    <row r="32" spans="1:5" ht="12.75">
      <c r="A32" s="35" t="s">
        <v>54</v>
      </c>
      <c r="E32" s="39" t="s">
        <v>6483</v>
      </c>
    </row>
    <row r="33" spans="1:5" ht="12.75">
      <c r="A33" s="35" t="s">
        <v>55</v>
      </c>
      <c r="E33" s="40" t="s">
        <v>6484</v>
      </c>
    </row>
    <row r="34" spans="1:5" ht="63.75">
      <c r="A34" t="s">
        <v>56</v>
      </c>
      <c r="E34" s="39" t="s">
        <v>3291</v>
      </c>
    </row>
    <row r="35" spans="1:16" ht="25.5">
      <c r="A35" t="s">
        <v>49</v>
      </c>
      <c s="34" t="s">
        <v>77</v>
      </c>
      <c s="34" t="s">
        <v>6485</v>
      </c>
      <c s="35" t="s">
        <v>5</v>
      </c>
      <c s="6" t="s">
        <v>6486</v>
      </c>
      <c s="36" t="s">
        <v>60</v>
      </c>
      <c s="37">
        <v>31</v>
      </c>
      <c s="36">
        <v>0</v>
      </c>
      <c s="36">
        <f>ROUND(G35*H35,6)</f>
      </c>
      <c r="L35" s="38">
        <v>0</v>
      </c>
      <c s="32">
        <f>ROUND(ROUND(L35,2)*ROUND(G35,3),2)</f>
      </c>
      <c s="36" t="s">
        <v>53</v>
      </c>
      <c>
        <f>(M35*21)/100</f>
      </c>
      <c t="s">
        <v>27</v>
      </c>
    </row>
    <row r="36" spans="1:5" ht="12.75">
      <c r="A36" s="35" t="s">
        <v>54</v>
      </c>
      <c r="E36" s="39" t="s">
        <v>6487</v>
      </c>
    </row>
    <row r="37" spans="1:5" ht="38.25">
      <c r="A37" s="35" t="s">
        <v>55</v>
      </c>
      <c r="E37" s="40" t="s">
        <v>6488</v>
      </c>
    </row>
    <row r="38" spans="1:5" ht="63.75">
      <c r="A38" t="s">
        <v>56</v>
      </c>
      <c r="E38" s="39" t="s">
        <v>3291</v>
      </c>
    </row>
    <row r="39" spans="1:16" ht="12.75">
      <c r="A39" t="s">
        <v>49</v>
      </c>
      <c s="34" t="s">
        <v>82</v>
      </c>
      <c s="34" t="s">
        <v>3309</v>
      </c>
      <c s="35" t="s">
        <v>5</v>
      </c>
      <c s="6" t="s">
        <v>3310</v>
      </c>
      <c s="36" t="s">
        <v>60</v>
      </c>
      <c s="37">
        <v>5</v>
      </c>
      <c s="36">
        <v>0</v>
      </c>
      <c s="36">
        <f>ROUND(G39*H39,6)</f>
      </c>
      <c r="L39" s="38">
        <v>0</v>
      </c>
      <c s="32">
        <f>ROUND(ROUND(L39,2)*ROUND(G39,3),2)</f>
      </c>
      <c s="36" t="s">
        <v>53</v>
      </c>
      <c>
        <f>(M39*21)/100</f>
      </c>
      <c t="s">
        <v>27</v>
      </c>
    </row>
    <row r="40" spans="1:5" ht="12.75">
      <c r="A40" s="35" t="s">
        <v>54</v>
      </c>
      <c r="E40" s="39" t="s">
        <v>6489</v>
      </c>
    </row>
    <row r="41" spans="1:5" ht="12.75">
      <c r="A41" s="35" t="s">
        <v>55</v>
      </c>
      <c r="E41" s="40" t="s">
        <v>6490</v>
      </c>
    </row>
    <row r="42" spans="1:5" ht="293.25">
      <c r="A42" t="s">
        <v>56</v>
      </c>
      <c r="E42" s="39" t="s">
        <v>6491</v>
      </c>
    </row>
    <row r="43" spans="1:16" ht="12.75">
      <c r="A43" t="s">
        <v>49</v>
      </c>
      <c s="34" t="s">
        <v>86</v>
      </c>
      <c s="34" t="s">
        <v>3319</v>
      </c>
      <c s="35" t="s">
        <v>5</v>
      </c>
      <c s="6" t="s">
        <v>3559</v>
      </c>
      <c s="36" t="s">
        <v>52</v>
      </c>
      <c s="37">
        <v>167</v>
      </c>
      <c s="36">
        <v>0</v>
      </c>
      <c s="36">
        <f>ROUND(G43*H43,6)</f>
      </c>
      <c r="L43" s="38">
        <v>0</v>
      </c>
      <c s="32">
        <f>ROUND(ROUND(L43,2)*ROUND(G43,3),2)</f>
      </c>
      <c s="36" t="s">
        <v>53</v>
      </c>
      <c>
        <f>(M43*21)/100</f>
      </c>
      <c t="s">
        <v>27</v>
      </c>
    </row>
    <row r="44" spans="1:5" ht="12.75">
      <c r="A44" s="35" t="s">
        <v>54</v>
      </c>
      <c r="E44" s="39" t="s">
        <v>5</v>
      </c>
    </row>
    <row r="45" spans="1:5" ht="12.75">
      <c r="A45" s="35" t="s">
        <v>55</v>
      </c>
      <c r="E45" s="40" t="s">
        <v>6492</v>
      </c>
    </row>
    <row r="46" spans="1:5" ht="25.5">
      <c r="A46" t="s">
        <v>56</v>
      </c>
      <c r="E46" s="39" t="s">
        <v>3321</v>
      </c>
    </row>
    <row r="47" spans="1:13" ht="12.75">
      <c r="A47" t="s">
        <v>46</v>
      </c>
      <c r="C47" s="31" t="s">
        <v>65</v>
      </c>
      <c r="E47" s="33" t="s">
        <v>3340</v>
      </c>
      <c r="J47" s="32">
        <f>0</f>
      </c>
      <c s="32">
        <f>0</f>
      </c>
      <c s="32">
        <f>0+L48+L52+L56+L60</f>
      </c>
      <c s="32">
        <f>0+M48+M52+M56+M60</f>
      </c>
    </row>
    <row r="48" spans="1:16" ht="12.75">
      <c r="A48" t="s">
        <v>49</v>
      </c>
      <c s="34" t="s">
        <v>90</v>
      </c>
      <c s="34" t="s">
        <v>6493</v>
      </c>
      <c s="35" t="s">
        <v>5</v>
      </c>
      <c s="6" t="s">
        <v>6494</v>
      </c>
      <c s="36" t="s">
        <v>60</v>
      </c>
      <c s="37">
        <v>0.55</v>
      </c>
      <c s="36">
        <v>0</v>
      </c>
      <c s="36">
        <f>ROUND(G48*H48,6)</f>
      </c>
      <c r="L48" s="38">
        <v>0</v>
      </c>
      <c s="32">
        <f>ROUND(ROUND(L48,2)*ROUND(G48,3),2)</f>
      </c>
      <c s="36" t="s">
        <v>53</v>
      </c>
      <c>
        <f>(M48*21)/100</f>
      </c>
      <c t="s">
        <v>27</v>
      </c>
    </row>
    <row r="49" spans="1:5" ht="12.75">
      <c r="A49" s="35" t="s">
        <v>54</v>
      </c>
      <c r="E49" s="39" t="s">
        <v>6495</v>
      </c>
    </row>
    <row r="50" spans="1:5" ht="12.75">
      <c r="A50" s="35" t="s">
        <v>55</v>
      </c>
      <c r="E50" s="40" t="s">
        <v>6496</v>
      </c>
    </row>
    <row r="51" spans="1:5" ht="369.75">
      <c r="A51" t="s">
        <v>56</v>
      </c>
      <c r="E51" s="39" t="s">
        <v>5826</v>
      </c>
    </row>
    <row r="52" spans="1:16" ht="12.75">
      <c r="A52" t="s">
        <v>49</v>
      </c>
      <c s="34" t="s">
        <v>94</v>
      </c>
      <c s="34" t="s">
        <v>3345</v>
      </c>
      <c s="35" t="s">
        <v>5</v>
      </c>
      <c s="6" t="s">
        <v>3346</v>
      </c>
      <c s="36" t="s">
        <v>60</v>
      </c>
      <c s="37">
        <v>10.4</v>
      </c>
      <c s="36">
        <v>0</v>
      </c>
      <c s="36">
        <f>ROUND(G52*H52,6)</f>
      </c>
      <c r="L52" s="38">
        <v>0</v>
      </c>
      <c s="32">
        <f>ROUND(ROUND(L52,2)*ROUND(G52,3),2)</f>
      </c>
      <c s="36" t="s">
        <v>53</v>
      </c>
      <c>
        <f>(M52*21)/100</f>
      </c>
      <c t="s">
        <v>27</v>
      </c>
    </row>
    <row r="53" spans="1:5" ht="12.75">
      <c r="A53" s="35" t="s">
        <v>54</v>
      </c>
      <c r="E53" s="39" t="s">
        <v>4040</v>
      </c>
    </row>
    <row r="54" spans="1:5" ht="12.75">
      <c r="A54" s="35" t="s">
        <v>55</v>
      </c>
      <c r="E54" s="40" t="s">
        <v>6497</v>
      </c>
    </row>
    <row r="55" spans="1:5" ht="369.75">
      <c r="A55" t="s">
        <v>56</v>
      </c>
      <c r="E55" s="39" t="s">
        <v>5826</v>
      </c>
    </row>
    <row r="56" spans="1:16" ht="12.75">
      <c r="A56" t="s">
        <v>49</v>
      </c>
      <c s="34" t="s">
        <v>98</v>
      </c>
      <c s="34" t="s">
        <v>3863</v>
      </c>
      <c s="35" t="s">
        <v>5</v>
      </c>
      <c s="6" t="s">
        <v>3864</v>
      </c>
      <c s="36" t="s">
        <v>60</v>
      </c>
      <c s="37">
        <v>3.3</v>
      </c>
      <c s="36">
        <v>0</v>
      </c>
      <c s="36">
        <f>ROUND(G56*H56,6)</f>
      </c>
      <c r="L56" s="38">
        <v>0</v>
      </c>
      <c s="32">
        <f>ROUND(ROUND(L56,2)*ROUND(G56,3),2)</f>
      </c>
      <c s="36" t="s">
        <v>53</v>
      </c>
      <c>
        <f>(M56*21)/100</f>
      </c>
      <c t="s">
        <v>27</v>
      </c>
    </row>
    <row r="57" spans="1:5" ht="12.75">
      <c r="A57" s="35" t="s">
        <v>54</v>
      </c>
      <c r="E57" s="39" t="s">
        <v>6495</v>
      </c>
    </row>
    <row r="58" spans="1:5" ht="12.75">
      <c r="A58" s="35" t="s">
        <v>55</v>
      </c>
      <c r="E58" s="40" t="s">
        <v>6498</v>
      </c>
    </row>
    <row r="59" spans="1:5" ht="369.75">
      <c r="A59" t="s">
        <v>56</v>
      </c>
      <c r="E59" s="39" t="s">
        <v>5826</v>
      </c>
    </row>
    <row r="60" spans="1:16" ht="12.75">
      <c r="A60" t="s">
        <v>49</v>
      </c>
      <c s="34" t="s">
        <v>103</v>
      </c>
      <c s="34" t="s">
        <v>3357</v>
      </c>
      <c s="35" t="s">
        <v>5</v>
      </c>
      <c s="6" t="s">
        <v>3358</v>
      </c>
      <c s="36" t="s">
        <v>60</v>
      </c>
      <c s="37">
        <v>5.4</v>
      </c>
      <c s="36">
        <v>0</v>
      </c>
      <c s="36">
        <f>ROUND(G60*H60,6)</f>
      </c>
      <c r="L60" s="38">
        <v>0</v>
      </c>
      <c s="32">
        <f>ROUND(ROUND(L60,2)*ROUND(G60,3),2)</f>
      </c>
      <c s="36" t="s">
        <v>53</v>
      </c>
      <c>
        <f>(M60*21)/100</f>
      </c>
      <c t="s">
        <v>27</v>
      </c>
    </row>
    <row r="61" spans="1:5" ht="12.75">
      <c r="A61" s="35" t="s">
        <v>54</v>
      </c>
      <c r="E61" s="39" t="s">
        <v>6499</v>
      </c>
    </row>
    <row r="62" spans="1:5" ht="12.75">
      <c r="A62" s="35" t="s">
        <v>55</v>
      </c>
      <c r="E62" s="40" t="s">
        <v>6500</v>
      </c>
    </row>
    <row r="63" spans="1:5" ht="38.25">
      <c r="A63" t="s">
        <v>56</v>
      </c>
      <c r="E63" s="39" t="s">
        <v>6501</v>
      </c>
    </row>
    <row r="64" spans="1:13" ht="12.75">
      <c r="A64" t="s">
        <v>46</v>
      </c>
      <c r="C64" s="31" t="s">
        <v>69</v>
      </c>
      <c r="E64" s="33" t="s">
        <v>3104</v>
      </c>
      <c r="J64" s="32">
        <f>0</f>
      </c>
      <c s="32">
        <f>0</f>
      </c>
      <c s="32">
        <f>0+L65+L69+L73</f>
      </c>
      <c s="32">
        <f>0+M65+M69+M73</f>
      </c>
    </row>
    <row r="65" spans="1:16" ht="12.75">
      <c r="A65" t="s">
        <v>49</v>
      </c>
      <c s="34" t="s">
        <v>106</v>
      </c>
      <c s="34" t="s">
        <v>6502</v>
      </c>
      <c s="35" t="s">
        <v>5</v>
      </c>
      <c s="6" t="s">
        <v>6503</v>
      </c>
      <c s="36" t="s">
        <v>60</v>
      </c>
      <c s="37">
        <v>27</v>
      </c>
      <c s="36">
        <v>0</v>
      </c>
      <c s="36">
        <f>ROUND(G65*H65,6)</f>
      </c>
      <c r="L65" s="38">
        <v>0</v>
      </c>
      <c s="32">
        <f>ROUND(ROUND(L65,2)*ROUND(G65,3),2)</f>
      </c>
      <c s="36" t="s">
        <v>53</v>
      </c>
      <c>
        <f>(M65*21)/100</f>
      </c>
      <c t="s">
        <v>27</v>
      </c>
    </row>
    <row r="66" spans="1:5" ht="12.75">
      <c r="A66" s="35" t="s">
        <v>54</v>
      </c>
      <c r="E66" s="39" t="s">
        <v>6504</v>
      </c>
    </row>
    <row r="67" spans="1:5" ht="12.75">
      <c r="A67" s="35" t="s">
        <v>55</v>
      </c>
      <c r="E67" s="40" t="s">
        <v>6505</v>
      </c>
    </row>
    <row r="68" spans="1:5" ht="51">
      <c r="A68" t="s">
        <v>56</v>
      </c>
      <c r="E68" s="39" t="s">
        <v>6506</v>
      </c>
    </row>
    <row r="69" spans="1:16" ht="12.75">
      <c r="A69" t="s">
        <v>49</v>
      </c>
      <c s="34" t="s">
        <v>110</v>
      </c>
      <c s="34" t="s">
        <v>5123</v>
      </c>
      <c s="35" t="s">
        <v>5</v>
      </c>
      <c s="6" t="s">
        <v>5124</v>
      </c>
      <c s="36" t="s">
        <v>52</v>
      </c>
      <c s="37">
        <v>180</v>
      </c>
      <c s="36">
        <v>0</v>
      </c>
      <c s="36">
        <f>ROUND(G69*H69,6)</f>
      </c>
      <c r="L69" s="38">
        <v>0</v>
      </c>
      <c s="32">
        <f>ROUND(ROUND(L69,2)*ROUND(G69,3),2)</f>
      </c>
      <c s="36" t="s">
        <v>53</v>
      </c>
      <c>
        <f>(M69*21)/100</f>
      </c>
      <c t="s">
        <v>27</v>
      </c>
    </row>
    <row r="70" spans="1:5" ht="12.75">
      <c r="A70" s="35" t="s">
        <v>54</v>
      </c>
      <c r="E70" s="39" t="s">
        <v>5</v>
      </c>
    </row>
    <row r="71" spans="1:5" ht="12.75">
      <c r="A71" s="35" t="s">
        <v>55</v>
      </c>
      <c r="E71" s="40" t="s">
        <v>6507</v>
      </c>
    </row>
    <row r="72" spans="1:5" ht="153">
      <c r="A72" t="s">
        <v>56</v>
      </c>
      <c r="E72" s="39" t="s">
        <v>6508</v>
      </c>
    </row>
    <row r="73" spans="1:16" ht="12.75">
      <c r="A73" t="s">
        <v>49</v>
      </c>
      <c s="34" t="s">
        <v>113</v>
      </c>
      <c s="34" t="s">
        <v>6509</v>
      </c>
      <c s="35" t="s">
        <v>5</v>
      </c>
      <c s="6" t="s">
        <v>6510</v>
      </c>
      <c s="36" t="s">
        <v>75</v>
      </c>
      <c s="37">
        <v>25</v>
      </c>
      <c s="36">
        <v>0</v>
      </c>
      <c s="36">
        <f>ROUND(G73*H73,6)</f>
      </c>
      <c r="L73" s="38">
        <v>0</v>
      </c>
      <c s="32">
        <f>ROUND(ROUND(L73,2)*ROUND(G73,3),2)</f>
      </c>
      <c s="36" t="s">
        <v>53</v>
      </c>
      <c>
        <f>(M73*21)/100</f>
      </c>
      <c t="s">
        <v>27</v>
      </c>
    </row>
    <row r="74" spans="1:5" ht="12.75">
      <c r="A74" s="35" t="s">
        <v>54</v>
      </c>
      <c r="E74" s="39" t="s">
        <v>6511</v>
      </c>
    </row>
    <row r="75" spans="1:5" ht="12.75">
      <c r="A75" s="35" t="s">
        <v>55</v>
      </c>
      <c r="E75" s="40" t="s">
        <v>6512</v>
      </c>
    </row>
    <row r="76" spans="1:5" ht="38.25">
      <c r="A76" t="s">
        <v>56</v>
      </c>
      <c r="E76" s="39" t="s">
        <v>6513</v>
      </c>
    </row>
    <row r="77" spans="1:13" ht="12.75">
      <c r="A77" t="s">
        <v>46</v>
      </c>
      <c r="C77" s="31" t="s">
        <v>86</v>
      </c>
      <c r="E77" s="33" t="s">
        <v>2079</v>
      </c>
      <c r="J77" s="32">
        <f>0</f>
      </c>
      <c s="32">
        <f>0</f>
      </c>
      <c s="32">
        <f>0+L78+L82+L86+L90+L94+L98+L102+L106+L110</f>
      </c>
      <c s="32">
        <f>0+M78+M82+M86+M90+M94+M98+M102+M106+M110</f>
      </c>
    </row>
    <row r="78" spans="1:16" ht="25.5">
      <c r="A78" t="s">
        <v>49</v>
      </c>
      <c s="34" t="s">
        <v>117</v>
      </c>
      <c s="34" t="s">
        <v>6514</v>
      </c>
      <c s="35" t="s">
        <v>5</v>
      </c>
      <c s="6" t="s">
        <v>6515</v>
      </c>
      <c s="36" t="s">
        <v>80</v>
      </c>
      <c s="37">
        <v>1</v>
      </c>
      <c s="36">
        <v>0</v>
      </c>
      <c s="36">
        <f>ROUND(G78*H78,6)</f>
      </c>
      <c r="L78" s="38">
        <v>0</v>
      </c>
      <c s="32">
        <f>ROUND(ROUND(L78,2)*ROUND(G78,3),2)</f>
      </c>
      <c s="36" t="s">
        <v>53</v>
      </c>
      <c>
        <f>(M78*21)/100</f>
      </c>
      <c t="s">
        <v>27</v>
      </c>
    </row>
    <row r="79" spans="1:5" ht="12.75">
      <c r="A79" s="35" t="s">
        <v>54</v>
      </c>
      <c r="E79" s="39" t="s">
        <v>6516</v>
      </c>
    </row>
    <row r="80" spans="1:5" ht="12.75">
      <c r="A80" s="35" t="s">
        <v>55</v>
      </c>
      <c r="E80" s="40" t="s">
        <v>6517</v>
      </c>
    </row>
    <row r="81" spans="1:5" ht="25.5">
      <c r="A81" t="s">
        <v>56</v>
      </c>
      <c r="E81" s="39" t="s">
        <v>6518</v>
      </c>
    </row>
    <row r="82" spans="1:16" ht="25.5">
      <c r="A82" t="s">
        <v>49</v>
      </c>
      <c s="34" t="s">
        <v>121</v>
      </c>
      <c s="34" t="s">
        <v>6519</v>
      </c>
      <c s="35" t="s">
        <v>5</v>
      </c>
      <c s="6" t="s">
        <v>6520</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6517</v>
      </c>
    </row>
    <row r="85" spans="1:5" ht="25.5">
      <c r="A85" t="s">
        <v>56</v>
      </c>
      <c r="E85" s="39" t="s">
        <v>6521</v>
      </c>
    </row>
    <row r="86" spans="1:16" ht="12.75">
      <c r="A86" t="s">
        <v>49</v>
      </c>
      <c s="34" t="s">
        <v>125</v>
      </c>
      <c s="34" t="s">
        <v>3886</v>
      </c>
      <c s="35" t="s">
        <v>5</v>
      </c>
      <c s="6" t="s">
        <v>3887</v>
      </c>
      <c s="36" t="s">
        <v>75</v>
      </c>
      <c s="37">
        <v>70</v>
      </c>
      <c s="36">
        <v>0</v>
      </c>
      <c s="36">
        <f>ROUND(G86*H86,6)</f>
      </c>
      <c r="L86" s="38">
        <v>0</v>
      </c>
      <c s="32">
        <f>ROUND(ROUND(L86,2)*ROUND(G86,3),2)</f>
      </c>
      <c s="36" t="s">
        <v>53</v>
      </c>
      <c>
        <f>(M86*21)/100</f>
      </c>
      <c t="s">
        <v>27</v>
      </c>
    </row>
    <row r="87" spans="1:5" ht="12.75">
      <c r="A87" s="35" t="s">
        <v>54</v>
      </c>
      <c r="E87" s="39" t="s">
        <v>6522</v>
      </c>
    </row>
    <row r="88" spans="1:5" ht="12.75">
      <c r="A88" s="35" t="s">
        <v>55</v>
      </c>
      <c r="E88" s="40" t="s">
        <v>6523</v>
      </c>
    </row>
    <row r="89" spans="1:5" ht="51">
      <c r="A89" t="s">
        <v>56</v>
      </c>
      <c r="E89" s="39" t="s">
        <v>5834</v>
      </c>
    </row>
    <row r="90" spans="1:16" ht="12.75">
      <c r="A90" t="s">
        <v>49</v>
      </c>
      <c s="34" t="s">
        <v>128</v>
      </c>
      <c s="34" t="s">
        <v>6524</v>
      </c>
      <c s="35" t="s">
        <v>5</v>
      </c>
      <c s="6" t="s">
        <v>6525</v>
      </c>
      <c s="36" t="s">
        <v>75</v>
      </c>
      <c s="37">
        <v>25</v>
      </c>
      <c s="36">
        <v>0</v>
      </c>
      <c s="36">
        <f>ROUND(G90*H90,6)</f>
      </c>
      <c r="L90" s="38">
        <v>0</v>
      </c>
      <c s="32">
        <f>ROUND(ROUND(L90,2)*ROUND(G90,3),2)</f>
      </c>
      <c s="36" t="s">
        <v>53</v>
      </c>
      <c>
        <f>(M90*21)/100</f>
      </c>
      <c t="s">
        <v>27</v>
      </c>
    </row>
    <row r="91" spans="1:5" ht="12.75">
      <c r="A91" s="35" t="s">
        <v>54</v>
      </c>
      <c r="E91" s="39" t="s">
        <v>5</v>
      </c>
    </row>
    <row r="92" spans="1:5" ht="12.75">
      <c r="A92" s="35" t="s">
        <v>55</v>
      </c>
      <c r="E92" s="40" t="s">
        <v>6512</v>
      </c>
    </row>
    <row r="93" spans="1:5" ht="25.5">
      <c r="A93" t="s">
        <v>56</v>
      </c>
      <c r="E93" s="39" t="s">
        <v>6073</v>
      </c>
    </row>
    <row r="94" spans="1:16" ht="12.75">
      <c r="A94" t="s">
        <v>49</v>
      </c>
      <c s="34" t="s">
        <v>132</v>
      </c>
      <c s="34" t="s">
        <v>6526</v>
      </c>
      <c s="35" t="s">
        <v>5</v>
      </c>
      <c s="6" t="s">
        <v>6527</v>
      </c>
      <c s="36" t="s">
        <v>52</v>
      </c>
      <c s="37">
        <v>39.56</v>
      </c>
      <c s="36">
        <v>0</v>
      </c>
      <c s="36">
        <f>ROUND(G94*H94,6)</f>
      </c>
      <c r="L94" s="38">
        <v>0</v>
      </c>
      <c s="32">
        <f>ROUND(ROUND(L94,2)*ROUND(G94,3),2)</f>
      </c>
      <c s="36" t="s">
        <v>53</v>
      </c>
      <c>
        <f>(M94*21)/100</f>
      </c>
      <c t="s">
        <v>27</v>
      </c>
    </row>
    <row r="95" spans="1:5" ht="38.25">
      <c r="A95" s="35" t="s">
        <v>54</v>
      </c>
      <c r="E95" s="39" t="s">
        <v>6528</v>
      </c>
    </row>
    <row r="96" spans="1:5" ht="38.25">
      <c r="A96" s="35" t="s">
        <v>55</v>
      </c>
      <c r="E96" s="40" t="s">
        <v>6529</v>
      </c>
    </row>
    <row r="97" spans="1:5" ht="280.5">
      <c r="A97" t="s">
        <v>56</v>
      </c>
      <c r="E97" s="39" t="s">
        <v>6530</v>
      </c>
    </row>
    <row r="98" spans="1:16" ht="12.75">
      <c r="A98" t="s">
        <v>49</v>
      </c>
      <c s="34" t="s">
        <v>136</v>
      </c>
      <c s="34" t="s">
        <v>3420</v>
      </c>
      <c s="35" t="s">
        <v>5</v>
      </c>
      <c s="6" t="s">
        <v>3421</v>
      </c>
      <c s="36" t="s">
        <v>75</v>
      </c>
      <c s="37">
        <v>51.6</v>
      </c>
      <c s="36">
        <v>0</v>
      </c>
      <c s="36">
        <f>ROUND(G98*H98,6)</f>
      </c>
      <c r="L98" s="38">
        <v>0</v>
      </c>
      <c s="32">
        <f>ROUND(ROUND(L98,2)*ROUND(G98,3),2)</f>
      </c>
      <c s="36" t="s">
        <v>53</v>
      </c>
      <c>
        <f>(M98*21)/100</f>
      </c>
      <c t="s">
        <v>27</v>
      </c>
    </row>
    <row r="99" spans="1:5" ht="12.75">
      <c r="A99" s="35" t="s">
        <v>54</v>
      </c>
      <c r="E99" s="39" t="s">
        <v>6531</v>
      </c>
    </row>
    <row r="100" spans="1:5" ht="38.25">
      <c r="A100" s="35" t="s">
        <v>55</v>
      </c>
      <c r="E100" s="40" t="s">
        <v>6532</v>
      </c>
    </row>
    <row r="101" spans="1:5" ht="229.5">
      <c r="A101" t="s">
        <v>56</v>
      </c>
      <c r="E101" s="39" t="s">
        <v>6533</v>
      </c>
    </row>
    <row r="102" spans="1:16" ht="25.5">
      <c r="A102" t="s">
        <v>49</v>
      </c>
      <c s="34" t="s">
        <v>139</v>
      </c>
      <c s="34" t="s">
        <v>4104</v>
      </c>
      <c s="35" t="s">
        <v>5</v>
      </c>
      <c s="6" t="s">
        <v>4105</v>
      </c>
      <c s="36" t="s">
        <v>75</v>
      </c>
      <c s="37">
        <v>3.5</v>
      </c>
      <c s="36">
        <v>0</v>
      </c>
      <c s="36">
        <f>ROUND(G102*H102,6)</f>
      </c>
      <c r="L102" s="38">
        <v>0</v>
      </c>
      <c s="32">
        <f>ROUND(ROUND(L102,2)*ROUND(G102,3),2)</f>
      </c>
      <c s="36" t="s">
        <v>53</v>
      </c>
      <c>
        <f>(M102*21)/100</f>
      </c>
      <c t="s">
        <v>27</v>
      </c>
    </row>
    <row r="103" spans="1:5" ht="12.75">
      <c r="A103" s="35" t="s">
        <v>54</v>
      </c>
      <c r="E103" s="39" t="s">
        <v>5</v>
      </c>
    </row>
    <row r="104" spans="1:5" ht="12.75">
      <c r="A104" s="35" t="s">
        <v>55</v>
      </c>
      <c r="E104" s="40" t="s">
        <v>6534</v>
      </c>
    </row>
    <row r="105" spans="1:5" ht="229.5">
      <c r="A105" t="s">
        <v>56</v>
      </c>
      <c r="E105" s="39" t="s">
        <v>6535</v>
      </c>
    </row>
    <row r="106" spans="1:16" ht="12.75">
      <c r="A106" t="s">
        <v>49</v>
      </c>
      <c s="34" t="s">
        <v>143</v>
      </c>
      <c s="34" t="s">
        <v>6536</v>
      </c>
      <c s="35" t="s">
        <v>5</v>
      </c>
      <c s="6" t="s">
        <v>4030</v>
      </c>
      <c s="36" t="s">
        <v>60</v>
      </c>
      <c s="37">
        <v>25</v>
      </c>
      <c s="36">
        <v>0</v>
      </c>
      <c s="36">
        <f>ROUND(G106*H106,6)</f>
      </c>
      <c r="L106" s="38">
        <v>0</v>
      </c>
      <c s="32">
        <f>ROUND(ROUND(L106,2)*ROUND(G106,3),2)</f>
      </c>
      <c s="36" t="s">
        <v>53</v>
      </c>
      <c>
        <f>(M106*21)/100</f>
      </c>
      <c t="s">
        <v>27</v>
      </c>
    </row>
    <row r="107" spans="1:5" ht="12.75">
      <c r="A107" s="35" t="s">
        <v>54</v>
      </c>
      <c r="E107" s="39" t="s">
        <v>6537</v>
      </c>
    </row>
    <row r="108" spans="1:5" ht="12.75">
      <c r="A108" s="35" t="s">
        <v>55</v>
      </c>
      <c r="E108" s="40" t="s">
        <v>6538</v>
      </c>
    </row>
    <row r="109" spans="1:5" ht="114.75">
      <c r="A109" t="s">
        <v>56</v>
      </c>
      <c r="E109" s="39" t="s">
        <v>6539</v>
      </c>
    </row>
    <row r="110" spans="1:16" ht="12.75">
      <c r="A110" t="s">
        <v>49</v>
      </c>
      <c s="34" t="s">
        <v>146</v>
      </c>
      <c s="34" t="s">
        <v>6540</v>
      </c>
      <c s="35" t="s">
        <v>5</v>
      </c>
      <c s="6" t="s">
        <v>6541</v>
      </c>
      <c s="36" t="s">
        <v>2833</v>
      </c>
      <c s="37">
        <v>0.2</v>
      </c>
      <c s="36">
        <v>0</v>
      </c>
      <c s="36">
        <f>ROUND(G110*H110,6)</f>
      </c>
      <c r="L110" s="38">
        <v>0</v>
      </c>
      <c s="32">
        <f>ROUND(ROUND(L110,2)*ROUND(G110,3),2)</f>
      </c>
      <c s="36" t="s">
        <v>53</v>
      </c>
      <c>
        <f>(M110*21)/100</f>
      </c>
      <c t="s">
        <v>27</v>
      </c>
    </row>
    <row r="111" spans="1:5" ht="12.75">
      <c r="A111" s="35" t="s">
        <v>54</v>
      </c>
      <c r="E111" s="39" t="s">
        <v>6542</v>
      </c>
    </row>
    <row r="112" spans="1:5" ht="12.75">
      <c r="A112" s="35" t="s">
        <v>55</v>
      </c>
      <c r="E112" s="40" t="s">
        <v>6543</v>
      </c>
    </row>
    <row r="113" spans="1:5" ht="114.75">
      <c r="A113" t="s">
        <v>56</v>
      </c>
      <c r="E113" s="39" t="s">
        <v>6544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6468</v>
      </c>
      <c s="41">
        <f>Rekapitulace!C124</f>
      </c>
      <c s="20" t="s">
        <v>0</v>
      </c>
      <c t="s">
        <v>23</v>
      </c>
      <c t="s">
        <v>27</v>
      </c>
    </row>
    <row r="4" spans="1:16" ht="32" customHeight="1">
      <c r="A4" s="24" t="s">
        <v>20</v>
      </c>
      <c s="25" t="s">
        <v>28</v>
      </c>
      <c s="27" t="s">
        <v>6468</v>
      </c>
      <c r="E4" s="26" t="s">
        <v>6469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6547</v>
      </c>
      <c r="E8" s="30" t="s">
        <v>6546</v>
      </c>
      <c r="J8" s="29">
        <f>0+J9+J22+J75+J92+J109+J130</f>
      </c>
      <c s="29">
        <f>0+K9+K22+K75+K92+K109+K130</f>
      </c>
      <c s="29">
        <f>0+L9+L22+L75+L92+L109+L130</f>
      </c>
      <c s="29">
        <f>0+M9+M22+M75+M92+M109+M130</f>
      </c>
    </row>
    <row r="9" spans="1:13" ht="12.75">
      <c r="A9" t="s">
        <v>46</v>
      </c>
      <c r="C9" s="31" t="s">
        <v>667</v>
      </c>
      <c r="E9" s="33" t="s">
        <v>668</v>
      </c>
      <c r="J9" s="32">
        <f>0</f>
      </c>
      <c s="32">
        <f>0</f>
      </c>
      <c s="32">
        <f>0+L10+L14+L18</f>
      </c>
      <c s="32">
        <f>0+M10+M14+M18</f>
      </c>
    </row>
    <row r="10" spans="1:16" ht="12.75">
      <c r="A10" t="s">
        <v>49</v>
      </c>
      <c s="34" t="s">
        <v>47</v>
      </c>
      <c s="34" t="s">
        <v>6548</v>
      </c>
      <c s="35" t="s">
        <v>5</v>
      </c>
      <c s="6" t="s">
        <v>6549</v>
      </c>
      <c s="36" t="s">
        <v>2833</v>
      </c>
      <c s="37">
        <v>198</v>
      </c>
      <c s="36">
        <v>0</v>
      </c>
      <c s="36">
        <f>ROUND(G10*H10,6)</f>
      </c>
      <c r="L10" s="38">
        <v>0</v>
      </c>
      <c s="32">
        <f>ROUND(ROUND(L10,2)*ROUND(G10,3),2)</f>
      </c>
      <c s="36" t="s">
        <v>419</v>
      </c>
      <c>
        <f>(M10*21)/100</f>
      </c>
      <c t="s">
        <v>27</v>
      </c>
    </row>
    <row r="11" spans="1:5" ht="12.75">
      <c r="A11" s="35" t="s">
        <v>54</v>
      </c>
      <c r="E11" s="39" t="s">
        <v>6550</v>
      </c>
    </row>
    <row r="12" spans="1:5" ht="12.75">
      <c r="A12" s="35" t="s">
        <v>55</v>
      </c>
      <c r="E12" s="40" t="s">
        <v>6551</v>
      </c>
    </row>
    <row r="13" spans="1:5" ht="25.5">
      <c r="A13" t="s">
        <v>56</v>
      </c>
      <c r="E13" s="39" t="s">
        <v>4511</v>
      </c>
    </row>
    <row r="14" spans="1:16" ht="25.5">
      <c r="A14" t="s">
        <v>49</v>
      </c>
      <c s="34" t="s">
        <v>27</v>
      </c>
      <c s="34" t="s">
        <v>3100</v>
      </c>
      <c s="35" t="s">
        <v>3101</v>
      </c>
      <c s="6" t="s">
        <v>3102</v>
      </c>
      <c s="36" t="s">
        <v>2833</v>
      </c>
      <c s="37">
        <v>3</v>
      </c>
      <c s="36">
        <v>0</v>
      </c>
      <c s="36">
        <f>ROUND(G14*H14,6)</f>
      </c>
      <c r="L14" s="38">
        <v>0</v>
      </c>
      <c s="32">
        <f>ROUND(ROUND(L14,2)*ROUND(G14,3),2)</f>
      </c>
      <c s="36" t="s">
        <v>419</v>
      </c>
      <c>
        <f>(M14*21)/100</f>
      </c>
      <c t="s">
        <v>27</v>
      </c>
    </row>
    <row r="15" spans="1:5" ht="12.75">
      <c r="A15" s="35" t="s">
        <v>54</v>
      </c>
      <c r="E15" s="39" t="s">
        <v>2839</v>
      </c>
    </row>
    <row r="16" spans="1:5" ht="12.75">
      <c r="A16" s="35" t="s">
        <v>55</v>
      </c>
      <c r="E16" s="40" t="s">
        <v>6552</v>
      </c>
    </row>
    <row r="17" spans="1:5" ht="165.75">
      <c r="A17" t="s">
        <v>56</v>
      </c>
      <c r="E17" s="39" t="s">
        <v>2835</v>
      </c>
    </row>
    <row r="18" spans="1:16" ht="12.75">
      <c r="A18" t="s">
        <v>49</v>
      </c>
      <c s="34" t="s">
        <v>26</v>
      </c>
      <c s="34" t="s">
        <v>6479</v>
      </c>
      <c s="35" t="s">
        <v>6480</v>
      </c>
      <c s="6" t="s">
        <v>6481</v>
      </c>
      <c s="36" t="s">
        <v>682</v>
      </c>
      <c s="37">
        <v>1</v>
      </c>
      <c s="36">
        <v>0</v>
      </c>
      <c s="36">
        <f>ROUND(G18*H18,6)</f>
      </c>
      <c r="L18" s="38">
        <v>0</v>
      </c>
      <c s="32">
        <f>ROUND(ROUND(L18,2)*ROUND(G18,3),2)</f>
      </c>
      <c s="36" t="s">
        <v>419</v>
      </c>
      <c>
        <f>(M18*21)/100</f>
      </c>
      <c t="s">
        <v>27</v>
      </c>
    </row>
    <row r="19" spans="1:5" ht="25.5">
      <c r="A19" s="35" t="s">
        <v>54</v>
      </c>
      <c r="E19" s="39" t="s">
        <v>6553</v>
      </c>
    </row>
    <row r="20" spans="1:5" ht="12.75">
      <c r="A20" s="35" t="s">
        <v>55</v>
      </c>
      <c r="E20" s="40" t="s">
        <v>5</v>
      </c>
    </row>
    <row r="21" spans="1:5" ht="12.75">
      <c r="A21" t="s">
        <v>56</v>
      </c>
      <c r="E21" s="39" t="s">
        <v>4628</v>
      </c>
    </row>
    <row r="22" spans="1:13" ht="12.75">
      <c r="A22" t="s">
        <v>46</v>
      </c>
      <c r="C22" s="31" t="s">
        <v>47</v>
      </c>
      <c r="E22" s="33" t="s">
        <v>48</v>
      </c>
      <c r="J22" s="32">
        <f>0</f>
      </c>
      <c s="32">
        <f>0</f>
      </c>
      <c s="32">
        <f>0+L23+L27+L31+L35+L39+L43+L47+L51+L55+L59+L63+L67+L71</f>
      </c>
      <c s="32">
        <f>0+M23+M27+M31+M35+M39+M43+M47+M51+M55+M59+M63+M67+M71</f>
      </c>
    </row>
    <row r="23" spans="1:16" ht="12.75">
      <c r="A23" t="s">
        <v>49</v>
      </c>
      <c s="34" t="s">
        <v>65</v>
      </c>
      <c s="34" t="s">
        <v>4641</v>
      </c>
      <c s="35" t="s">
        <v>5</v>
      </c>
      <c s="6" t="s">
        <v>4642</v>
      </c>
      <c s="36" t="s">
        <v>60</v>
      </c>
      <c s="37">
        <v>40</v>
      </c>
      <c s="36">
        <v>0</v>
      </c>
      <c s="36">
        <f>ROUND(G23*H23,6)</f>
      </c>
      <c r="L23" s="38">
        <v>0</v>
      </c>
      <c s="32">
        <f>ROUND(ROUND(L23,2)*ROUND(G23,3),2)</f>
      </c>
      <c s="36" t="s">
        <v>53</v>
      </c>
      <c>
        <f>(M23*21)/100</f>
      </c>
      <c t="s">
        <v>27</v>
      </c>
    </row>
    <row r="24" spans="1:5" ht="12.75">
      <c r="A24" s="35" t="s">
        <v>54</v>
      </c>
      <c r="E24" s="39" t="s">
        <v>5</v>
      </c>
    </row>
    <row r="25" spans="1:5" ht="12.75">
      <c r="A25" s="35" t="s">
        <v>55</v>
      </c>
      <c r="E25" s="40" t="s">
        <v>6554</v>
      </c>
    </row>
    <row r="26" spans="1:5" ht="38.25">
      <c r="A26" t="s">
        <v>56</v>
      </c>
      <c r="E26" s="39" t="s">
        <v>6555</v>
      </c>
    </row>
    <row r="27" spans="1:16" ht="12.75">
      <c r="A27" t="s">
        <v>49</v>
      </c>
      <c s="34" t="s">
        <v>69</v>
      </c>
      <c s="34" t="s">
        <v>3598</v>
      </c>
      <c s="35" t="s">
        <v>5</v>
      </c>
      <c s="6" t="s">
        <v>3599</v>
      </c>
      <c s="36" t="s">
        <v>60</v>
      </c>
      <c s="37">
        <v>587</v>
      </c>
      <c s="36">
        <v>0</v>
      </c>
      <c s="36">
        <f>ROUND(G27*H27,6)</f>
      </c>
      <c r="L27" s="38">
        <v>0</v>
      </c>
      <c s="32">
        <f>ROUND(ROUND(L27,2)*ROUND(G27,3),2)</f>
      </c>
      <c s="36" t="s">
        <v>53</v>
      </c>
      <c>
        <f>(M27*21)/100</f>
      </c>
      <c t="s">
        <v>27</v>
      </c>
    </row>
    <row r="28" spans="1:5" ht="12.75">
      <c r="A28" s="35" t="s">
        <v>54</v>
      </c>
      <c r="E28" s="39" t="s">
        <v>6556</v>
      </c>
    </row>
    <row r="29" spans="1:5" ht="12.75">
      <c r="A29" s="35" t="s">
        <v>55</v>
      </c>
      <c r="E29" s="40" t="s">
        <v>6557</v>
      </c>
    </row>
    <row r="30" spans="1:5" ht="369.75">
      <c r="A30" t="s">
        <v>56</v>
      </c>
      <c r="E30" s="39" t="s">
        <v>6558</v>
      </c>
    </row>
    <row r="31" spans="1:16" ht="12.75">
      <c r="A31" t="s">
        <v>49</v>
      </c>
      <c s="34" t="s">
        <v>72</v>
      </c>
      <c s="34" t="s">
        <v>4518</v>
      </c>
      <c s="35" t="s">
        <v>5</v>
      </c>
      <c s="6" t="s">
        <v>4519</v>
      </c>
      <c s="36" t="s">
        <v>60</v>
      </c>
      <c s="37">
        <v>44</v>
      </c>
      <c s="36">
        <v>0</v>
      </c>
      <c s="36">
        <f>ROUND(G31*H31,6)</f>
      </c>
      <c r="L31" s="38">
        <v>0</v>
      </c>
      <c s="32">
        <f>ROUND(ROUND(L31,2)*ROUND(G31,3),2)</f>
      </c>
      <c s="36" t="s">
        <v>53</v>
      </c>
      <c>
        <f>(M31*21)/100</f>
      </c>
      <c t="s">
        <v>27</v>
      </c>
    </row>
    <row r="32" spans="1:5" ht="12.75">
      <c r="A32" s="35" t="s">
        <v>54</v>
      </c>
      <c r="E32" s="39" t="s">
        <v>6559</v>
      </c>
    </row>
    <row r="33" spans="1:5" ht="38.25">
      <c r="A33" s="35" t="s">
        <v>55</v>
      </c>
      <c r="E33" s="40" t="s">
        <v>6560</v>
      </c>
    </row>
    <row r="34" spans="1:5" ht="306">
      <c r="A34" t="s">
        <v>56</v>
      </c>
      <c r="E34" s="39" t="s">
        <v>6561</v>
      </c>
    </row>
    <row r="35" spans="1:16" ht="12.75">
      <c r="A35" t="s">
        <v>49</v>
      </c>
      <c s="34" t="s">
        <v>77</v>
      </c>
      <c s="34" t="s">
        <v>6562</v>
      </c>
      <c s="35" t="s">
        <v>5</v>
      </c>
      <c s="6" t="s">
        <v>6563</v>
      </c>
      <c s="36" t="s">
        <v>60</v>
      </c>
      <c s="37">
        <v>100</v>
      </c>
      <c s="36">
        <v>0</v>
      </c>
      <c s="36">
        <f>ROUND(G35*H35,6)</f>
      </c>
      <c r="L35" s="38">
        <v>0</v>
      </c>
      <c s="32">
        <f>ROUND(ROUND(L35,2)*ROUND(G35,3),2)</f>
      </c>
      <c s="36" t="s">
        <v>53</v>
      </c>
      <c>
        <f>(M35*21)/100</f>
      </c>
      <c t="s">
        <v>27</v>
      </c>
    </row>
    <row r="36" spans="1:5" ht="12.75">
      <c r="A36" s="35" t="s">
        <v>54</v>
      </c>
      <c r="E36" s="39" t="s">
        <v>6564</v>
      </c>
    </row>
    <row r="37" spans="1:5" ht="12.75">
      <c r="A37" s="35" t="s">
        <v>55</v>
      </c>
      <c r="E37" s="40" t="s">
        <v>6565</v>
      </c>
    </row>
    <row r="38" spans="1:5" ht="306">
      <c r="A38" t="s">
        <v>56</v>
      </c>
      <c r="E38" s="39" t="s">
        <v>6561</v>
      </c>
    </row>
    <row r="39" spans="1:16" ht="12.75">
      <c r="A39" t="s">
        <v>49</v>
      </c>
      <c s="34" t="s">
        <v>82</v>
      </c>
      <c s="34" t="s">
        <v>6566</v>
      </c>
      <c s="35" t="s">
        <v>5</v>
      </c>
      <c s="6" t="s">
        <v>6567</v>
      </c>
      <c s="36" t="s">
        <v>60</v>
      </c>
      <c s="37">
        <v>25</v>
      </c>
      <c s="36">
        <v>0</v>
      </c>
      <c s="36">
        <f>ROUND(G39*H39,6)</f>
      </c>
      <c r="L39" s="38">
        <v>0</v>
      </c>
      <c s="32">
        <f>ROUND(ROUND(L39,2)*ROUND(G39,3),2)</f>
      </c>
      <c s="36" t="s">
        <v>53</v>
      </c>
      <c>
        <f>(M39*21)/100</f>
      </c>
      <c t="s">
        <v>27</v>
      </c>
    </row>
    <row r="40" spans="1:5" ht="12.75">
      <c r="A40" s="35" t="s">
        <v>54</v>
      </c>
      <c r="E40" s="39" t="s">
        <v>6568</v>
      </c>
    </row>
    <row r="41" spans="1:5" ht="12.75">
      <c r="A41" s="35" t="s">
        <v>55</v>
      </c>
      <c r="E41" s="40" t="s">
        <v>6569</v>
      </c>
    </row>
    <row r="42" spans="1:5" ht="293.25">
      <c r="A42" t="s">
        <v>56</v>
      </c>
      <c r="E42" s="39" t="s">
        <v>6570</v>
      </c>
    </row>
    <row r="43" spans="1:16" ht="12.75">
      <c r="A43" t="s">
        <v>49</v>
      </c>
      <c s="34" t="s">
        <v>86</v>
      </c>
      <c s="34" t="s">
        <v>6571</v>
      </c>
      <c s="35" t="s">
        <v>5</v>
      </c>
      <c s="6" t="s">
        <v>6572</v>
      </c>
      <c s="36" t="s">
        <v>60</v>
      </c>
      <c s="37">
        <v>12</v>
      </c>
      <c s="36">
        <v>0</v>
      </c>
      <c s="36">
        <f>ROUND(G43*H43,6)</f>
      </c>
      <c r="L43" s="38">
        <v>0</v>
      </c>
      <c s="32">
        <f>ROUND(ROUND(L43,2)*ROUND(G43,3),2)</f>
      </c>
      <c s="36" t="s">
        <v>53</v>
      </c>
      <c>
        <f>(M43*21)/100</f>
      </c>
      <c t="s">
        <v>27</v>
      </c>
    </row>
    <row r="44" spans="1:5" ht="12.75">
      <c r="A44" s="35" t="s">
        <v>54</v>
      </c>
      <c r="E44" s="39" t="s">
        <v>6573</v>
      </c>
    </row>
    <row r="45" spans="1:5" ht="12.75">
      <c r="A45" s="35" t="s">
        <v>55</v>
      </c>
      <c r="E45" s="40" t="s">
        <v>6574</v>
      </c>
    </row>
    <row r="46" spans="1:5" ht="267.75">
      <c r="A46" t="s">
        <v>56</v>
      </c>
      <c r="E46" s="39" t="s">
        <v>6575</v>
      </c>
    </row>
    <row r="47" spans="1:16" ht="12.75">
      <c r="A47" t="s">
        <v>49</v>
      </c>
      <c s="34" t="s">
        <v>90</v>
      </c>
      <c s="34" t="s">
        <v>3829</v>
      </c>
      <c s="35" t="s">
        <v>5</v>
      </c>
      <c s="6" t="s">
        <v>3830</v>
      </c>
      <c s="36" t="s">
        <v>60</v>
      </c>
      <c s="37">
        <v>652</v>
      </c>
      <c s="36">
        <v>0</v>
      </c>
      <c s="36">
        <f>ROUND(G47*H47,6)</f>
      </c>
      <c r="L47" s="38">
        <v>0</v>
      </c>
      <c s="32">
        <f>ROUND(ROUND(L47,2)*ROUND(G47,3),2)</f>
      </c>
      <c s="36" t="s">
        <v>53</v>
      </c>
      <c>
        <f>(M47*21)/100</f>
      </c>
      <c t="s">
        <v>27</v>
      </c>
    </row>
    <row r="48" spans="1:5" ht="12.75">
      <c r="A48" s="35" t="s">
        <v>54</v>
      </c>
      <c r="E48" s="39" t="s">
        <v>5</v>
      </c>
    </row>
    <row r="49" spans="1:5" ht="51">
      <c r="A49" s="35" t="s">
        <v>55</v>
      </c>
      <c r="E49" s="40" t="s">
        <v>6576</v>
      </c>
    </row>
    <row r="50" spans="1:5" ht="191.25">
      <c r="A50" t="s">
        <v>56</v>
      </c>
      <c r="E50" s="39" t="s">
        <v>3832</v>
      </c>
    </row>
    <row r="51" spans="1:16" ht="12.75">
      <c r="A51" t="s">
        <v>49</v>
      </c>
      <c s="34" t="s">
        <v>94</v>
      </c>
      <c s="34" t="s">
        <v>6577</v>
      </c>
      <c s="35" t="s">
        <v>5</v>
      </c>
      <c s="6" t="s">
        <v>6578</v>
      </c>
      <c s="36" t="s">
        <v>60</v>
      </c>
      <c s="37">
        <v>100</v>
      </c>
      <c s="36">
        <v>0</v>
      </c>
      <c s="36">
        <f>ROUND(G51*H51,6)</f>
      </c>
      <c r="L51" s="38">
        <v>0</v>
      </c>
      <c s="32">
        <f>ROUND(ROUND(L51,2)*ROUND(G51,3),2)</f>
      </c>
      <c s="36" t="s">
        <v>53</v>
      </c>
      <c>
        <f>(M51*21)/100</f>
      </c>
      <c t="s">
        <v>27</v>
      </c>
    </row>
    <row r="52" spans="1:5" ht="12.75">
      <c r="A52" s="35" t="s">
        <v>54</v>
      </c>
      <c r="E52" s="39" t="s">
        <v>5</v>
      </c>
    </row>
    <row r="53" spans="1:5" ht="12.75">
      <c r="A53" s="35" t="s">
        <v>55</v>
      </c>
      <c r="E53" s="40" t="s">
        <v>6579</v>
      </c>
    </row>
    <row r="54" spans="1:5" ht="267.75">
      <c r="A54" t="s">
        <v>56</v>
      </c>
      <c r="E54" s="39" t="s">
        <v>6575</v>
      </c>
    </row>
    <row r="55" spans="1:16" ht="12.75">
      <c r="A55" t="s">
        <v>49</v>
      </c>
      <c s="34" t="s">
        <v>98</v>
      </c>
      <c s="34" t="s">
        <v>3309</v>
      </c>
      <c s="35" t="s">
        <v>5</v>
      </c>
      <c s="6" t="s">
        <v>3310</v>
      </c>
      <c s="36" t="s">
        <v>60</v>
      </c>
      <c s="37">
        <v>25</v>
      </c>
      <c s="36">
        <v>0</v>
      </c>
      <c s="36">
        <f>ROUND(G55*H55,6)</f>
      </c>
      <c r="L55" s="38">
        <v>0</v>
      </c>
      <c s="32">
        <f>ROUND(ROUND(L55,2)*ROUND(G55,3),2)</f>
      </c>
      <c s="36" t="s">
        <v>53</v>
      </c>
      <c>
        <f>(M55*21)/100</f>
      </c>
      <c t="s">
        <v>27</v>
      </c>
    </row>
    <row r="56" spans="1:5" ht="12.75">
      <c r="A56" s="35" t="s">
        <v>54</v>
      </c>
      <c r="E56" s="39" t="s">
        <v>6580</v>
      </c>
    </row>
    <row r="57" spans="1:5" ht="12.75">
      <c r="A57" s="35" t="s">
        <v>55</v>
      </c>
      <c r="E57" s="40" t="s">
        <v>6581</v>
      </c>
    </row>
    <row r="58" spans="1:5" ht="280.5">
      <c r="A58" t="s">
        <v>56</v>
      </c>
      <c r="E58" s="39" t="s">
        <v>6582</v>
      </c>
    </row>
    <row r="59" spans="1:16" ht="12.75">
      <c r="A59" t="s">
        <v>49</v>
      </c>
      <c s="34" t="s">
        <v>103</v>
      </c>
      <c s="34" t="s">
        <v>6583</v>
      </c>
      <c s="35" t="s">
        <v>5</v>
      </c>
      <c s="6" t="s">
        <v>6584</v>
      </c>
      <c s="36" t="s">
        <v>60</v>
      </c>
      <c s="37">
        <v>1</v>
      </c>
      <c s="36">
        <v>0</v>
      </c>
      <c s="36">
        <f>ROUND(G59*H59,6)</f>
      </c>
      <c r="L59" s="38">
        <v>0</v>
      </c>
      <c s="32">
        <f>ROUND(ROUND(L59,2)*ROUND(G59,3),2)</f>
      </c>
      <c s="36" t="s">
        <v>53</v>
      </c>
      <c>
        <f>(M59*21)/100</f>
      </c>
      <c t="s">
        <v>27</v>
      </c>
    </row>
    <row r="60" spans="1:5" ht="38.25">
      <c r="A60" s="35" t="s">
        <v>54</v>
      </c>
      <c r="E60" s="39" t="s">
        <v>6585</v>
      </c>
    </row>
    <row r="61" spans="1:5" ht="12.75">
      <c r="A61" s="35" t="s">
        <v>55</v>
      </c>
      <c r="E61" s="40" t="s">
        <v>5</v>
      </c>
    </row>
    <row r="62" spans="1:5" ht="242.25">
      <c r="A62" t="s">
        <v>56</v>
      </c>
      <c r="E62" s="39" t="s">
        <v>6586</v>
      </c>
    </row>
    <row r="63" spans="1:16" ht="12.75">
      <c r="A63" t="s">
        <v>49</v>
      </c>
      <c s="34" t="s">
        <v>106</v>
      </c>
      <c s="34" t="s">
        <v>3322</v>
      </c>
      <c s="35" t="s">
        <v>5</v>
      </c>
      <c s="6" t="s">
        <v>3323</v>
      </c>
      <c s="36" t="s">
        <v>52</v>
      </c>
      <c s="37">
        <v>213.333</v>
      </c>
      <c s="36">
        <v>0</v>
      </c>
      <c s="36">
        <f>ROUND(G63*H63,6)</f>
      </c>
      <c r="L63" s="38">
        <v>0</v>
      </c>
      <c s="32">
        <f>ROUND(ROUND(L63,2)*ROUND(G63,3),2)</f>
      </c>
      <c s="36" t="s">
        <v>53</v>
      </c>
      <c>
        <f>(M63*21)/100</f>
      </c>
      <c t="s">
        <v>27</v>
      </c>
    </row>
    <row r="64" spans="1:5" ht="12.75">
      <c r="A64" s="35" t="s">
        <v>54</v>
      </c>
      <c r="E64" s="39" t="s">
        <v>6573</v>
      </c>
    </row>
    <row r="65" spans="1:5" ht="12.75">
      <c r="A65" s="35" t="s">
        <v>55</v>
      </c>
      <c r="E65" s="40" t="s">
        <v>6587</v>
      </c>
    </row>
    <row r="66" spans="1:5" ht="38.25">
      <c r="A66" t="s">
        <v>56</v>
      </c>
      <c r="E66" s="39" t="s">
        <v>6588</v>
      </c>
    </row>
    <row r="67" spans="1:16" ht="12.75">
      <c r="A67" t="s">
        <v>49</v>
      </c>
      <c s="34" t="s">
        <v>110</v>
      </c>
      <c s="34" t="s">
        <v>3326</v>
      </c>
      <c s="35" t="s">
        <v>5</v>
      </c>
      <c s="6" t="s">
        <v>3327</v>
      </c>
      <c s="36" t="s">
        <v>52</v>
      </c>
      <c s="37">
        <v>213.333</v>
      </c>
      <c s="36">
        <v>0</v>
      </c>
      <c s="36">
        <f>ROUND(G67*H67,6)</f>
      </c>
      <c r="L67" s="38">
        <v>0</v>
      </c>
      <c s="32">
        <f>ROUND(ROUND(L67,2)*ROUND(G67,3),2)</f>
      </c>
      <c s="36" t="s">
        <v>53</v>
      </c>
      <c>
        <f>(M67*21)/100</f>
      </c>
      <c t="s">
        <v>27</v>
      </c>
    </row>
    <row r="68" spans="1:5" ht="12.75">
      <c r="A68" s="35" t="s">
        <v>54</v>
      </c>
      <c r="E68" s="39" t="s">
        <v>5</v>
      </c>
    </row>
    <row r="69" spans="1:5" ht="12.75">
      <c r="A69" s="35" t="s">
        <v>55</v>
      </c>
      <c r="E69" s="40" t="s">
        <v>6589</v>
      </c>
    </row>
    <row r="70" spans="1:5" ht="25.5">
      <c r="A70" t="s">
        <v>56</v>
      </c>
      <c r="E70" s="39" t="s">
        <v>5335</v>
      </c>
    </row>
    <row r="71" spans="1:16" ht="12.75">
      <c r="A71" t="s">
        <v>49</v>
      </c>
      <c s="34" t="s">
        <v>113</v>
      </c>
      <c s="34" t="s">
        <v>6590</v>
      </c>
      <c s="35" t="s">
        <v>5</v>
      </c>
      <c s="6" t="s">
        <v>6591</v>
      </c>
      <c s="36" t="s">
        <v>60</v>
      </c>
      <c s="37">
        <v>10.667</v>
      </c>
      <c s="36">
        <v>0</v>
      </c>
      <c s="36">
        <f>ROUND(G71*H71,6)</f>
      </c>
      <c r="L71" s="38">
        <v>0</v>
      </c>
      <c s="32">
        <f>ROUND(ROUND(L71,2)*ROUND(G71,3),2)</f>
      </c>
      <c s="36" t="s">
        <v>53</v>
      </c>
      <c>
        <f>(M71*21)/100</f>
      </c>
      <c t="s">
        <v>27</v>
      </c>
    </row>
    <row r="72" spans="1:5" ht="12.75">
      <c r="A72" s="35" t="s">
        <v>54</v>
      </c>
      <c r="E72" s="39" t="s">
        <v>6592</v>
      </c>
    </row>
    <row r="73" spans="1:5" ht="12.75">
      <c r="A73" s="35" t="s">
        <v>55</v>
      </c>
      <c r="E73" s="40" t="s">
        <v>6593</v>
      </c>
    </row>
    <row r="74" spans="1:5" ht="38.25">
      <c r="A74" t="s">
        <v>56</v>
      </c>
      <c r="E74" s="39" t="s">
        <v>6594</v>
      </c>
    </row>
    <row r="75" spans="1:13" ht="12.75">
      <c r="A75" t="s">
        <v>46</v>
      </c>
      <c r="C75" s="31" t="s">
        <v>65</v>
      </c>
      <c r="E75" s="33" t="s">
        <v>3340</v>
      </c>
      <c r="J75" s="32">
        <f>0</f>
      </c>
      <c s="32">
        <f>0</f>
      </c>
      <c s="32">
        <f>0+L76+L80+L84+L88</f>
      </c>
      <c s="32">
        <f>0+M76+M80+M84+M88</f>
      </c>
    </row>
    <row r="76" spans="1:16" ht="12.75">
      <c r="A76" t="s">
        <v>49</v>
      </c>
      <c s="34" t="s">
        <v>117</v>
      </c>
      <c s="34" t="s">
        <v>3779</v>
      </c>
      <c s="35" t="s">
        <v>5</v>
      </c>
      <c s="6" t="s">
        <v>3780</v>
      </c>
      <c s="36" t="s">
        <v>60</v>
      </c>
      <c s="37">
        <v>1</v>
      </c>
      <c s="36">
        <v>0</v>
      </c>
      <c s="36">
        <f>ROUND(G76*H76,6)</f>
      </c>
      <c r="L76" s="38">
        <v>0</v>
      </c>
      <c s="32">
        <f>ROUND(ROUND(L76,2)*ROUND(G76,3),2)</f>
      </c>
      <c s="36" t="s">
        <v>53</v>
      </c>
      <c>
        <f>(M76*21)/100</f>
      </c>
      <c t="s">
        <v>27</v>
      </c>
    </row>
    <row r="77" spans="1:5" ht="12.75">
      <c r="A77" s="35" t="s">
        <v>54</v>
      </c>
      <c r="E77" s="39" t="s">
        <v>4282</v>
      </c>
    </row>
    <row r="78" spans="1:5" ht="12.75">
      <c r="A78" s="35" t="s">
        <v>55</v>
      </c>
      <c r="E78" s="40" t="s">
        <v>6595</v>
      </c>
    </row>
    <row r="79" spans="1:5" ht="369.75">
      <c r="A79" t="s">
        <v>56</v>
      </c>
      <c r="E79" s="39" t="s">
        <v>3862</v>
      </c>
    </row>
    <row r="80" spans="1:16" ht="12.75">
      <c r="A80" t="s">
        <v>49</v>
      </c>
      <c s="34" t="s">
        <v>121</v>
      </c>
      <c s="34" t="s">
        <v>3357</v>
      </c>
      <c s="35" t="s">
        <v>5</v>
      </c>
      <c s="6" t="s">
        <v>3358</v>
      </c>
      <c s="36" t="s">
        <v>60</v>
      </c>
      <c s="37">
        <v>7</v>
      </c>
      <c s="36">
        <v>0</v>
      </c>
      <c s="36">
        <f>ROUND(G80*H80,6)</f>
      </c>
      <c r="L80" s="38">
        <v>0</v>
      </c>
      <c s="32">
        <f>ROUND(ROUND(L80,2)*ROUND(G80,3),2)</f>
      </c>
      <c s="36" t="s">
        <v>53</v>
      </c>
      <c>
        <f>(M80*21)/100</f>
      </c>
      <c t="s">
        <v>27</v>
      </c>
    </row>
    <row r="81" spans="1:5" ht="12.75">
      <c r="A81" s="35" t="s">
        <v>54</v>
      </c>
      <c r="E81" s="39" t="s">
        <v>6596</v>
      </c>
    </row>
    <row r="82" spans="1:5" ht="12.75">
      <c r="A82" s="35" t="s">
        <v>55</v>
      </c>
      <c r="E82" s="40" t="s">
        <v>6597</v>
      </c>
    </row>
    <row r="83" spans="1:5" ht="38.25">
      <c r="A83" t="s">
        <v>56</v>
      </c>
      <c r="E83" s="39" t="s">
        <v>6598</v>
      </c>
    </row>
    <row r="84" spans="1:16" ht="12.75">
      <c r="A84" t="s">
        <v>49</v>
      </c>
      <c s="34" t="s">
        <v>125</v>
      </c>
      <c s="34" t="s">
        <v>6599</v>
      </c>
      <c s="35" t="s">
        <v>5</v>
      </c>
      <c s="6" t="s">
        <v>6600</v>
      </c>
      <c s="36" t="s">
        <v>60</v>
      </c>
      <c s="37">
        <v>1</v>
      </c>
      <c s="36">
        <v>0</v>
      </c>
      <c s="36">
        <f>ROUND(G84*H84,6)</f>
      </c>
      <c r="L84" s="38">
        <v>0</v>
      </c>
      <c s="32">
        <f>ROUND(ROUND(L84,2)*ROUND(G84,3),2)</f>
      </c>
      <c s="36" t="s">
        <v>53</v>
      </c>
      <c>
        <f>(M84*21)/100</f>
      </c>
      <c t="s">
        <v>27</v>
      </c>
    </row>
    <row r="85" spans="1:5" ht="12.75">
      <c r="A85" s="35" t="s">
        <v>54</v>
      </c>
      <c r="E85" s="39" t="s">
        <v>5</v>
      </c>
    </row>
    <row r="86" spans="1:5" ht="12.75">
      <c r="A86" s="35" t="s">
        <v>55</v>
      </c>
      <c r="E86" s="40" t="s">
        <v>6595</v>
      </c>
    </row>
    <row r="87" spans="1:5" ht="38.25">
      <c r="A87" t="s">
        <v>56</v>
      </c>
      <c r="E87" s="39" t="s">
        <v>6598</v>
      </c>
    </row>
    <row r="88" spans="1:16" ht="12.75">
      <c r="A88" t="s">
        <v>49</v>
      </c>
      <c s="34" t="s">
        <v>128</v>
      </c>
      <c s="34" t="s">
        <v>3866</v>
      </c>
      <c s="35" t="s">
        <v>5</v>
      </c>
      <c s="6" t="s">
        <v>3867</v>
      </c>
      <c s="36" t="s">
        <v>60</v>
      </c>
      <c s="37">
        <v>2</v>
      </c>
      <c s="36">
        <v>0</v>
      </c>
      <c s="36">
        <f>ROUND(G88*H88,6)</f>
      </c>
      <c r="L88" s="38">
        <v>0</v>
      </c>
      <c s="32">
        <f>ROUND(ROUND(L88,2)*ROUND(G88,3),2)</f>
      </c>
      <c s="36" t="s">
        <v>53</v>
      </c>
      <c>
        <f>(M88*21)/100</f>
      </c>
      <c t="s">
        <v>27</v>
      </c>
    </row>
    <row r="89" spans="1:5" ht="12.75">
      <c r="A89" s="35" t="s">
        <v>54</v>
      </c>
      <c r="E89" s="39" t="s">
        <v>6601</v>
      </c>
    </row>
    <row r="90" spans="1:5" ht="12.75">
      <c r="A90" s="35" t="s">
        <v>55</v>
      </c>
      <c r="E90" s="40" t="s">
        <v>6602</v>
      </c>
    </row>
    <row r="91" spans="1:5" ht="114.75">
      <c r="A91" t="s">
        <v>56</v>
      </c>
      <c r="E91" s="39" t="s">
        <v>3869</v>
      </c>
    </row>
    <row r="92" spans="1:13" ht="12.75">
      <c r="A92" t="s">
        <v>46</v>
      </c>
      <c r="C92" s="31" t="s">
        <v>69</v>
      </c>
      <c r="E92" s="33" t="s">
        <v>3104</v>
      </c>
      <c r="J92" s="32">
        <f>0</f>
      </c>
      <c s="32">
        <f>0</f>
      </c>
      <c s="32">
        <f>0+L93+L97+L101+L105</f>
      </c>
      <c s="32">
        <f>0+M93+M97+M101+M105</f>
      </c>
    </row>
    <row r="93" spans="1:16" ht="12.75">
      <c r="A93" t="s">
        <v>49</v>
      </c>
      <c s="34" t="s">
        <v>132</v>
      </c>
      <c s="34" t="s">
        <v>6502</v>
      </c>
      <c s="35" t="s">
        <v>5</v>
      </c>
      <c s="6" t="s">
        <v>6503</v>
      </c>
      <c s="36" t="s">
        <v>60</v>
      </c>
      <c s="37">
        <v>27</v>
      </c>
      <c s="36">
        <v>0</v>
      </c>
      <c s="36">
        <f>ROUND(G93*H93,6)</f>
      </c>
      <c r="L93" s="38">
        <v>0</v>
      </c>
      <c s="32">
        <f>ROUND(ROUND(L93,2)*ROUND(G93,3),2)</f>
      </c>
      <c s="36" t="s">
        <v>53</v>
      </c>
      <c>
        <f>(M93*21)/100</f>
      </c>
      <c t="s">
        <v>27</v>
      </c>
    </row>
    <row r="94" spans="1:5" ht="12.75">
      <c r="A94" s="35" t="s">
        <v>54</v>
      </c>
      <c r="E94" s="39" t="s">
        <v>6603</v>
      </c>
    </row>
    <row r="95" spans="1:5" ht="12.75">
      <c r="A95" s="35" t="s">
        <v>55</v>
      </c>
      <c r="E95" s="40" t="s">
        <v>6604</v>
      </c>
    </row>
    <row r="96" spans="1:5" ht="51">
      <c r="A96" t="s">
        <v>56</v>
      </c>
      <c r="E96" s="39" t="s">
        <v>6605</v>
      </c>
    </row>
    <row r="97" spans="1:16" ht="12.75">
      <c r="A97" t="s">
        <v>49</v>
      </c>
      <c s="34" t="s">
        <v>136</v>
      </c>
      <c s="34" t="s">
        <v>5123</v>
      </c>
      <c s="35" t="s">
        <v>5</v>
      </c>
      <c s="6" t="s">
        <v>5124</v>
      </c>
      <c s="36" t="s">
        <v>52</v>
      </c>
      <c s="37">
        <v>180</v>
      </c>
      <c s="36">
        <v>0</v>
      </c>
      <c s="36">
        <f>ROUND(G97*H97,6)</f>
      </c>
      <c r="L97" s="38">
        <v>0</v>
      </c>
      <c s="32">
        <f>ROUND(ROUND(L97,2)*ROUND(G97,3),2)</f>
      </c>
      <c s="36" t="s">
        <v>53</v>
      </c>
      <c>
        <f>(M97*21)/100</f>
      </c>
      <c t="s">
        <v>27</v>
      </c>
    </row>
    <row r="98" spans="1:5" ht="12.75">
      <c r="A98" s="35" t="s">
        <v>54</v>
      </c>
      <c r="E98" s="39" t="s">
        <v>5</v>
      </c>
    </row>
    <row r="99" spans="1:5" ht="12.75">
      <c r="A99" s="35" t="s">
        <v>55</v>
      </c>
      <c r="E99" s="40" t="s">
        <v>6507</v>
      </c>
    </row>
    <row r="100" spans="1:5" ht="153">
      <c r="A100" t="s">
        <v>56</v>
      </c>
      <c r="E100" s="39" t="s">
        <v>6606</v>
      </c>
    </row>
    <row r="101" spans="1:16" ht="25.5">
      <c r="A101" t="s">
        <v>49</v>
      </c>
      <c s="34" t="s">
        <v>139</v>
      </c>
      <c s="34" t="s">
        <v>6607</v>
      </c>
      <c s="35" t="s">
        <v>5</v>
      </c>
      <c s="6" t="s">
        <v>6608</v>
      </c>
      <c s="36" t="s">
        <v>52</v>
      </c>
      <c s="37">
        <v>3</v>
      </c>
      <c s="36">
        <v>0</v>
      </c>
      <c s="36">
        <f>ROUND(G101*H101,6)</f>
      </c>
      <c r="L101" s="38">
        <v>0</v>
      </c>
      <c s="32">
        <f>ROUND(ROUND(L101,2)*ROUND(G101,3),2)</f>
      </c>
      <c s="36" t="s">
        <v>53</v>
      </c>
      <c>
        <f>(M101*21)/100</f>
      </c>
      <c t="s">
        <v>27</v>
      </c>
    </row>
    <row r="102" spans="1:5" ht="12.75">
      <c r="A102" s="35" t="s">
        <v>54</v>
      </c>
      <c r="E102" s="39" t="s">
        <v>6609</v>
      </c>
    </row>
    <row r="103" spans="1:5" ht="12.75">
      <c r="A103" s="35" t="s">
        <v>55</v>
      </c>
      <c r="E103" s="40" t="s">
        <v>6552</v>
      </c>
    </row>
    <row r="104" spans="1:5" ht="153">
      <c r="A104" t="s">
        <v>56</v>
      </c>
      <c r="E104" s="39" t="s">
        <v>6606</v>
      </c>
    </row>
    <row r="105" spans="1:16" ht="12.75">
      <c r="A105" t="s">
        <v>49</v>
      </c>
      <c s="34" t="s">
        <v>143</v>
      </c>
      <c s="34" t="s">
        <v>6509</v>
      </c>
      <c s="35" t="s">
        <v>5</v>
      </c>
      <c s="6" t="s">
        <v>6510</v>
      </c>
      <c s="36" t="s">
        <v>75</v>
      </c>
      <c s="37">
        <v>6</v>
      </c>
      <c s="36">
        <v>0</v>
      </c>
      <c s="36">
        <f>ROUND(G105*H105,6)</f>
      </c>
      <c r="L105" s="38">
        <v>0</v>
      </c>
      <c s="32">
        <f>ROUND(ROUND(L105,2)*ROUND(G105,3),2)</f>
      </c>
      <c s="36" t="s">
        <v>53</v>
      </c>
      <c>
        <f>(M105*21)/100</f>
      </c>
      <c t="s">
        <v>27</v>
      </c>
    </row>
    <row r="106" spans="1:5" ht="12.75">
      <c r="A106" s="35" t="s">
        <v>54</v>
      </c>
      <c r="E106" s="39" t="s">
        <v>6511</v>
      </c>
    </row>
    <row r="107" spans="1:5" ht="12.75">
      <c r="A107" s="35" t="s">
        <v>55</v>
      </c>
      <c r="E107" s="40" t="s">
        <v>6610</v>
      </c>
    </row>
    <row r="108" spans="1:5" ht="38.25">
      <c r="A108" t="s">
        <v>56</v>
      </c>
      <c r="E108" s="39" t="s">
        <v>6611</v>
      </c>
    </row>
    <row r="109" spans="1:13" ht="12.75">
      <c r="A109" t="s">
        <v>46</v>
      </c>
      <c r="C109" s="31" t="s">
        <v>82</v>
      </c>
      <c r="E109" s="33" t="s">
        <v>2448</v>
      </c>
      <c r="J109" s="32">
        <f>0</f>
      </c>
      <c s="32">
        <f>0</f>
      </c>
      <c s="32">
        <f>0+L110+L114+L118+L122+L126</f>
      </c>
      <c s="32">
        <f>0+M110+M114+M118+M122+M126</f>
      </c>
    </row>
    <row r="110" spans="1:16" ht="12.75">
      <c r="A110" t="s">
        <v>49</v>
      </c>
      <c s="34" t="s">
        <v>146</v>
      </c>
      <c s="34" t="s">
        <v>4088</v>
      </c>
      <c s="35" t="s">
        <v>5</v>
      </c>
      <c s="6" t="s">
        <v>4089</v>
      </c>
      <c s="36" t="s">
        <v>75</v>
      </c>
      <c s="37">
        <v>3</v>
      </c>
      <c s="36">
        <v>0</v>
      </c>
      <c s="36">
        <f>ROUND(G110*H110,6)</f>
      </c>
      <c r="L110" s="38">
        <v>0</v>
      </c>
      <c s="32">
        <f>ROUND(ROUND(L110,2)*ROUND(G110,3),2)</f>
      </c>
      <c s="36" t="s">
        <v>53</v>
      </c>
      <c>
        <f>(M110*21)/100</f>
      </c>
      <c t="s">
        <v>27</v>
      </c>
    </row>
    <row r="111" spans="1:5" ht="12.75">
      <c r="A111" s="35" t="s">
        <v>54</v>
      </c>
      <c r="E111" s="39" t="s">
        <v>6612</v>
      </c>
    </row>
    <row r="112" spans="1:5" ht="12.75">
      <c r="A112" s="35" t="s">
        <v>55</v>
      </c>
      <c r="E112" s="40" t="s">
        <v>6552</v>
      </c>
    </row>
    <row r="113" spans="1:5" ht="255">
      <c r="A113" t="s">
        <v>56</v>
      </c>
      <c r="E113" s="39" t="s">
        <v>5927</v>
      </c>
    </row>
    <row r="114" spans="1:16" ht="12.75">
      <c r="A114" t="s">
        <v>49</v>
      </c>
      <c s="34" t="s">
        <v>787</v>
      </c>
      <c s="34" t="s">
        <v>6051</v>
      </c>
      <c s="35" t="s">
        <v>5</v>
      </c>
      <c s="6" t="s">
        <v>6052</v>
      </c>
      <c s="36" t="s">
        <v>75</v>
      </c>
      <c s="37">
        <v>18</v>
      </c>
      <c s="36">
        <v>0</v>
      </c>
      <c s="36">
        <f>ROUND(G114*H114,6)</f>
      </c>
      <c r="L114" s="38">
        <v>0</v>
      </c>
      <c s="32">
        <f>ROUND(ROUND(L114,2)*ROUND(G114,3),2)</f>
      </c>
      <c s="36" t="s">
        <v>53</v>
      </c>
      <c>
        <f>(M114*21)/100</f>
      </c>
      <c t="s">
        <v>27</v>
      </c>
    </row>
    <row r="115" spans="1:5" ht="12.75">
      <c r="A115" s="35" t="s">
        <v>54</v>
      </c>
      <c r="E115" s="39" t="s">
        <v>6613</v>
      </c>
    </row>
    <row r="116" spans="1:5" ht="12.75">
      <c r="A116" s="35" t="s">
        <v>55</v>
      </c>
      <c r="E116" s="40" t="s">
        <v>6614</v>
      </c>
    </row>
    <row r="117" spans="1:5" ht="255">
      <c r="A117" t="s">
        <v>56</v>
      </c>
      <c r="E117" s="39" t="s">
        <v>5927</v>
      </c>
    </row>
    <row r="118" spans="1:16" ht="12.75">
      <c r="A118" t="s">
        <v>49</v>
      </c>
      <c s="34" t="s">
        <v>151</v>
      </c>
      <c s="34" t="s">
        <v>3617</v>
      </c>
      <c s="35" t="s">
        <v>5</v>
      </c>
      <c s="6" t="s">
        <v>3618</v>
      </c>
      <c s="36" t="s">
        <v>80</v>
      </c>
      <c s="37">
        <v>1</v>
      </c>
      <c s="36">
        <v>0</v>
      </c>
      <c s="36">
        <f>ROUND(G118*H118,6)</f>
      </c>
      <c r="L118" s="38">
        <v>0</v>
      </c>
      <c s="32">
        <f>ROUND(ROUND(L118,2)*ROUND(G118,3),2)</f>
      </c>
      <c s="36" t="s">
        <v>53</v>
      </c>
      <c>
        <f>(M118*21)/100</f>
      </c>
      <c t="s">
        <v>27</v>
      </c>
    </row>
    <row r="119" spans="1:5" ht="12.75">
      <c r="A119" s="35" t="s">
        <v>54</v>
      </c>
      <c r="E119" s="39" t="s">
        <v>6615</v>
      </c>
    </row>
    <row r="120" spans="1:5" ht="12.75">
      <c r="A120" s="35" t="s">
        <v>55</v>
      </c>
      <c r="E120" s="40" t="s">
        <v>6517</v>
      </c>
    </row>
    <row r="121" spans="1:5" ht="153">
      <c r="A121" t="s">
        <v>56</v>
      </c>
      <c r="E121" s="39" t="s">
        <v>6616</v>
      </c>
    </row>
    <row r="122" spans="1:16" ht="12.75">
      <c r="A122" t="s">
        <v>49</v>
      </c>
      <c s="34" t="s">
        <v>155</v>
      </c>
      <c s="34" t="s">
        <v>6149</v>
      </c>
      <c s="35" t="s">
        <v>5</v>
      </c>
      <c s="6" t="s">
        <v>6150</v>
      </c>
      <c s="36" t="s">
        <v>80</v>
      </c>
      <c s="37">
        <v>1</v>
      </c>
      <c s="36">
        <v>0</v>
      </c>
      <c s="36">
        <f>ROUND(G122*H122,6)</f>
      </c>
      <c r="L122" s="38">
        <v>0</v>
      </c>
      <c s="32">
        <f>ROUND(ROUND(L122,2)*ROUND(G122,3),2)</f>
      </c>
      <c s="36" t="s">
        <v>53</v>
      </c>
      <c>
        <f>(M122*21)/100</f>
      </c>
      <c t="s">
        <v>27</v>
      </c>
    </row>
    <row r="123" spans="1:5" ht="12.75">
      <c r="A123" s="35" t="s">
        <v>54</v>
      </c>
      <c r="E123" s="39" t="s">
        <v>6617</v>
      </c>
    </row>
    <row r="124" spans="1:5" ht="12.75">
      <c r="A124" s="35" t="s">
        <v>55</v>
      </c>
      <c r="E124" s="40" t="s">
        <v>6517</v>
      </c>
    </row>
    <row r="125" spans="1:5" ht="76.5">
      <c r="A125" t="s">
        <v>56</v>
      </c>
      <c r="E125" s="39" t="s">
        <v>6618</v>
      </c>
    </row>
    <row r="126" spans="1:16" ht="12.75">
      <c r="A126" t="s">
        <v>49</v>
      </c>
      <c s="34" t="s">
        <v>159</v>
      </c>
      <c s="34" t="s">
        <v>6619</v>
      </c>
      <c s="35" t="s">
        <v>5</v>
      </c>
      <c s="6" t="s">
        <v>6620</v>
      </c>
      <c s="36" t="s">
        <v>80</v>
      </c>
      <c s="37">
        <v>1</v>
      </c>
      <c s="36">
        <v>0</v>
      </c>
      <c s="36">
        <f>ROUND(G126*H126,6)</f>
      </c>
      <c r="L126" s="38">
        <v>0</v>
      </c>
      <c s="32">
        <f>ROUND(ROUND(L126,2)*ROUND(G126,3),2)</f>
      </c>
      <c s="36" t="s">
        <v>53</v>
      </c>
      <c>
        <f>(M126*21)/100</f>
      </c>
      <c t="s">
        <v>27</v>
      </c>
    </row>
    <row r="127" spans="1:5" ht="12.75">
      <c r="A127" s="35" t="s">
        <v>54</v>
      </c>
      <c r="E127" s="39" t="s">
        <v>6621</v>
      </c>
    </row>
    <row r="128" spans="1:5" ht="12.75">
      <c r="A128" s="35" t="s">
        <v>55</v>
      </c>
      <c r="E128" s="40" t="s">
        <v>6517</v>
      </c>
    </row>
    <row r="129" spans="1:5" ht="76.5">
      <c r="A129" t="s">
        <v>56</v>
      </c>
      <c r="E129" s="39" t="s">
        <v>6618</v>
      </c>
    </row>
    <row r="130" spans="1:13" ht="12.75">
      <c r="A130" t="s">
        <v>46</v>
      </c>
      <c r="C130" s="31" t="s">
        <v>86</v>
      </c>
      <c r="E130" s="33" t="s">
        <v>2079</v>
      </c>
      <c r="J130" s="32">
        <f>0</f>
      </c>
      <c s="32">
        <f>0</f>
      </c>
      <c s="32">
        <f>0+L131+L135+L139+L143+L147</f>
      </c>
      <c s="32">
        <f>0+M131+M135+M139+M143+M147</f>
      </c>
    </row>
    <row r="131" spans="1:16" ht="12.75">
      <c r="A131" t="s">
        <v>49</v>
      </c>
      <c s="34" t="s">
        <v>163</v>
      </c>
      <c s="34" t="s">
        <v>6622</v>
      </c>
      <c s="35" t="s">
        <v>5</v>
      </c>
      <c s="6" t="s">
        <v>6623</v>
      </c>
      <c s="36" t="s">
        <v>75</v>
      </c>
      <c s="37">
        <v>172</v>
      </c>
      <c s="36">
        <v>0</v>
      </c>
      <c s="36">
        <f>ROUND(G131*H131,6)</f>
      </c>
      <c r="L131" s="38">
        <v>0</v>
      </c>
      <c s="32">
        <f>ROUND(ROUND(L131,2)*ROUND(G131,3),2)</f>
      </c>
      <c s="36" t="s">
        <v>53</v>
      </c>
      <c>
        <f>(M131*21)/100</f>
      </c>
      <c t="s">
        <v>27</v>
      </c>
    </row>
    <row r="132" spans="1:5" ht="12.75">
      <c r="A132" s="35" t="s">
        <v>54</v>
      </c>
      <c r="E132" s="39" t="s">
        <v>6624</v>
      </c>
    </row>
    <row r="133" spans="1:5" ht="12.75">
      <c r="A133" s="35" t="s">
        <v>55</v>
      </c>
      <c r="E133" s="40" t="s">
        <v>6625</v>
      </c>
    </row>
    <row r="134" spans="1:5" ht="51">
      <c r="A134" t="s">
        <v>56</v>
      </c>
      <c r="E134" s="39" t="s">
        <v>3889</v>
      </c>
    </row>
    <row r="135" spans="1:16" ht="12.75">
      <c r="A135" t="s">
        <v>49</v>
      </c>
      <c s="34" t="s">
        <v>167</v>
      </c>
      <c s="34" t="s">
        <v>3416</v>
      </c>
      <c s="35" t="s">
        <v>5</v>
      </c>
      <c s="6" t="s">
        <v>3417</v>
      </c>
      <c s="36" t="s">
        <v>75</v>
      </c>
      <c s="37">
        <v>6</v>
      </c>
      <c s="36">
        <v>0</v>
      </c>
      <c s="36">
        <f>ROUND(G135*H135,6)</f>
      </c>
      <c r="L135" s="38">
        <v>0</v>
      </c>
      <c s="32">
        <f>ROUND(ROUND(L135,2)*ROUND(G135,3),2)</f>
      </c>
      <c s="36" t="s">
        <v>53</v>
      </c>
      <c>
        <f>(M135*21)/100</f>
      </c>
      <c t="s">
        <v>27</v>
      </c>
    </row>
    <row r="136" spans="1:5" ht="12.75">
      <c r="A136" s="35" t="s">
        <v>54</v>
      </c>
      <c r="E136" s="39" t="s">
        <v>6626</v>
      </c>
    </row>
    <row r="137" spans="1:5" ht="12.75">
      <c r="A137" s="35" t="s">
        <v>55</v>
      </c>
      <c r="E137" s="40" t="s">
        <v>6610</v>
      </c>
    </row>
    <row r="138" spans="1:5" ht="51">
      <c r="A138" t="s">
        <v>56</v>
      </c>
      <c r="E138" s="39" t="s">
        <v>3889</v>
      </c>
    </row>
    <row r="139" spans="1:16" ht="12.75">
      <c r="A139" t="s">
        <v>49</v>
      </c>
      <c s="34" t="s">
        <v>171</v>
      </c>
      <c s="34" t="s">
        <v>6524</v>
      </c>
      <c s="35" t="s">
        <v>5</v>
      </c>
      <c s="6" t="s">
        <v>6525</v>
      </c>
      <c s="36" t="s">
        <v>75</v>
      </c>
      <c s="37">
        <v>6</v>
      </c>
      <c s="36">
        <v>0</v>
      </c>
      <c s="36">
        <f>ROUND(G139*H139,6)</f>
      </c>
      <c r="L139" s="38">
        <v>0</v>
      </c>
      <c s="32">
        <f>ROUND(ROUND(L139,2)*ROUND(G139,3),2)</f>
      </c>
      <c s="36" t="s">
        <v>53</v>
      </c>
      <c>
        <f>(M139*21)/100</f>
      </c>
      <c t="s">
        <v>27</v>
      </c>
    </row>
    <row r="140" spans="1:5" ht="12.75">
      <c r="A140" s="35" t="s">
        <v>54</v>
      </c>
      <c r="E140" s="39" t="s">
        <v>5</v>
      </c>
    </row>
    <row r="141" spans="1:5" ht="12.75">
      <c r="A141" s="35" t="s">
        <v>55</v>
      </c>
      <c r="E141" s="40" t="s">
        <v>6610</v>
      </c>
    </row>
    <row r="142" spans="1:5" ht="25.5">
      <c r="A142" t="s">
        <v>56</v>
      </c>
      <c r="E142" s="39" t="s">
        <v>6073</v>
      </c>
    </row>
    <row r="143" spans="1:16" ht="12.75">
      <c r="A143" t="s">
        <v>49</v>
      </c>
      <c s="34" t="s">
        <v>175</v>
      </c>
      <c s="34" t="s">
        <v>6627</v>
      </c>
      <c s="35" t="s">
        <v>5</v>
      </c>
      <c s="6" t="s">
        <v>6628</v>
      </c>
      <c s="36" t="s">
        <v>75</v>
      </c>
      <c s="37">
        <v>27</v>
      </c>
      <c s="36">
        <v>0</v>
      </c>
      <c s="36">
        <f>ROUND(G143*H143,6)</f>
      </c>
      <c r="L143" s="38">
        <v>0</v>
      </c>
      <c s="32">
        <f>ROUND(ROUND(L143,2)*ROUND(G143,3),2)</f>
      </c>
      <c s="36" t="s">
        <v>53</v>
      </c>
      <c>
        <f>(M143*21)/100</f>
      </c>
      <c t="s">
        <v>27</v>
      </c>
    </row>
    <row r="144" spans="1:5" ht="25.5">
      <c r="A144" s="35" t="s">
        <v>54</v>
      </c>
      <c r="E144" s="39" t="s">
        <v>6629</v>
      </c>
    </row>
    <row r="145" spans="1:5" ht="12.75">
      <c r="A145" s="35" t="s">
        <v>55</v>
      </c>
      <c r="E145" s="40" t="s">
        <v>6505</v>
      </c>
    </row>
    <row r="146" spans="1:5" ht="76.5">
      <c r="A146" t="s">
        <v>56</v>
      </c>
      <c r="E146" s="39" t="s">
        <v>6630</v>
      </c>
    </row>
    <row r="147" spans="1:16" ht="12.75">
      <c r="A147" t="s">
        <v>49</v>
      </c>
      <c s="34" t="s">
        <v>179</v>
      </c>
      <c s="34" t="s">
        <v>6536</v>
      </c>
      <c s="35" t="s">
        <v>5</v>
      </c>
      <c s="6" t="s">
        <v>4030</v>
      </c>
      <c s="36" t="s">
        <v>60</v>
      </c>
      <c s="37">
        <v>1.25</v>
      </c>
      <c s="36">
        <v>0</v>
      </c>
      <c s="36">
        <f>ROUND(G147*H147,6)</f>
      </c>
      <c r="L147" s="38">
        <v>0</v>
      </c>
      <c s="32">
        <f>ROUND(ROUND(L147,2)*ROUND(G147,3),2)</f>
      </c>
      <c s="36" t="s">
        <v>53</v>
      </c>
      <c>
        <f>(M147*21)/100</f>
      </c>
      <c t="s">
        <v>27</v>
      </c>
    </row>
    <row r="148" spans="1:5" ht="12.75">
      <c r="A148" s="35" t="s">
        <v>54</v>
      </c>
      <c r="E148" s="39" t="s">
        <v>6537</v>
      </c>
    </row>
    <row r="149" spans="1:5" ht="12.75">
      <c r="A149" s="35" t="s">
        <v>55</v>
      </c>
      <c r="E149" s="40" t="s">
        <v>6631</v>
      </c>
    </row>
    <row r="150" spans="1:5" ht="114.75">
      <c r="A150" t="s">
        <v>56</v>
      </c>
      <c r="E150" s="39" t="s">
        <v>6467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6468</v>
      </c>
      <c s="41">
        <f>Rekapitulace!C124</f>
      </c>
      <c s="20" t="s">
        <v>0</v>
      </c>
      <c t="s">
        <v>23</v>
      </c>
      <c t="s">
        <v>27</v>
      </c>
    </row>
    <row r="4" spans="1:16" ht="32" customHeight="1">
      <c r="A4" s="24" t="s">
        <v>20</v>
      </c>
      <c s="25" t="s">
        <v>28</v>
      </c>
      <c s="27" t="s">
        <v>6468</v>
      </c>
      <c r="E4" s="26" t="s">
        <v>6469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6634</v>
      </c>
      <c r="E8" s="30" t="s">
        <v>6633</v>
      </c>
      <c r="J8" s="29">
        <f>0+J9+J22+J71+J88+J105+J110</f>
      </c>
      <c s="29">
        <f>0+K9+K22+K71+K88+K105+K110</f>
      </c>
      <c s="29">
        <f>0+L9+L22+L71+L88+L105+L110</f>
      </c>
      <c s="29">
        <f>0+M9+M22+M71+M88+M105+M110</f>
      </c>
    </row>
    <row r="9" spans="1:13" ht="12.75">
      <c r="A9" t="s">
        <v>46</v>
      </c>
      <c r="C9" s="31" t="s">
        <v>667</v>
      </c>
      <c r="E9" s="33" t="s">
        <v>668</v>
      </c>
      <c r="J9" s="32">
        <f>0</f>
      </c>
      <c s="32">
        <f>0</f>
      </c>
      <c s="32">
        <f>0+L10+L14+L18</f>
      </c>
      <c s="32">
        <f>0+M10+M14+M18</f>
      </c>
    </row>
    <row r="10" spans="1:16" ht="12.75">
      <c r="A10" t="s">
        <v>49</v>
      </c>
      <c s="34" t="s">
        <v>47</v>
      </c>
      <c s="34" t="s">
        <v>6548</v>
      </c>
      <c s="35" t="s">
        <v>5</v>
      </c>
      <c s="6" t="s">
        <v>6549</v>
      </c>
      <c s="36" t="s">
        <v>2833</v>
      </c>
      <c s="37">
        <v>858</v>
      </c>
      <c s="36">
        <v>0</v>
      </c>
      <c s="36">
        <f>ROUND(G10*H10,6)</f>
      </c>
      <c r="L10" s="38">
        <v>0</v>
      </c>
      <c s="32">
        <f>ROUND(ROUND(L10,2)*ROUND(G10,3),2)</f>
      </c>
      <c s="36" t="s">
        <v>419</v>
      </c>
      <c>
        <f>(M10*21)/100</f>
      </c>
      <c t="s">
        <v>27</v>
      </c>
    </row>
    <row r="11" spans="1:5" ht="12.75">
      <c r="A11" s="35" t="s">
        <v>54</v>
      </c>
      <c r="E11" s="39" t="s">
        <v>6635</v>
      </c>
    </row>
    <row r="12" spans="1:5" ht="12.75">
      <c r="A12" s="35" t="s">
        <v>55</v>
      </c>
      <c r="E12" s="40" t="s">
        <v>6636</v>
      </c>
    </row>
    <row r="13" spans="1:5" ht="25.5">
      <c r="A13" t="s">
        <v>56</v>
      </c>
      <c r="E13" s="39" t="s">
        <v>4511</v>
      </c>
    </row>
    <row r="14" spans="1:16" ht="25.5">
      <c r="A14" t="s">
        <v>49</v>
      </c>
      <c s="34" t="s">
        <v>27</v>
      </c>
      <c s="34" t="s">
        <v>3100</v>
      </c>
      <c s="35" t="s">
        <v>3101</v>
      </c>
      <c s="6" t="s">
        <v>3102</v>
      </c>
      <c s="36" t="s">
        <v>2833</v>
      </c>
      <c s="37">
        <v>5</v>
      </c>
      <c s="36">
        <v>0</v>
      </c>
      <c s="36">
        <f>ROUND(G14*H14,6)</f>
      </c>
      <c r="L14" s="38">
        <v>0</v>
      </c>
      <c s="32">
        <f>ROUND(ROUND(L14,2)*ROUND(G14,3),2)</f>
      </c>
      <c s="36" t="s">
        <v>419</v>
      </c>
      <c>
        <f>(M14*21)/100</f>
      </c>
      <c t="s">
        <v>27</v>
      </c>
    </row>
    <row r="15" spans="1:5" ht="12.75">
      <c r="A15" s="35" t="s">
        <v>54</v>
      </c>
      <c r="E15" s="39" t="s">
        <v>2839</v>
      </c>
    </row>
    <row r="16" spans="1:5" ht="12.75">
      <c r="A16" s="35" t="s">
        <v>55</v>
      </c>
      <c r="E16" s="40" t="s">
        <v>6637</v>
      </c>
    </row>
    <row r="17" spans="1:5" ht="165.75">
      <c r="A17" t="s">
        <v>56</v>
      </c>
      <c r="E17" s="39" t="s">
        <v>2835</v>
      </c>
    </row>
    <row r="18" spans="1:16" ht="12.75">
      <c r="A18" t="s">
        <v>49</v>
      </c>
      <c s="34" t="s">
        <v>26</v>
      </c>
      <c s="34" t="s">
        <v>6479</v>
      </c>
      <c s="35" t="s">
        <v>5</v>
      </c>
      <c s="6" t="s">
        <v>6481</v>
      </c>
      <c s="36" t="s">
        <v>682</v>
      </c>
      <c s="37">
        <v>1</v>
      </c>
      <c s="36">
        <v>0</v>
      </c>
      <c s="36">
        <f>ROUND(G18*H18,6)</f>
      </c>
      <c r="L18" s="38">
        <v>0</v>
      </c>
      <c s="32">
        <f>ROUND(ROUND(L18,2)*ROUND(G18,3),2)</f>
      </c>
      <c s="36" t="s">
        <v>419</v>
      </c>
      <c>
        <f>(M18*21)/100</f>
      </c>
      <c t="s">
        <v>27</v>
      </c>
    </row>
    <row r="19" spans="1:5" ht="25.5">
      <c r="A19" s="35" t="s">
        <v>54</v>
      </c>
      <c r="E19" s="39" t="s">
        <v>6482</v>
      </c>
    </row>
    <row r="20" spans="1:5" ht="12.75">
      <c r="A20" s="35" t="s">
        <v>55</v>
      </c>
      <c r="E20" s="40" t="s">
        <v>5</v>
      </c>
    </row>
    <row r="21" spans="1:5" ht="12.75">
      <c r="A21" t="s">
        <v>56</v>
      </c>
      <c r="E21" s="39" t="s">
        <v>4628</v>
      </c>
    </row>
    <row r="22" spans="1:13" ht="12.75">
      <c r="A22" t="s">
        <v>46</v>
      </c>
      <c r="C22" s="31" t="s">
        <v>47</v>
      </c>
      <c r="E22" s="33" t="s">
        <v>48</v>
      </c>
      <c r="J22" s="32">
        <f>0</f>
      </c>
      <c s="32">
        <f>0</f>
      </c>
      <c s="32">
        <f>0+L23+L27+L31+L35+L39+L43+L47+L51+L55+L59+L63+L67</f>
      </c>
      <c s="32">
        <f>0+M23+M27+M31+M35+M39+M43+M47+M51+M55+M59+M63+M67</f>
      </c>
    </row>
    <row r="23" spans="1:16" ht="12.75">
      <c r="A23" t="s">
        <v>49</v>
      </c>
      <c s="34" t="s">
        <v>65</v>
      </c>
      <c s="34" t="s">
        <v>4641</v>
      </c>
      <c s="35" t="s">
        <v>5</v>
      </c>
      <c s="6" t="s">
        <v>4642</v>
      </c>
      <c s="36" t="s">
        <v>60</v>
      </c>
      <c s="37">
        <v>270</v>
      </c>
      <c s="36">
        <v>0</v>
      </c>
      <c s="36">
        <f>ROUND(G23*H23,6)</f>
      </c>
      <c r="L23" s="38">
        <v>0</v>
      </c>
      <c s="32">
        <f>ROUND(ROUND(L23,2)*ROUND(G23,3),2)</f>
      </c>
      <c s="36" t="s">
        <v>53</v>
      </c>
      <c>
        <f>(M23*21)/100</f>
      </c>
      <c t="s">
        <v>27</v>
      </c>
    </row>
    <row r="24" spans="1:5" ht="12.75">
      <c r="A24" s="35" t="s">
        <v>54</v>
      </c>
      <c r="E24" s="39" t="s">
        <v>5</v>
      </c>
    </row>
    <row r="25" spans="1:5" ht="12.75">
      <c r="A25" s="35" t="s">
        <v>55</v>
      </c>
      <c r="E25" s="40" t="s">
        <v>6638</v>
      </c>
    </row>
    <row r="26" spans="1:5" ht="38.25">
      <c r="A26" t="s">
        <v>56</v>
      </c>
      <c r="E26" s="39" t="s">
        <v>6639</v>
      </c>
    </row>
    <row r="27" spans="1:16" ht="12.75">
      <c r="A27" t="s">
        <v>49</v>
      </c>
      <c s="34" t="s">
        <v>69</v>
      </c>
      <c s="34" t="s">
        <v>3598</v>
      </c>
      <c s="35" t="s">
        <v>5</v>
      </c>
      <c s="6" t="s">
        <v>3599</v>
      </c>
      <c s="36" t="s">
        <v>60</v>
      </c>
      <c s="37">
        <v>60</v>
      </c>
      <c s="36">
        <v>0</v>
      </c>
      <c s="36">
        <f>ROUND(G27*H27,6)</f>
      </c>
      <c r="L27" s="38">
        <v>0</v>
      </c>
      <c s="32">
        <f>ROUND(ROUND(L27,2)*ROUND(G27,3),2)</f>
      </c>
      <c s="36" t="s">
        <v>53</v>
      </c>
      <c>
        <f>(M27*21)/100</f>
      </c>
      <c t="s">
        <v>27</v>
      </c>
    </row>
    <row r="28" spans="1:5" ht="12.75">
      <c r="A28" s="35" t="s">
        <v>54</v>
      </c>
      <c r="E28" s="39" t="s">
        <v>6556</v>
      </c>
    </row>
    <row r="29" spans="1:5" ht="12.75">
      <c r="A29" s="35" t="s">
        <v>55</v>
      </c>
      <c r="E29" s="40" t="s">
        <v>6640</v>
      </c>
    </row>
    <row r="30" spans="1:5" ht="369.75">
      <c r="A30" t="s">
        <v>56</v>
      </c>
      <c r="E30" s="39" t="s">
        <v>6641</v>
      </c>
    </row>
    <row r="31" spans="1:16" ht="12.75">
      <c r="A31" t="s">
        <v>49</v>
      </c>
      <c s="34" t="s">
        <v>72</v>
      </c>
      <c s="34" t="s">
        <v>4518</v>
      </c>
      <c s="35" t="s">
        <v>5</v>
      </c>
      <c s="6" t="s">
        <v>4519</v>
      </c>
      <c s="36" t="s">
        <v>60</v>
      </c>
      <c s="37">
        <v>1810</v>
      </c>
      <c s="36">
        <v>0</v>
      </c>
      <c s="36">
        <f>ROUND(G31*H31,6)</f>
      </c>
      <c r="L31" s="38">
        <v>0</v>
      </c>
      <c s="32">
        <f>ROUND(ROUND(L31,2)*ROUND(G31,3),2)</f>
      </c>
      <c s="36" t="s">
        <v>53</v>
      </c>
      <c>
        <f>(M31*21)/100</f>
      </c>
      <c t="s">
        <v>27</v>
      </c>
    </row>
    <row r="32" spans="1:5" ht="12.75">
      <c r="A32" s="35" t="s">
        <v>54</v>
      </c>
      <c r="E32" s="39" t="s">
        <v>6559</v>
      </c>
    </row>
    <row r="33" spans="1:5" ht="38.25">
      <c r="A33" s="35" t="s">
        <v>55</v>
      </c>
      <c r="E33" s="40" t="s">
        <v>6642</v>
      </c>
    </row>
    <row r="34" spans="1:5" ht="306">
      <c r="A34" t="s">
        <v>56</v>
      </c>
      <c r="E34" s="39" t="s">
        <v>6643</v>
      </c>
    </row>
    <row r="35" spans="1:16" ht="12.75">
      <c r="A35" t="s">
        <v>49</v>
      </c>
      <c s="34" t="s">
        <v>77</v>
      </c>
      <c s="34" t="s">
        <v>6562</v>
      </c>
      <c s="35" t="s">
        <v>5</v>
      </c>
      <c s="6" t="s">
        <v>6563</v>
      </c>
      <c s="36" t="s">
        <v>60</v>
      </c>
      <c s="37">
        <v>390</v>
      </c>
      <c s="36">
        <v>0</v>
      </c>
      <c s="36">
        <f>ROUND(G35*H35,6)</f>
      </c>
      <c r="L35" s="38">
        <v>0</v>
      </c>
      <c s="32">
        <f>ROUND(ROUND(L35,2)*ROUND(G35,3),2)</f>
      </c>
      <c s="36" t="s">
        <v>53</v>
      </c>
      <c>
        <f>(M35*21)/100</f>
      </c>
      <c t="s">
        <v>27</v>
      </c>
    </row>
    <row r="36" spans="1:5" ht="12.75">
      <c r="A36" s="35" t="s">
        <v>54</v>
      </c>
      <c r="E36" s="39" t="s">
        <v>6564</v>
      </c>
    </row>
    <row r="37" spans="1:5" ht="12.75">
      <c r="A37" s="35" t="s">
        <v>55</v>
      </c>
      <c r="E37" s="40" t="s">
        <v>6644</v>
      </c>
    </row>
    <row r="38" spans="1:5" ht="306">
      <c r="A38" t="s">
        <v>56</v>
      </c>
      <c r="E38" s="39" t="s">
        <v>6643</v>
      </c>
    </row>
    <row r="39" spans="1:16" ht="12.75">
      <c r="A39" t="s">
        <v>49</v>
      </c>
      <c s="34" t="s">
        <v>82</v>
      </c>
      <c s="34" t="s">
        <v>6566</v>
      </c>
      <c s="35" t="s">
        <v>5</v>
      </c>
      <c s="6" t="s">
        <v>6567</v>
      </c>
      <c s="36" t="s">
        <v>60</v>
      </c>
      <c s="37">
        <v>400</v>
      </c>
      <c s="36">
        <v>0</v>
      </c>
      <c s="36">
        <f>ROUND(G39*H39,6)</f>
      </c>
      <c r="L39" s="38">
        <v>0</v>
      </c>
      <c s="32">
        <f>ROUND(ROUND(L39,2)*ROUND(G39,3),2)</f>
      </c>
      <c s="36" t="s">
        <v>53</v>
      </c>
      <c>
        <f>(M39*21)/100</f>
      </c>
      <c t="s">
        <v>27</v>
      </c>
    </row>
    <row r="40" spans="1:5" ht="12.75">
      <c r="A40" s="35" t="s">
        <v>54</v>
      </c>
      <c r="E40" s="39" t="s">
        <v>6645</v>
      </c>
    </row>
    <row r="41" spans="1:5" ht="12.75">
      <c r="A41" s="35" t="s">
        <v>55</v>
      </c>
      <c r="E41" s="40" t="s">
        <v>6646</v>
      </c>
    </row>
    <row r="42" spans="1:5" ht="293.25">
      <c r="A42" t="s">
        <v>56</v>
      </c>
      <c r="E42" s="39" t="s">
        <v>6647</v>
      </c>
    </row>
    <row r="43" spans="1:16" ht="12.75">
      <c r="A43" t="s">
        <v>49</v>
      </c>
      <c s="34" t="s">
        <v>86</v>
      </c>
      <c s="34" t="s">
        <v>6571</v>
      </c>
      <c s="35" t="s">
        <v>5</v>
      </c>
      <c s="6" t="s">
        <v>6572</v>
      </c>
      <c s="36" t="s">
        <v>60</v>
      </c>
      <c s="37">
        <v>1590</v>
      </c>
      <c s="36">
        <v>0</v>
      </c>
      <c s="36">
        <f>ROUND(G43*H43,6)</f>
      </c>
      <c r="L43" s="38">
        <v>0</v>
      </c>
      <c s="32">
        <f>ROUND(ROUND(L43,2)*ROUND(G43,3),2)</f>
      </c>
      <c s="36" t="s">
        <v>53</v>
      </c>
      <c>
        <f>(M43*21)/100</f>
      </c>
      <c t="s">
        <v>27</v>
      </c>
    </row>
    <row r="44" spans="1:5" ht="12.75">
      <c r="A44" s="35" t="s">
        <v>54</v>
      </c>
      <c r="E44" s="39" t="s">
        <v>6573</v>
      </c>
    </row>
    <row r="45" spans="1:5" ht="12.75">
      <c r="A45" s="35" t="s">
        <v>55</v>
      </c>
      <c r="E45" s="40" t="s">
        <v>6648</v>
      </c>
    </row>
    <row r="46" spans="1:5" ht="280.5">
      <c r="A46" t="s">
        <v>56</v>
      </c>
      <c r="E46" s="39" t="s">
        <v>6649</v>
      </c>
    </row>
    <row r="47" spans="1:16" ht="12.75">
      <c r="A47" t="s">
        <v>49</v>
      </c>
      <c s="34" t="s">
        <v>90</v>
      </c>
      <c s="34" t="s">
        <v>3829</v>
      </c>
      <c s="35" t="s">
        <v>5</v>
      </c>
      <c s="6" t="s">
        <v>3830</v>
      </c>
      <c s="36" t="s">
        <v>60</v>
      </c>
      <c s="37">
        <v>730</v>
      </c>
      <c s="36">
        <v>0</v>
      </c>
      <c s="36">
        <f>ROUND(G47*H47,6)</f>
      </c>
      <c r="L47" s="38">
        <v>0</v>
      </c>
      <c s="32">
        <f>ROUND(ROUND(L47,2)*ROUND(G47,3),2)</f>
      </c>
      <c s="36" t="s">
        <v>53</v>
      </c>
      <c>
        <f>(M47*21)/100</f>
      </c>
      <c t="s">
        <v>27</v>
      </c>
    </row>
    <row r="48" spans="1:5" ht="12.75">
      <c r="A48" s="35" t="s">
        <v>54</v>
      </c>
      <c r="E48" s="39" t="s">
        <v>5</v>
      </c>
    </row>
    <row r="49" spans="1:5" ht="51">
      <c r="A49" s="35" t="s">
        <v>55</v>
      </c>
      <c r="E49" s="40" t="s">
        <v>6650</v>
      </c>
    </row>
    <row r="50" spans="1:5" ht="191.25">
      <c r="A50" t="s">
        <v>56</v>
      </c>
      <c r="E50" s="39" t="s">
        <v>5808</v>
      </c>
    </row>
    <row r="51" spans="1:16" ht="12.75">
      <c r="A51" t="s">
        <v>49</v>
      </c>
      <c s="34" t="s">
        <v>94</v>
      </c>
      <c s="34" t="s">
        <v>6577</v>
      </c>
      <c s="35" t="s">
        <v>5</v>
      </c>
      <c s="6" t="s">
        <v>6578</v>
      </c>
      <c s="36" t="s">
        <v>60</v>
      </c>
      <c s="37">
        <v>390</v>
      </c>
      <c s="36">
        <v>0</v>
      </c>
      <c s="36">
        <f>ROUND(G51*H51,6)</f>
      </c>
      <c r="L51" s="38">
        <v>0</v>
      </c>
      <c s="32">
        <f>ROUND(ROUND(L51,2)*ROUND(G51,3),2)</f>
      </c>
      <c s="36" t="s">
        <v>53</v>
      </c>
      <c>
        <f>(M51*21)/100</f>
      </c>
      <c t="s">
        <v>27</v>
      </c>
    </row>
    <row r="52" spans="1:5" ht="12.75">
      <c r="A52" s="35" t="s">
        <v>54</v>
      </c>
      <c r="E52" s="39" t="s">
        <v>5</v>
      </c>
    </row>
    <row r="53" spans="1:5" ht="12.75">
      <c r="A53" s="35" t="s">
        <v>55</v>
      </c>
      <c r="E53" s="40" t="s">
        <v>6651</v>
      </c>
    </row>
    <row r="54" spans="1:5" ht="280.5">
      <c r="A54" t="s">
        <v>56</v>
      </c>
      <c r="E54" s="39" t="s">
        <v>6649</v>
      </c>
    </row>
    <row r="55" spans="1:16" ht="12.75">
      <c r="A55" t="s">
        <v>49</v>
      </c>
      <c s="34" t="s">
        <v>98</v>
      </c>
      <c s="34" t="s">
        <v>3309</v>
      </c>
      <c s="35" t="s">
        <v>5</v>
      </c>
      <c s="6" t="s">
        <v>3310</v>
      </c>
      <c s="36" t="s">
        <v>60</v>
      </c>
      <c s="37">
        <v>400</v>
      </c>
      <c s="36">
        <v>0</v>
      </c>
      <c s="36">
        <f>ROUND(G55*H55,6)</f>
      </c>
      <c r="L55" s="38">
        <v>0</v>
      </c>
      <c s="32">
        <f>ROUND(ROUND(L55,2)*ROUND(G55,3),2)</f>
      </c>
      <c s="36" t="s">
        <v>53</v>
      </c>
      <c>
        <f>(M55*21)/100</f>
      </c>
      <c t="s">
        <v>27</v>
      </c>
    </row>
    <row r="56" spans="1:5" ht="12.75">
      <c r="A56" s="35" t="s">
        <v>54</v>
      </c>
      <c r="E56" s="39" t="s">
        <v>6580</v>
      </c>
    </row>
    <row r="57" spans="1:5" ht="12.75">
      <c r="A57" s="35" t="s">
        <v>55</v>
      </c>
      <c r="E57" s="40" t="s">
        <v>6652</v>
      </c>
    </row>
    <row r="58" spans="1:5" ht="293.25">
      <c r="A58" t="s">
        <v>56</v>
      </c>
      <c r="E58" s="39" t="s">
        <v>6491</v>
      </c>
    </row>
    <row r="59" spans="1:16" ht="12.75">
      <c r="A59" t="s">
        <v>49</v>
      </c>
      <c s="34" t="s">
        <v>103</v>
      </c>
      <c s="34" t="s">
        <v>3322</v>
      </c>
      <c s="35" t="s">
        <v>5</v>
      </c>
      <c s="6" t="s">
        <v>3323</v>
      </c>
      <c s="36" t="s">
        <v>52</v>
      </c>
      <c s="37">
        <v>1466.667</v>
      </c>
      <c s="36">
        <v>0</v>
      </c>
      <c s="36">
        <f>ROUND(G59*H59,6)</f>
      </c>
      <c r="L59" s="38">
        <v>0</v>
      </c>
      <c s="32">
        <f>ROUND(ROUND(L59,2)*ROUND(G59,3),2)</f>
      </c>
      <c s="36" t="s">
        <v>53</v>
      </c>
      <c>
        <f>(M59*21)/100</f>
      </c>
      <c t="s">
        <v>27</v>
      </c>
    </row>
    <row r="60" spans="1:5" ht="12.75">
      <c r="A60" s="35" t="s">
        <v>54</v>
      </c>
      <c r="E60" s="39" t="s">
        <v>6573</v>
      </c>
    </row>
    <row r="61" spans="1:5" ht="12.75">
      <c r="A61" s="35" t="s">
        <v>55</v>
      </c>
      <c r="E61" s="40" t="s">
        <v>6653</v>
      </c>
    </row>
    <row r="62" spans="1:5" ht="38.25">
      <c r="A62" t="s">
        <v>56</v>
      </c>
      <c r="E62" s="39" t="s">
        <v>6654</v>
      </c>
    </row>
    <row r="63" spans="1:16" ht="12.75">
      <c r="A63" t="s">
        <v>49</v>
      </c>
      <c s="34" t="s">
        <v>106</v>
      </c>
      <c s="34" t="s">
        <v>3326</v>
      </c>
      <c s="35" t="s">
        <v>5</v>
      </c>
      <c s="6" t="s">
        <v>3327</v>
      </c>
      <c s="36" t="s">
        <v>52</v>
      </c>
      <c s="37">
        <v>1466.667</v>
      </c>
      <c s="36">
        <v>0</v>
      </c>
      <c s="36">
        <f>ROUND(G63*H63,6)</f>
      </c>
      <c r="L63" s="38">
        <v>0</v>
      </c>
      <c s="32">
        <f>ROUND(ROUND(L63,2)*ROUND(G63,3),2)</f>
      </c>
      <c s="36" t="s">
        <v>53</v>
      </c>
      <c>
        <f>(M63*21)/100</f>
      </c>
      <c t="s">
        <v>27</v>
      </c>
    </row>
    <row r="64" spans="1:5" ht="12.75">
      <c r="A64" s="35" t="s">
        <v>54</v>
      </c>
      <c r="E64" s="39" t="s">
        <v>5</v>
      </c>
    </row>
    <row r="65" spans="1:5" ht="12.75">
      <c r="A65" s="35" t="s">
        <v>55</v>
      </c>
      <c r="E65" s="40" t="s">
        <v>6655</v>
      </c>
    </row>
    <row r="66" spans="1:5" ht="25.5">
      <c r="A66" t="s">
        <v>56</v>
      </c>
      <c r="E66" s="39" t="s">
        <v>5335</v>
      </c>
    </row>
    <row r="67" spans="1:16" ht="12.75">
      <c r="A67" t="s">
        <v>49</v>
      </c>
      <c s="34" t="s">
        <v>110</v>
      </c>
      <c s="34" t="s">
        <v>6590</v>
      </c>
      <c s="35" t="s">
        <v>5</v>
      </c>
      <c s="6" t="s">
        <v>6591</v>
      </c>
      <c s="36" t="s">
        <v>60</v>
      </c>
      <c s="37">
        <v>73.333</v>
      </c>
      <c s="36">
        <v>0</v>
      </c>
      <c s="36">
        <f>ROUND(G67*H67,6)</f>
      </c>
      <c r="L67" s="38">
        <v>0</v>
      </c>
      <c s="32">
        <f>ROUND(ROUND(L67,2)*ROUND(G67,3),2)</f>
      </c>
      <c s="36" t="s">
        <v>53</v>
      </c>
      <c>
        <f>(M67*21)/100</f>
      </c>
      <c t="s">
        <v>27</v>
      </c>
    </row>
    <row r="68" spans="1:5" ht="12.75">
      <c r="A68" s="35" t="s">
        <v>54</v>
      </c>
      <c r="E68" s="39" t="s">
        <v>6656</v>
      </c>
    </row>
    <row r="69" spans="1:5" ht="12.75">
      <c r="A69" s="35" t="s">
        <v>55</v>
      </c>
      <c r="E69" s="40" t="s">
        <v>6657</v>
      </c>
    </row>
    <row r="70" spans="1:5" ht="38.25">
      <c r="A70" t="s">
        <v>56</v>
      </c>
      <c r="E70" s="39" t="s">
        <v>6594</v>
      </c>
    </row>
    <row r="71" spans="1:13" ht="12.75">
      <c r="A71" t="s">
        <v>46</v>
      </c>
      <c r="C71" s="31" t="s">
        <v>65</v>
      </c>
      <c r="E71" s="33" t="s">
        <v>3340</v>
      </c>
      <c r="J71" s="32">
        <f>0</f>
      </c>
      <c s="32">
        <f>0</f>
      </c>
      <c s="32">
        <f>0+L72+L76+L80+L84</f>
      </c>
      <c s="32">
        <f>0+M72+M76+M80+M84</f>
      </c>
    </row>
    <row r="72" spans="1:16" ht="12.75">
      <c r="A72" t="s">
        <v>49</v>
      </c>
      <c s="34" t="s">
        <v>113</v>
      </c>
      <c s="34" t="s">
        <v>3779</v>
      </c>
      <c s="35" t="s">
        <v>5</v>
      </c>
      <c s="6" t="s">
        <v>3780</v>
      </c>
      <c s="36" t="s">
        <v>60</v>
      </c>
      <c s="37">
        <v>1</v>
      </c>
      <c s="36">
        <v>0</v>
      </c>
      <c s="36">
        <f>ROUND(G72*H72,6)</f>
      </c>
      <c r="L72" s="38">
        <v>0</v>
      </c>
      <c s="32">
        <f>ROUND(ROUND(L72,2)*ROUND(G72,3),2)</f>
      </c>
      <c s="36" t="s">
        <v>53</v>
      </c>
      <c>
        <f>(M72*21)/100</f>
      </c>
      <c t="s">
        <v>27</v>
      </c>
    </row>
    <row r="73" spans="1:5" ht="12.75">
      <c r="A73" s="35" t="s">
        <v>54</v>
      </c>
      <c r="E73" s="39" t="s">
        <v>4282</v>
      </c>
    </row>
    <row r="74" spans="1:5" ht="12.75">
      <c r="A74" s="35" t="s">
        <v>55</v>
      </c>
      <c r="E74" s="40" t="s">
        <v>6595</v>
      </c>
    </row>
    <row r="75" spans="1:5" ht="369.75">
      <c r="A75" t="s">
        <v>56</v>
      </c>
      <c r="E75" s="39" t="s">
        <v>5826</v>
      </c>
    </row>
    <row r="76" spans="1:16" ht="12.75">
      <c r="A76" t="s">
        <v>49</v>
      </c>
      <c s="34" t="s">
        <v>117</v>
      </c>
      <c s="34" t="s">
        <v>3357</v>
      </c>
      <c s="35" t="s">
        <v>5</v>
      </c>
      <c s="6" t="s">
        <v>3358</v>
      </c>
      <c s="36" t="s">
        <v>60</v>
      </c>
      <c s="37">
        <v>21</v>
      </c>
      <c s="36">
        <v>0</v>
      </c>
      <c s="36">
        <f>ROUND(G76*H76,6)</f>
      </c>
      <c r="L76" s="38">
        <v>0</v>
      </c>
      <c s="32">
        <f>ROUND(ROUND(L76,2)*ROUND(G76,3),2)</f>
      </c>
      <c s="36" t="s">
        <v>53</v>
      </c>
      <c>
        <f>(M76*21)/100</f>
      </c>
      <c t="s">
        <v>27</v>
      </c>
    </row>
    <row r="77" spans="1:5" ht="12.75">
      <c r="A77" s="35" t="s">
        <v>54</v>
      </c>
      <c r="E77" s="39" t="s">
        <v>6596</v>
      </c>
    </row>
    <row r="78" spans="1:5" ht="12.75">
      <c r="A78" s="35" t="s">
        <v>55</v>
      </c>
      <c r="E78" s="40" t="s">
        <v>6658</v>
      </c>
    </row>
    <row r="79" spans="1:5" ht="38.25">
      <c r="A79" t="s">
        <v>56</v>
      </c>
      <c r="E79" s="39" t="s">
        <v>6501</v>
      </c>
    </row>
    <row r="80" spans="1:16" ht="12.75">
      <c r="A80" t="s">
        <v>49</v>
      </c>
      <c s="34" t="s">
        <v>121</v>
      </c>
      <c s="34" t="s">
        <v>6599</v>
      </c>
      <c s="35" t="s">
        <v>5</v>
      </c>
      <c s="6" t="s">
        <v>6600</v>
      </c>
      <c s="36" t="s">
        <v>60</v>
      </c>
      <c s="37">
        <v>1</v>
      </c>
      <c s="36">
        <v>0</v>
      </c>
      <c s="36">
        <f>ROUND(G80*H80,6)</f>
      </c>
      <c r="L80" s="38">
        <v>0</v>
      </c>
      <c s="32">
        <f>ROUND(ROUND(L80,2)*ROUND(G80,3),2)</f>
      </c>
      <c s="36" t="s">
        <v>53</v>
      </c>
      <c>
        <f>(M80*21)/100</f>
      </c>
      <c t="s">
        <v>27</v>
      </c>
    </row>
    <row r="81" spans="1:5" ht="12.75">
      <c r="A81" s="35" t="s">
        <v>54</v>
      </c>
      <c r="E81" s="39" t="s">
        <v>5</v>
      </c>
    </row>
    <row r="82" spans="1:5" ht="12.75">
      <c r="A82" s="35" t="s">
        <v>55</v>
      </c>
      <c r="E82" s="40" t="s">
        <v>6595</v>
      </c>
    </row>
    <row r="83" spans="1:5" ht="38.25">
      <c r="A83" t="s">
        <v>56</v>
      </c>
      <c r="E83" s="39" t="s">
        <v>6501</v>
      </c>
    </row>
    <row r="84" spans="1:16" ht="12.75">
      <c r="A84" t="s">
        <v>49</v>
      </c>
      <c s="34" t="s">
        <v>125</v>
      </c>
      <c s="34" t="s">
        <v>3866</v>
      </c>
      <c s="35" t="s">
        <v>5</v>
      </c>
      <c s="6" t="s">
        <v>3867</v>
      </c>
      <c s="36" t="s">
        <v>60</v>
      </c>
      <c s="37">
        <v>2</v>
      </c>
      <c s="36">
        <v>0</v>
      </c>
      <c s="36">
        <f>ROUND(G84*H84,6)</f>
      </c>
      <c r="L84" s="38">
        <v>0</v>
      </c>
      <c s="32">
        <f>ROUND(ROUND(L84,2)*ROUND(G84,3),2)</f>
      </c>
      <c s="36" t="s">
        <v>53</v>
      </c>
      <c>
        <f>(M84*21)/100</f>
      </c>
      <c t="s">
        <v>27</v>
      </c>
    </row>
    <row r="85" spans="1:5" ht="12.75">
      <c r="A85" s="35" t="s">
        <v>54</v>
      </c>
      <c r="E85" s="39" t="s">
        <v>6601</v>
      </c>
    </row>
    <row r="86" spans="1:5" ht="12.75">
      <c r="A86" s="35" t="s">
        <v>55</v>
      </c>
      <c r="E86" s="40" t="s">
        <v>6602</v>
      </c>
    </row>
    <row r="87" spans="1:5" ht="114.75">
      <c r="A87" t="s">
        <v>56</v>
      </c>
      <c r="E87" s="39" t="s">
        <v>5829</v>
      </c>
    </row>
    <row r="88" spans="1:13" ht="12.75">
      <c r="A88" t="s">
        <v>46</v>
      </c>
      <c r="C88" s="31" t="s">
        <v>69</v>
      </c>
      <c r="E88" s="33" t="s">
        <v>3104</v>
      </c>
      <c r="J88" s="32">
        <f>0</f>
      </c>
      <c s="32">
        <f>0</f>
      </c>
      <c s="32">
        <f>0+L89+L93+L97+L101</f>
      </c>
      <c s="32">
        <f>0+M89+M93+M97+M101</f>
      </c>
    </row>
    <row r="89" spans="1:16" ht="12.75">
      <c r="A89" t="s">
        <v>49</v>
      </c>
      <c s="34" t="s">
        <v>128</v>
      </c>
      <c s="34" t="s">
        <v>6502</v>
      </c>
      <c s="35" t="s">
        <v>5</v>
      </c>
      <c s="6" t="s">
        <v>6503</v>
      </c>
      <c s="36" t="s">
        <v>60</v>
      </c>
      <c s="37">
        <v>81</v>
      </c>
      <c s="36">
        <v>0</v>
      </c>
      <c s="36">
        <f>ROUND(G89*H89,6)</f>
      </c>
      <c r="L89" s="38">
        <v>0</v>
      </c>
      <c s="32">
        <f>ROUND(ROUND(L89,2)*ROUND(G89,3),2)</f>
      </c>
      <c s="36" t="s">
        <v>53</v>
      </c>
      <c>
        <f>(M89*21)/100</f>
      </c>
      <c t="s">
        <v>27</v>
      </c>
    </row>
    <row r="90" spans="1:5" ht="12.75">
      <c r="A90" s="35" t="s">
        <v>54</v>
      </c>
      <c r="E90" s="39" t="s">
        <v>6603</v>
      </c>
    </row>
    <row r="91" spans="1:5" ht="12.75">
      <c r="A91" s="35" t="s">
        <v>55</v>
      </c>
      <c r="E91" s="40" t="s">
        <v>6659</v>
      </c>
    </row>
    <row r="92" spans="1:5" ht="51">
      <c r="A92" t="s">
        <v>56</v>
      </c>
      <c r="E92" s="39" t="s">
        <v>6506</v>
      </c>
    </row>
    <row r="93" spans="1:16" ht="12.75">
      <c r="A93" t="s">
        <v>49</v>
      </c>
      <c s="34" t="s">
        <v>132</v>
      </c>
      <c s="34" t="s">
        <v>5123</v>
      </c>
      <c s="35" t="s">
        <v>5</v>
      </c>
      <c s="6" t="s">
        <v>5124</v>
      </c>
      <c s="36" t="s">
        <v>52</v>
      </c>
      <c s="37">
        <v>511</v>
      </c>
      <c s="36">
        <v>0</v>
      </c>
      <c s="36">
        <f>ROUND(G93*H93,6)</f>
      </c>
      <c r="L93" s="38">
        <v>0</v>
      </c>
      <c s="32">
        <f>ROUND(ROUND(L93,2)*ROUND(G93,3),2)</f>
      </c>
      <c s="36" t="s">
        <v>53</v>
      </c>
      <c>
        <f>(M93*21)/100</f>
      </c>
      <c t="s">
        <v>27</v>
      </c>
    </row>
    <row r="94" spans="1:5" ht="12.75">
      <c r="A94" s="35" t="s">
        <v>54</v>
      </c>
      <c r="E94" s="39" t="s">
        <v>5</v>
      </c>
    </row>
    <row r="95" spans="1:5" ht="12.75">
      <c r="A95" s="35" t="s">
        <v>55</v>
      </c>
      <c r="E95" s="40" t="s">
        <v>6660</v>
      </c>
    </row>
    <row r="96" spans="1:5" ht="153">
      <c r="A96" t="s">
        <v>56</v>
      </c>
      <c r="E96" s="39" t="s">
        <v>6508</v>
      </c>
    </row>
    <row r="97" spans="1:16" ht="25.5">
      <c r="A97" t="s">
        <v>49</v>
      </c>
      <c s="34" t="s">
        <v>136</v>
      </c>
      <c s="34" t="s">
        <v>6607</v>
      </c>
      <c s="35" t="s">
        <v>5</v>
      </c>
      <c s="6" t="s">
        <v>6608</v>
      </c>
      <c s="36" t="s">
        <v>52</v>
      </c>
      <c s="37">
        <v>2</v>
      </c>
      <c s="36">
        <v>0</v>
      </c>
      <c s="36">
        <f>ROUND(G97*H97,6)</f>
      </c>
      <c r="L97" s="38">
        <v>0</v>
      </c>
      <c s="32">
        <f>ROUND(ROUND(L97,2)*ROUND(G97,3),2)</f>
      </c>
      <c s="36" t="s">
        <v>53</v>
      </c>
      <c>
        <f>(M97*21)/100</f>
      </c>
      <c t="s">
        <v>27</v>
      </c>
    </row>
    <row r="98" spans="1:5" ht="12.75">
      <c r="A98" s="35" t="s">
        <v>54</v>
      </c>
      <c r="E98" s="39" t="s">
        <v>6609</v>
      </c>
    </row>
    <row r="99" spans="1:5" ht="12.75">
      <c r="A99" s="35" t="s">
        <v>55</v>
      </c>
      <c r="E99" s="40" t="s">
        <v>6661</v>
      </c>
    </row>
    <row r="100" spans="1:5" ht="153">
      <c r="A100" t="s">
        <v>56</v>
      </c>
      <c r="E100" s="39" t="s">
        <v>6508</v>
      </c>
    </row>
    <row r="101" spans="1:16" ht="12.75">
      <c r="A101" t="s">
        <v>49</v>
      </c>
      <c s="34" t="s">
        <v>139</v>
      </c>
      <c s="34" t="s">
        <v>6509</v>
      </c>
      <c s="35" t="s">
        <v>5</v>
      </c>
      <c s="6" t="s">
        <v>6510</v>
      </c>
      <c s="36" t="s">
        <v>75</v>
      </c>
      <c s="37">
        <v>46</v>
      </c>
      <c s="36">
        <v>0</v>
      </c>
      <c s="36">
        <f>ROUND(G101*H101,6)</f>
      </c>
      <c r="L101" s="38">
        <v>0</v>
      </c>
      <c s="32">
        <f>ROUND(ROUND(L101,2)*ROUND(G101,3),2)</f>
      </c>
      <c s="36" t="s">
        <v>53</v>
      </c>
      <c>
        <f>(M101*21)/100</f>
      </c>
      <c t="s">
        <v>27</v>
      </c>
    </row>
    <row r="102" spans="1:5" ht="12.75">
      <c r="A102" s="35" t="s">
        <v>54</v>
      </c>
      <c r="E102" s="39" t="s">
        <v>6511</v>
      </c>
    </row>
    <row r="103" spans="1:5" ht="12.75">
      <c r="A103" s="35" t="s">
        <v>55</v>
      </c>
      <c r="E103" s="40" t="s">
        <v>6662</v>
      </c>
    </row>
    <row r="104" spans="1:5" ht="38.25">
      <c r="A104" t="s">
        <v>56</v>
      </c>
      <c r="E104" s="39" t="s">
        <v>6513</v>
      </c>
    </row>
    <row r="105" spans="1:13" ht="12.75">
      <c r="A105" t="s">
        <v>46</v>
      </c>
      <c r="C105" s="31" t="s">
        <v>82</v>
      </c>
      <c r="E105" s="33" t="s">
        <v>2448</v>
      </c>
      <c r="J105" s="32">
        <f>0</f>
      </c>
      <c s="32">
        <f>0</f>
      </c>
      <c s="32">
        <f>0+L106</f>
      </c>
      <c s="32">
        <f>0+M106</f>
      </c>
    </row>
    <row r="106" spans="1:16" ht="12.75">
      <c r="A106" t="s">
        <v>49</v>
      </c>
      <c s="34" t="s">
        <v>143</v>
      </c>
      <c s="34" t="s">
        <v>6149</v>
      </c>
      <c s="35" t="s">
        <v>5</v>
      </c>
      <c s="6" t="s">
        <v>6150</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6517</v>
      </c>
    </row>
    <row r="109" spans="1:5" ht="76.5">
      <c r="A109" t="s">
        <v>56</v>
      </c>
      <c r="E109" s="39" t="s">
        <v>6663</v>
      </c>
    </row>
    <row r="110" spans="1:13" ht="12.75">
      <c r="A110" t="s">
        <v>46</v>
      </c>
      <c r="C110" s="31" t="s">
        <v>86</v>
      </c>
      <c r="E110" s="33" t="s">
        <v>2079</v>
      </c>
      <c r="J110" s="32">
        <f>0</f>
      </c>
      <c s="32">
        <f>0</f>
      </c>
      <c s="32">
        <f>0+L111+L115+L119+L123+L127+L131</f>
      </c>
      <c s="32">
        <f>0+M111+M115+M119+M123+M127+M131</f>
      </c>
    </row>
    <row r="111" spans="1:16" ht="12.75">
      <c r="A111" t="s">
        <v>49</v>
      </c>
      <c s="34" t="s">
        <v>146</v>
      </c>
      <c s="34" t="s">
        <v>6664</v>
      </c>
      <c s="35" t="s">
        <v>5</v>
      </c>
      <c s="6" t="s">
        <v>6665</v>
      </c>
      <c s="36" t="s">
        <v>75</v>
      </c>
      <c s="37">
        <v>28</v>
      </c>
      <c s="36">
        <v>0</v>
      </c>
      <c s="36">
        <f>ROUND(G111*H111,6)</f>
      </c>
      <c r="L111" s="38">
        <v>0</v>
      </c>
      <c s="32">
        <f>ROUND(ROUND(L111,2)*ROUND(G111,3),2)</f>
      </c>
      <c s="36" t="s">
        <v>53</v>
      </c>
      <c>
        <f>(M111*21)/100</f>
      </c>
      <c t="s">
        <v>27</v>
      </c>
    </row>
    <row r="112" spans="1:5" ht="12.75">
      <c r="A112" s="35" t="s">
        <v>54</v>
      </c>
      <c r="E112" s="39" t="s">
        <v>6666</v>
      </c>
    </row>
    <row r="113" spans="1:5" ht="12.75">
      <c r="A113" s="35" t="s">
        <v>55</v>
      </c>
      <c r="E113" s="40" t="s">
        <v>6667</v>
      </c>
    </row>
    <row r="114" spans="1:5" ht="63.75">
      <c r="A114" t="s">
        <v>56</v>
      </c>
      <c r="E114" s="39" t="s">
        <v>6668</v>
      </c>
    </row>
    <row r="115" spans="1:16" ht="12.75">
      <c r="A115" t="s">
        <v>49</v>
      </c>
      <c s="34" t="s">
        <v>787</v>
      </c>
      <c s="34" t="s">
        <v>6622</v>
      </c>
      <c s="35" t="s">
        <v>5</v>
      </c>
      <c s="6" t="s">
        <v>6623</v>
      </c>
      <c s="36" t="s">
        <v>75</v>
      </c>
      <c s="37">
        <v>440</v>
      </c>
      <c s="36">
        <v>0</v>
      </c>
      <c s="36">
        <f>ROUND(G115*H115,6)</f>
      </c>
      <c r="L115" s="38">
        <v>0</v>
      </c>
      <c s="32">
        <f>ROUND(ROUND(L115,2)*ROUND(G115,3),2)</f>
      </c>
      <c s="36" t="s">
        <v>53</v>
      </c>
      <c>
        <f>(M115*21)/100</f>
      </c>
      <c t="s">
        <v>27</v>
      </c>
    </row>
    <row r="116" spans="1:5" ht="12.75">
      <c r="A116" s="35" t="s">
        <v>54</v>
      </c>
      <c r="E116" s="39" t="s">
        <v>6669</v>
      </c>
    </row>
    <row r="117" spans="1:5" ht="12.75">
      <c r="A117" s="35" t="s">
        <v>55</v>
      </c>
      <c r="E117" s="40" t="s">
        <v>6670</v>
      </c>
    </row>
    <row r="118" spans="1:5" ht="51">
      <c r="A118" t="s">
        <v>56</v>
      </c>
      <c r="E118" s="39" t="s">
        <v>5834</v>
      </c>
    </row>
    <row r="119" spans="1:16" ht="12.75">
      <c r="A119" t="s">
        <v>49</v>
      </c>
      <c s="34" t="s">
        <v>151</v>
      </c>
      <c s="34" t="s">
        <v>3416</v>
      </c>
      <c s="35" t="s">
        <v>5</v>
      </c>
      <c s="6" t="s">
        <v>3417</v>
      </c>
      <c s="36" t="s">
        <v>75</v>
      </c>
      <c s="37">
        <v>46</v>
      </c>
      <c s="36">
        <v>0</v>
      </c>
      <c s="36">
        <f>ROUND(G119*H119,6)</f>
      </c>
      <c r="L119" s="38">
        <v>0</v>
      </c>
      <c s="32">
        <f>ROUND(ROUND(L119,2)*ROUND(G119,3),2)</f>
      </c>
      <c s="36" t="s">
        <v>53</v>
      </c>
      <c>
        <f>(M119*21)/100</f>
      </c>
      <c t="s">
        <v>27</v>
      </c>
    </row>
    <row r="120" spans="1:5" ht="12.75">
      <c r="A120" s="35" t="s">
        <v>54</v>
      </c>
      <c r="E120" s="39" t="s">
        <v>6626</v>
      </c>
    </row>
    <row r="121" spans="1:5" ht="12.75">
      <c r="A121" s="35" t="s">
        <v>55</v>
      </c>
      <c r="E121" s="40" t="s">
        <v>6662</v>
      </c>
    </row>
    <row r="122" spans="1:5" ht="51">
      <c r="A122" t="s">
        <v>56</v>
      </c>
      <c r="E122" s="39" t="s">
        <v>5834</v>
      </c>
    </row>
    <row r="123" spans="1:16" ht="12.75">
      <c r="A123" t="s">
        <v>49</v>
      </c>
      <c s="34" t="s">
        <v>155</v>
      </c>
      <c s="34" t="s">
        <v>6524</v>
      </c>
      <c s="35" t="s">
        <v>5</v>
      </c>
      <c s="6" t="s">
        <v>6525</v>
      </c>
      <c s="36" t="s">
        <v>75</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6637</v>
      </c>
    </row>
    <row r="126" spans="1:5" ht="25.5">
      <c r="A126" t="s">
        <v>56</v>
      </c>
      <c r="E126" s="39" t="s">
        <v>6073</v>
      </c>
    </row>
    <row r="127" spans="1:16" ht="12.75">
      <c r="A127" t="s">
        <v>49</v>
      </c>
      <c s="34" t="s">
        <v>159</v>
      </c>
      <c s="34" t="s">
        <v>6536</v>
      </c>
      <c s="35" t="s">
        <v>5</v>
      </c>
      <c s="6" t="s">
        <v>4030</v>
      </c>
      <c s="36" t="s">
        <v>60</v>
      </c>
      <c s="37">
        <v>2.083</v>
      </c>
      <c s="36">
        <v>0</v>
      </c>
      <c s="36">
        <f>ROUND(G127*H127,6)</f>
      </c>
      <c r="L127" s="38">
        <v>0</v>
      </c>
      <c s="32">
        <f>ROUND(ROUND(L127,2)*ROUND(G127,3),2)</f>
      </c>
      <c s="36" t="s">
        <v>53</v>
      </c>
      <c>
        <f>(M127*21)/100</f>
      </c>
      <c t="s">
        <v>27</v>
      </c>
    </row>
    <row r="128" spans="1:5" ht="12.75">
      <c r="A128" s="35" t="s">
        <v>54</v>
      </c>
      <c r="E128" s="39" t="s">
        <v>6537</v>
      </c>
    </row>
    <row r="129" spans="1:5" ht="12.75">
      <c r="A129" s="35" t="s">
        <v>55</v>
      </c>
      <c r="E129" s="40" t="s">
        <v>6671</v>
      </c>
    </row>
    <row r="130" spans="1:5" ht="114.75">
      <c r="A130" t="s">
        <v>56</v>
      </c>
      <c r="E130" s="39" t="s">
        <v>6539</v>
      </c>
    </row>
    <row r="131" spans="1:16" ht="12.75">
      <c r="A131" t="s">
        <v>49</v>
      </c>
      <c s="34" t="s">
        <v>163</v>
      </c>
      <c s="34" t="s">
        <v>6540</v>
      </c>
      <c s="35" t="s">
        <v>5</v>
      </c>
      <c s="6" t="s">
        <v>6541</v>
      </c>
      <c s="36" t="s">
        <v>2833</v>
      </c>
      <c s="37">
        <v>8.4</v>
      </c>
      <c s="36">
        <v>0</v>
      </c>
      <c s="36">
        <f>ROUND(G131*H131,6)</f>
      </c>
      <c r="L131" s="38">
        <v>0</v>
      </c>
      <c s="32">
        <f>ROUND(ROUND(L131,2)*ROUND(G131,3),2)</f>
      </c>
      <c s="36" t="s">
        <v>53</v>
      </c>
      <c>
        <f>(M131*21)/100</f>
      </c>
      <c t="s">
        <v>27</v>
      </c>
    </row>
    <row r="132" spans="1:5" ht="12.75">
      <c r="A132" s="35" t="s">
        <v>54</v>
      </c>
      <c r="E132" s="39" t="s">
        <v>6542</v>
      </c>
    </row>
    <row r="133" spans="1:5" ht="12.75">
      <c r="A133" s="35" t="s">
        <v>55</v>
      </c>
      <c r="E133" s="40" t="s">
        <v>6672</v>
      </c>
    </row>
    <row r="134" spans="1:5" ht="114.75">
      <c r="A134" t="s">
        <v>56</v>
      </c>
      <c r="E134" s="39" t="s">
        <v>6544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6468</v>
      </c>
      <c s="41">
        <f>Rekapitulace!C124</f>
      </c>
      <c s="20" t="s">
        <v>0</v>
      </c>
      <c t="s">
        <v>23</v>
      </c>
      <c t="s">
        <v>27</v>
      </c>
    </row>
    <row r="4" spans="1:16" ht="32" customHeight="1">
      <c r="A4" s="24" t="s">
        <v>20</v>
      </c>
      <c s="25" t="s">
        <v>28</v>
      </c>
      <c s="27" t="s">
        <v>6468</v>
      </c>
      <c r="E4" s="26" t="s">
        <v>6469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6675</v>
      </c>
      <c r="E8" s="30" t="s">
        <v>6674</v>
      </c>
      <c r="J8" s="29">
        <f>0+J9+J30+J87+J96+J117+J162+J167</f>
      </c>
      <c s="29">
        <f>0+K9+K30+K87+K96+K117+K162+K167</f>
      </c>
      <c s="29">
        <f>0+L9+L30+L87+L96+L117+L162+L167</f>
      </c>
      <c s="29">
        <f>0+M9+M30+M87+M96+M117+M162+M167</f>
      </c>
    </row>
    <row r="9" spans="1:13" ht="12.75">
      <c r="A9" t="s">
        <v>46</v>
      </c>
      <c r="C9" s="31" t="s">
        <v>667</v>
      </c>
      <c r="E9" s="33" t="s">
        <v>668</v>
      </c>
      <c r="J9" s="32">
        <f>0</f>
      </c>
      <c s="32">
        <f>0</f>
      </c>
      <c s="32">
        <f>0+L10+L14+L18+L22+L26</f>
      </c>
      <c s="32">
        <f>0+M10+M14+M18+M22+M26</f>
      </c>
    </row>
    <row r="10" spans="1:16" ht="12.75">
      <c r="A10" t="s">
        <v>49</v>
      </c>
      <c s="34" t="s">
        <v>47</v>
      </c>
      <c s="34" t="s">
        <v>6676</v>
      </c>
      <c s="35" t="s">
        <v>5</v>
      </c>
      <c s="6" t="s">
        <v>6549</v>
      </c>
      <c s="36" t="s">
        <v>2833</v>
      </c>
      <c s="37">
        <v>462</v>
      </c>
      <c s="36">
        <v>0</v>
      </c>
      <c s="36">
        <f>ROUND(G10*H10,6)</f>
      </c>
      <c r="L10" s="38">
        <v>0</v>
      </c>
      <c s="32">
        <f>ROUND(ROUND(L10,2)*ROUND(G10,3),2)</f>
      </c>
      <c s="36" t="s">
        <v>53</v>
      </c>
      <c>
        <f>(M10*21)/100</f>
      </c>
      <c t="s">
        <v>27</v>
      </c>
    </row>
    <row r="11" spans="1:5" ht="12.75">
      <c r="A11" s="35" t="s">
        <v>54</v>
      </c>
      <c r="E11" s="39" t="s">
        <v>6550</v>
      </c>
    </row>
    <row r="12" spans="1:5" ht="12.75">
      <c r="A12" s="35" t="s">
        <v>55</v>
      </c>
      <c r="E12" s="40" t="s">
        <v>6677</v>
      </c>
    </row>
    <row r="13" spans="1:5" ht="25.5">
      <c r="A13" t="s">
        <v>56</v>
      </c>
      <c r="E13" s="39" t="s">
        <v>4511</v>
      </c>
    </row>
    <row r="14" spans="1:16" ht="25.5">
      <c r="A14" t="s">
        <v>49</v>
      </c>
      <c s="34" t="s">
        <v>27</v>
      </c>
      <c s="34" t="s">
        <v>3100</v>
      </c>
      <c s="35" t="s">
        <v>3101</v>
      </c>
      <c s="6" t="s">
        <v>3102</v>
      </c>
      <c s="36" t="s">
        <v>2833</v>
      </c>
      <c s="37">
        <v>10</v>
      </c>
      <c s="36">
        <v>0</v>
      </c>
      <c s="36">
        <f>ROUND(G14*H14,6)</f>
      </c>
      <c r="L14" s="38">
        <v>0</v>
      </c>
      <c s="32">
        <f>ROUND(ROUND(L14,2)*ROUND(G14,3),2)</f>
      </c>
      <c s="36" t="s">
        <v>419</v>
      </c>
      <c>
        <f>(M14*21)/100</f>
      </c>
      <c t="s">
        <v>27</v>
      </c>
    </row>
    <row r="15" spans="1:5" ht="12.75">
      <c r="A15" s="35" t="s">
        <v>54</v>
      </c>
      <c r="E15" s="39" t="s">
        <v>2839</v>
      </c>
    </row>
    <row r="16" spans="1:5" ht="12.75">
      <c r="A16" s="35" t="s">
        <v>55</v>
      </c>
      <c r="E16" s="40" t="s">
        <v>6678</v>
      </c>
    </row>
    <row r="17" spans="1:5" ht="165.75">
      <c r="A17" t="s">
        <v>56</v>
      </c>
      <c r="E17" s="39" t="s">
        <v>2835</v>
      </c>
    </row>
    <row r="18" spans="1:16" ht="12.75">
      <c r="A18" t="s">
        <v>49</v>
      </c>
      <c s="34" t="s">
        <v>26</v>
      </c>
      <c s="34" t="s">
        <v>6679</v>
      </c>
      <c s="35" t="s">
        <v>6480</v>
      </c>
      <c s="6" t="s">
        <v>6481</v>
      </c>
      <c s="36" t="s">
        <v>682</v>
      </c>
      <c s="37">
        <v>1</v>
      </c>
      <c s="36">
        <v>0</v>
      </c>
      <c s="36">
        <f>ROUND(G18*H18,6)</f>
      </c>
      <c r="L18" s="38">
        <v>0</v>
      </c>
      <c s="32">
        <f>ROUND(ROUND(L18,2)*ROUND(G18,3),2)</f>
      </c>
      <c s="36" t="s">
        <v>53</v>
      </c>
      <c>
        <f>(M18*21)/100</f>
      </c>
      <c t="s">
        <v>27</v>
      </c>
    </row>
    <row r="19" spans="1:5" ht="25.5">
      <c r="A19" s="35" t="s">
        <v>54</v>
      </c>
      <c r="E19" s="39" t="s">
        <v>6553</v>
      </c>
    </row>
    <row r="20" spans="1:5" ht="12.75">
      <c r="A20" s="35" t="s">
        <v>55</v>
      </c>
      <c r="E20" s="40" t="s">
        <v>5</v>
      </c>
    </row>
    <row r="21" spans="1:5" ht="12.75">
      <c r="A21" t="s">
        <v>56</v>
      </c>
      <c r="E21" s="39" t="s">
        <v>4628</v>
      </c>
    </row>
    <row r="22" spans="1:16" ht="25.5">
      <c r="A22" t="s">
        <v>49</v>
      </c>
      <c s="34" t="s">
        <v>65</v>
      </c>
      <c s="34" t="s">
        <v>3288</v>
      </c>
      <c s="35" t="s">
        <v>5</v>
      </c>
      <c s="6" t="s">
        <v>3289</v>
      </c>
      <c s="36" t="s">
        <v>60</v>
      </c>
      <c s="37">
        <v>1</v>
      </c>
      <c s="36">
        <v>0</v>
      </c>
      <c s="36">
        <f>ROUND(G22*H22,6)</f>
      </c>
      <c r="L22" s="38">
        <v>0</v>
      </c>
      <c s="32">
        <f>ROUND(ROUND(L22,2)*ROUND(G22,3),2)</f>
      </c>
      <c s="36" t="s">
        <v>53</v>
      </c>
      <c>
        <f>(M22*21)/100</f>
      </c>
      <c t="s">
        <v>27</v>
      </c>
    </row>
    <row r="23" spans="1:5" ht="12.75">
      <c r="A23" s="35" t="s">
        <v>54</v>
      </c>
      <c r="E23" s="39" t="s">
        <v>6483</v>
      </c>
    </row>
    <row r="24" spans="1:5" ht="12.75">
      <c r="A24" s="35" t="s">
        <v>55</v>
      </c>
      <c r="E24" s="40" t="s">
        <v>6680</v>
      </c>
    </row>
    <row r="25" spans="1:5" ht="63.75">
      <c r="A25" t="s">
        <v>56</v>
      </c>
      <c r="E25" s="39" t="s">
        <v>3291</v>
      </c>
    </row>
    <row r="26" spans="1:16" ht="25.5">
      <c r="A26" t="s">
        <v>49</v>
      </c>
      <c s="34" t="s">
        <v>69</v>
      </c>
      <c s="34" t="s">
        <v>6485</v>
      </c>
      <c s="35" t="s">
        <v>5</v>
      </c>
      <c s="6" t="s">
        <v>6486</v>
      </c>
      <c s="36" t="s">
        <v>60</v>
      </c>
      <c s="37">
        <v>25</v>
      </c>
      <c s="36">
        <v>0</v>
      </c>
      <c s="36">
        <f>ROUND(G26*H26,6)</f>
      </c>
      <c r="L26" s="38">
        <v>0</v>
      </c>
      <c s="32">
        <f>ROUND(ROUND(L26,2)*ROUND(G26,3),2)</f>
      </c>
      <c s="36" t="s">
        <v>53</v>
      </c>
      <c>
        <f>(M26*21)/100</f>
      </c>
      <c t="s">
        <v>27</v>
      </c>
    </row>
    <row r="27" spans="1:5" ht="12.75">
      <c r="A27" s="35" t="s">
        <v>54</v>
      </c>
      <c r="E27" s="39" t="s">
        <v>6487</v>
      </c>
    </row>
    <row r="28" spans="1:5" ht="12.75">
      <c r="A28" s="35" t="s">
        <v>55</v>
      </c>
      <c r="E28" s="40" t="s">
        <v>6512</v>
      </c>
    </row>
    <row r="29" spans="1:5" ht="63.75">
      <c r="A29" t="s">
        <v>56</v>
      </c>
      <c r="E29" s="39" t="s">
        <v>3291</v>
      </c>
    </row>
    <row r="30" spans="1:13" ht="12.75">
      <c r="A30" t="s">
        <v>46</v>
      </c>
      <c r="C30" s="31" t="s">
        <v>47</v>
      </c>
      <c r="E30" s="33" t="s">
        <v>48</v>
      </c>
      <c r="J30" s="32">
        <f>0</f>
      </c>
      <c s="32">
        <f>0</f>
      </c>
      <c s="32">
        <f>0+L31+L35+L39+L43+L47+L51+L55+L59+L63+L67+L71+L75+L79+L83</f>
      </c>
      <c s="32">
        <f>0+M31+M35+M39+M43+M47+M51+M55+M59+M63+M67+M71+M75+M79+M83</f>
      </c>
    </row>
    <row r="31" spans="1:16" ht="25.5">
      <c r="A31" t="s">
        <v>49</v>
      </c>
      <c s="34" t="s">
        <v>65</v>
      </c>
      <c s="34" t="s">
        <v>3288</v>
      </c>
      <c s="35" t="s">
        <v>5</v>
      </c>
      <c s="6" t="s">
        <v>3289</v>
      </c>
      <c s="36" t="s">
        <v>60</v>
      </c>
      <c s="37">
        <v>1</v>
      </c>
      <c s="36">
        <v>0</v>
      </c>
      <c s="36">
        <f>ROUND(G31*H31,6)</f>
      </c>
      <c r="L31" s="38">
        <v>0</v>
      </c>
      <c s="32">
        <f>ROUND(ROUND(L31,2)*ROUND(G31,3),2)</f>
      </c>
      <c s="36" t="s">
        <v>53</v>
      </c>
      <c>
        <f>(M31*21)/100</f>
      </c>
      <c t="s">
        <v>27</v>
      </c>
    </row>
    <row r="32" spans="1:5" ht="12.75">
      <c r="A32" s="35" t="s">
        <v>54</v>
      </c>
      <c r="E32" s="39" t="s">
        <v>6483</v>
      </c>
    </row>
    <row r="33" spans="1:5" ht="12.75">
      <c r="A33" s="35" t="s">
        <v>55</v>
      </c>
      <c r="E33" s="40" t="s">
        <v>6680</v>
      </c>
    </row>
    <row r="34" spans="1:5" ht="63.75">
      <c r="A34" t="s">
        <v>56</v>
      </c>
      <c r="E34" s="39" t="s">
        <v>3291</v>
      </c>
    </row>
    <row r="35" spans="1:16" ht="25.5">
      <c r="A35" t="s">
        <v>49</v>
      </c>
      <c s="34" t="s">
        <v>69</v>
      </c>
      <c s="34" t="s">
        <v>6485</v>
      </c>
      <c s="35" t="s">
        <v>5</v>
      </c>
      <c s="6" t="s">
        <v>6486</v>
      </c>
      <c s="36" t="s">
        <v>60</v>
      </c>
      <c s="37">
        <v>25</v>
      </c>
      <c s="36">
        <v>0</v>
      </c>
      <c s="36">
        <f>ROUND(G35*H35,6)</f>
      </c>
      <c r="L35" s="38">
        <v>0</v>
      </c>
      <c s="32">
        <f>ROUND(ROUND(L35,2)*ROUND(G35,3),2)</f>
      </c>
      <c s="36" t="s">
        <v>53</v>
      </c>
      <c>
        <f>(M35*21)/100</f>
      </c>
      <c t="s">
        <v>27</v>
      </c>
    </row>
    <row r="36" spans="1:5" ht="12.75">
      <c r="A36" s="35" t="s">
        <v>54</v>
      </c>
      <c r="E36" s="39" t="s">
        <v>6487</v>
      </c>
    </row>
    <row r="37" spans="1:5" ht="12.75">
      <c r="A37" s="35" t="s">
        <v>55</v>
      </c>
      <c r="E37" s="40" t="s">
        <v>6512</v>
      </c>
    </row>
    <row r="38" spans="1:5" ht="63.75">
      <c r="A38" t="s">
        <v>56</v>
      </c>
      <c r="E38" s="39" t="s">
        <v>3291</v>
      </c>
    </row>
    <row r="39" spans="1:16" ht="12.75">
      <c r="A39" t="s">
        <v>49</v>
      </c>
      <c s="34" t="s">
        <v>72</v>
      </c>
      <c s="34" t="s">
        <v>4641</v>
      </c>
      <c s="35" t="s">
        <v>5</v>
      </c>
      <c s="6" t="s">
        <v>4642</v>
      </c>
      <c s="36" t="s">
        <v>60</v>
      </c>
      <c s="37">
        <v>30</v>
      </c>
      <c s="36">
        <v>0</v>
      </c>
      <c s="36">
        <f>ROUND(G39*H39,6)</f>
      </c>
      <c r="L39" s="38">
        <v>0</v>
      </c>
      <c s="32">
        <f>ROUND(ROUND(L39,2)*ROUND(G39,3),2)</f>
      </c>
      <c s="36" t="s">
        <v>53</v>
      </c>
      <c>
        <f>(M39*21)/100</f>
      </c>
      <c t="s">
        <v>27</v>
      </c>
    </row>
    <row r="40" spans="1:5" ht="12.75">
      <c r="A40" s="35" t="s">
        <v>54</v>
      </c>
      <c r="E40" s="39" t="s">
        <v>5</v>
      </c>
    </row>
    <row r="41" spans="1:5" ht="12.75">
      <c r="A41" s="35" t="s">
        <v>55</v>
      </c>
      <c r="E41" s="40" t="s">
        <v>6681</v>
      </c>
    </row>
    <row r="42" spans="1:5" ht="38.25">
      <c r="A42" t="s">
        <v>56</v>
      </c>
      <c r="E42" s="39" t="s">
        <v>6555</v>
      </c>
    </row>
    <row r="43" spans="1:16" ht="12.75">
      <c r="A43" t="s">
        <v>49</v>
      </c>
      <c s="34" t="s">
        <v>77</v>
      </c>
      <c s="34" t="s">
        <v>6682</v>
      </c>
      <c s="35" t="s">
        <v>5</v>
      </c>
      <c s="6" t="s">
        <v>6683</v>
      </c>
      <c s="36" t="s">
        <v>60</v>
      </c>
      <c s="37">
        <v>370</v>
      </c>
      <c s="36">
        <v>0</v>
      </c>
      <c s="36">
        <f>ROUND(G43*H43,6)</f>
      </c>
      <c r="L43" s="38">
        <v>0</v>
      </c>
      <c s="32">
        <f>ROUND(ROUND(L43,2)*ROUND(G43,3),2)</f>
      </c>
      <c s="36" t="s">
        <v>53</v>
      </c>
      <c>
        <f>(M43*21)/100</f>
      </c>
      <c t="s">
        <v>27</v>
      </c>
    </row>
    <row r="44" spans="1:5" ht="12.75">
      <c r="A44" s="35" t="s">
        <v>54</v>
      </c>
      <c r="E44" s="39" t="s">
        <v>5</v>
      </c>
    </row>
    <row r="45" spans="1:5" ht="12.75">
      <c r="A45" s="35" t="s">
        <v>55</v>
      </c>
      <c r="E45" s="40" t="s">
        <v>6684</v>
      </c>
    </row>
    <row r="46" spans="1:5" ht="369.75">
      <c r="A46" t="s">
        <v>56</v>
      </c>
      <c r="E46" s="39" t="s">
        <v>6558</v>
      </c>
    </row>
    <row r="47" spans="1:16" ht="12.75">
      <c r="A47" t="s">
        <v>49</v>
      </c>
      <c s="34" t="s">
        <v>82</v>
      </c>
      <c s="34" t="s">
        <v>4518</v>
      </c>
      <c s="35" t="s">
        <v>5</v>
      </c>
      <c s="6" t="s">
        <v>4519</v>
      </c>
      <c s="36" t="s">
        <v>60</v>
      </c>
      <c s="37">
        <v>33</v>
      </c>
      <c s="36">
        <v>0</v>
      </c>
      <c s="36">
        <f>ROUND(G47*H47,6)</f>
      </c>
      <c r="L47" s="38">
        <v>0</v>
      </c>
      <c s="32">
        <f>ROUND(ROUND(L47,2)*ROUND(G47,3),2)</f>
      </c>
      <c s="36" t="s">
        <v>53</v>
      </c>
      <c>
        <f>(M47*21)/100</f>
      </c>
      <c t="s">
        <v>27</v>
      </c>
    </row>
    <row r="48" spans="1:5" ht="12.75">
      <c r="A48" s="35" t="s">
        <v>54</v>
      </c>
      <c r="E48" s="39" t="s">
        <v>6559</v>
      </c>
    </row>
    <row r="49" spans="1:5" ht="38.25">
      <c r="A49" s="35" t="s">
        <v>55</v>
      </c>
      <c r="E49" s="40" t="s">
        <v>6685</v>
      </c>
    </row>
    <row r="50" spans="1:5" ht="306">
      <c r="A50" t="s">
        <v>56</v>
      </c>
      <c r="E50" s="39" t="s">
        <v>6561</v>
      </c>
    </row>
    <row r="51" spans="1:16" ht="12.75">
      <c r="A51" t="s">
        <v>49</v>
      </c>
      <c s="34" t="s">
        <v>86</v>
      </c>
      <c s="34" t="s">
        <v>6562</v>
      </c>
      <c s="35" t="s">
        <v>5</v>
      </c>
      <c s="6" t="s">
        <v>6563</v>
      </c>
      <c s="36" t="s">
        <v>60</v>
      </c>
      <c s="37">
        <v>200</v>
      </c>
      <c s="36">
        <v>0</v>
      </c>
      <c s="36">
        <f>ROUND(G51*H51,6)</f>
      </c>
      <c r="L51" s="38">
        <v>0</v>
      </c>
      <c s="32">
        <f>ROUND(ROUND(L51,2)*ROUND(G51,3),2)</f>
      </c>
      <c s="36" t="s">
        <v>53</v>
      </c>
      <c>
        <f>(M51*21)/100</f>
      </c>
      <c t="s">
        <v>27</v>
      </c>
    </row>
    <row r="52" spans="1:5" ht="12.75">
      <c r="A52" s="35" t="s">
        <v>54</v>
      </c>
      <c r="E52" s="39" t="s">
        <v>6564</v>
      </c>
    </row>
    <row r="53" spans="1:5" ht="12.75">
      <c r="A53" s="35" t="s">
        <v>55</v>
      </c>
      <c r="E53" s="40" t="s">
        <v>6686</v>
      </c>
    </row>
    <row r="54" spans="1:5" ht="306">
      <c r="A54" t="s">
        <v>56</v>
      </c>
      <c r="E54" s="39" t="s">
        <v>6561</v>
      </c>
    </row>
    <row r="55" spans="1:16" ht="12.75">
      <c r="A55" t="s">
        <v>49</v>
      </c>
      <c s="34" t="s">
        <v>90</v>
      </c>
      <c s="34" t="s">
        <v>4219</v>
      </c>
      <c s="35" t="s">
        <v>5</v>
      </c>
      <c s="6" t="s">
        <v>4220</v>
      </c>
      <c s="36" t="s">
        <v>75</v>
      </c>
      <c s="37">
        <v>30</v>
      </c>
      <c s="36">
        <v>0</v>
      </c>
      <c s="36">
        <f>ROUND(G55*H55,6)</f>
      </c>
      <c r="L55" s="38">
        <v>0</v>
      </c>
      <c s="32">
        <f>ROUND(ROUND(L55,2)*ROUND(G55,3),2)</f>
      </c>
      <c s="36" t="s">
        <v>53</v>
      </c>
      <c>
        <f>(M55*21)/100</f>
      </c>
      <c t="s">
        <v>27</v>
      </c>
    </row>
    <row r="56" spans="1:5" ht="12.75">
      <c r="A56" s="35" t="s">
        <v>54</v>
      </c>
      <c r="E56" s="39" t="s">
        <v>5</v>
      </c>
    </row>
    <row r="57" spans="1:5" ht="12.75">
      <c r="A57" s="35" t="s">
        <v>55</v>
      </c>
      <c r="E57" s="40" t="s">
        <v>6681</v>
      </c>
    </row>
    <row r="58" spans="1:5" ht="63.75">
      <c r="A58" t="s">
        <v>56</v>
      </c>
      <c r="E58" s="39" t="s">
        <v>5779</v>
      </c>
    </row>
    <row r="59" spans="1:16" ht="12.75">
      <c r="A59" t="s">
        <v>49</v>
      </c>
      <c s="34" t="s">
        <v>94</v>
      </c>
      <c s="34" t="s">
        <v>6571</v>
      </c>
      <c s="35" t="s">
        <v>5</v>
      </c>
      <c s="6" t="s">
        <v>6572</v>
      </c>
      <c s="36" t="s">
        <v>60</v>
      </c>
      <c s="37">
        <v>20</v>
      </c>
      <c s="36">
        <v>0</v>
      </c>
      <c s="36">
        <f>ROUND(G59*H59,6)</f>
      </c>
      <c r="L59" s="38">
        <v>0</v>
      </c>
      <c s="32">
        <f>ROUND(ROUND(L59,2)*ROUND(G59,3),2)</f>
      </c>
      <c s="36" t="s">
        <v>53</v>
      </c>
      <c>
        <f>(M59*21)/100</f>
      </c>
      <c t="s">
        <v>27</v>
      </c>
    </row>
    <row r="60" spans="1:5" ht="12.75">
      <c r="A60" s="35" t="s">
        <v>54</v>
      </c>
      <c r="E60" s="39" t="s">
        <v>6573</v>
      </c>
    </row>
    <row r="61" spans="1:5" ht="12.75">
      <c r="A61" s="35" t="s">
        <v>55</v>
      </c>
      <c r="E61" s="40" t="s">
        <v>6687</v>
      </c>
    </row>
    <row r="62" spans="1:5" ht="267.75">
      <c r="A62" t="s">
        <v>56</v>
      </c>
      <c r="E62" s="39" t="s">
        <v>6575</v>
      </c>
    </row>
    <row r="63" spans="1:16" ht="12.75">
      <c r="A63" t="s">
        <v>49</v>
      </c>
      <c s="34" t="s">
        <v>98</v>
      </c>
      <c s="34" t="s">
        <v>3829</v>
      </c>
      <c s="35" t="s">
        <v>5</v>
      </c>
      <c s="6" t="s">
        <v>3830</v>
      </c>
      <c s="36" t="s">
        <v>60</v>
      </c>
      <c s="37">
        <v>400</v>
      </c>
      <c s="36">
        <v>0</v>
      </c>
      <c s="36">
        <f>ROUND(G63*H63,6)</f>
      </c>
      <c r="L63" s="38">
        <v>0</v>
      </c>
      <c s="32">
        <f>ROUND(ROUND(L63,2)*ROUND(G63,3),2)</f>
      </c>
      <c s="36" t="s">
        <v>53</v>
      </c>
      <c>
        <f>(M63*21)/100</f>
      </c>
      <c t="s">
        <v>27</v>
      </c>
    </row>
    <row r="64" spans="1:5" ht="12.75">
      <c r="A64" s="35" t="s">
        <v>54</v>
      </c>
      <c r="E64" s="39" t="s">
        <v>5</v>
      </c>
    </row>
    <row r="65" spans="1:5" ht="38.25">
      <c r="A65" s="35" t="s">
        <v>55</v>
      </c>
      <c r="E65" s="40" t="s">
        <v>6688</v>
      </c>
    </row>
    <row r="66" spans="1:5" ht="191.25">
      <c r="A66" t="s">
        <v>56</v>
      </c>
      <c r="E66" s="39" t="s">
        <v>3832</v>
      </c>
    </row>
    <row r="67" spans="1:16" ht="12.75">
      <c r="A67" t="s">
        <v>49</v>
      </c>
      <c s="34" t="s">
        <v>103</v>
      </c>
      <c s="34" t="s">
        <v>6577</v>
      </c>
      <c s="35" t="s">
        <v>5</v>
      </c>
      <c s="6" t="s">
        <v>6578</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6689</v>
      </c>
    </row>
    <row r="70" spans="1:5" ht="267.75">
      <c r="A70" t="s">
        <v>56</v>
      </c>
      <c r="E70" s="39" t="s">
        <v>6575</v>
      </c>
    </row>
    <row r="71" spans="1:16" ht="12.75">
      <c r="A71" t="s">
        <v>49</v>
      </c>
      <c s="34" t="s">
        <v>106</v>
      </c>
      <c s="34" t="s">
        <v>6690</v>
      </c>
      <c s="35" t="s">
        <v>5</v>
      </c>
      <c s="6" t="s">
        <v>6691</v>
      </c>
      <c s="36" t="s">
        <v>60</v>
      </c>
      <c s="37">
        <v>4</v>
      </c>
      <c s="36">
        <v>0</v>
      </c>
      <c s="36">
        <f>ROUND(G71*H71,6)</f>
      </c>
      <c r="L71" s="38">
        <v>0</v>
      </c>
      <c s="32">
        <f>ROUND(ROUND(L71,2)*ROUND(G71,3),2)</f>
      </c>
      <c s="36" t="s">
        <v>53</v>
      </c>
      <c>
        <f>(M71*21)/100</f>
      </c>
      <c t="s">
        <v>27</v>
      </c>
    </row>
    <row r="72" spans="1:5" ht="38.25">
      <c r="A72" s="35" t="s">
        <v>54</v>
      </c>
      <c r="E72" s="39" t="s">
        <v>6585</v>
      </c>
    </row>
    <row r="73" spans="1:5" ht="12.75">
      <c r="A73" s="35" t="s">
        <v>55</v>
      </c>
      <c r="E73" s="40" t="s">
        <v>6692</v>
      </c>
    </row>
    <row r="74" spans="1:5" ht="242.25">
      <c r="A74" t="s">
        <v>56</v>
      </c>
      <c r="E74" s="39" t="s">
        <v>6693</v>
      </c>
    </row>
    <row r="75" spans="1:16" ht="12.75">
      <c r="A75" t="s">
        <v>49</v>
      </c>
      <c s="34" t="s">
        <v>110</v>
      </c>
      <c s="34" t="s">
        <v>3322</v>
      </c>
      <c s="35" t="s">
        <v>5</v>
      </c>
      <c s="6" t="s">
        <v>3323</v>
      </c>
      <c s="36" t="s">
        <v>52</v>
      </c>
      <c s="37">
        <v>86.667</v>
      </c>
      <c s="36">
        <v>0</v>
      </c>
      <c s="36">
        <f>ROUND(G75*H75,6)</f>
      </c>
      <c r="L75" s="38">
        <v>0</v>
      </c>
      <c s="32">
        <f>ROUND(ROUND(L75,2)*ROUND(G75,3),2)</f>
      </c>
      <c s="36" t="s">
        <v>53</v>
      </c>
      <c>
        <f>(M75*21)/100</f>
      </c>
      <c t="s">
        <v>27</v>
      </c>
    </row>
    <row r="76" spans="1:5" ht="12.75">
      <c r="A76" s="35" t="s">
        <v>54</v>
      </c>
      <c r="E76" s="39" t="s">
        <v>6573</v>
      </c>
    </row>
    <row r="77" spans="1:5" ht="12.75">
      <c r="A77" s="35" t="s">
        <v>55</v>
      </c>
      <c r="E77" s="40" t="s">
        <v>6694</v>
      </c>
    </row>
    <row r="78" spans="1:5" ht="38.25">
      <c r="A78" t="s">
        <v>56</v>
      </c>
      <c r="E78" s="39" t="s">
        <v>6588</v>
      </c>
    </row>
    <row r="79" spans="1:16" ht="12.75">
      <c r="A79" t="s">
        <v>49</v>
      </c>
      <c s="34" t="s">
        <v>113</v>
      </c>
      <c s="34" t="s">
        <v>3326</v>
      </c>
      <c s="35" t="s">
        <v>5</v>
      </c>
      <c s="6" t="s">
        <v>3327</v>
      </c>
      <c s="36" t="s">
        <v>52</v>
      </c>
      <c s="37">
        <v>86.667</v>
      </c>
      <c s="36">
        <v>0</v>
      </c>
      <c s="36">
        <f>ROUND(G79*H79,6)</f>
      </c>
      <c r="L79" s="38">
        <v>0</v>
      </c>
      <c s="32">
        <f>ROUND(ROUND(L79,2)*ROUND(G79,3),2)</f>
      </c>
      <c s="36" t="s">
        <v>53</v>
      </c>
      <c>
        <f>(M79*21)/100</f>
      </c>
      <c t="s">
        <v>27</v>
      </c>
    </row>
    <row r="80" spans="1:5" ht="12.75">
      <c r="A80" s="35" t="s">
        <v>54</v>
      </c>
      <c r="E80" s="39" t="s">
        <v>5</v>
      </c>
    </row>
    <row r="81" spans="1:5" ht="12.75">
      <c r="A81" s="35" t="s">
        <v>55</v>
      </c>
      <c r="E81" s="40" t="s">
        <v>6695</v>
      </c>
    </row>
    <row r="82" spans="1:5" ht="25.5">
      <c r="A82" t="s">
        <v>56</v>
      </c>
      <c r="E82" s="39" t="s">
        <v>5335</v>
      </c>
    </row>
    <row r="83" spans="1:16" ht="12.75">
      <c r="A83" t="s">
        <v>49</v>
      </c>
      <c s="34" t="s">
        <v>117</v>
      </c>
      <c s="34" t="s">
        <v>6590</v>
      </c>
      <c s="35" t="s">
        <v>5</v>
      </c>
      <c s="6" t="s">
        <v>6591</v>
      </c>
      <c s="36" t="s">
        <v>60</v>
      </c>
      <c s="37">
        <v>4.333</v>
      </c>
      <c s="36">
        <v>0</v>
      </c>
      <c s="36">
        <f>ROUND(G83*H83,6)</f>
      </c>
      <c r="L83" s="38">
        <v>0</v>
      </c>
      <c s="32">
        <f>ROUND(ROUND(L83,2)*ROUND(G83,3),2)</f>
      </c>
      <c s="36" t="s">
        <v>53</v>
      </c>
      <c>
        <f>(M83*21)/100</f>
      </c>
      <c t="s">
        <v>27</v>
      </c>
    </row>
    <row r="84" spans="1:5" ht="12.75">
      <c r="A84" s="35" t="s">
        <v>54</v>
      </c>
      <c r="E84" s="39" t="s">
        <v>6592</v>
      </c>
    </row>
    <row r="85" spans="1:5" ht="12.75">
      <c r="A85" s="35" t="s">
        <v>55</v>
      </c>
      <c r="E85" s="40" t="s">
        <v>6696</v>
      </c>
    </row>
    <row r="86" spans="1:5" ht="38.25">
      <c r="A86" t="s">
        <v>56</v>
      </c>
      <c r="E86" s="39" t="s">
        <v>6594</v>
      </c>
    </row>
    <row r="87" spans="1:13" ht="12.75">
      <c r="A87" t="s">
        <v>46</v>
      </c>
      <c r="C87" s="31" t="s">
        <v>27</v>
      </c>
      <c r="E87" s="33" t="s">
        <v>2416</v>
      </c>
      <c r="J87" s="32">
        <f>0</f>
      </c>
      <c s="32">
        <f>0</f>
      </c>
      <c s="32">
        <f>0+L88+L92</f>
      </c>
      <c s="32">
        <f>0+M88+M92</f>
      </c>
    </row>
    <row r="88" spans="1:16" ht="12.75">
      <c r="A88" t="s">
        <v>49</v>
      </c>
      <c s="34" t="s">
        <v>121</v>
      </c>
      <c s="34" t="s">
        <v>6697</v>
      </c>
      <c s="35" t="s">
        <v>5</v>
      </c>
      <c s="6" t="s">
        <v>6698</v>
      </c>
      <c s="36" t="s">
        <v>75</v>
      </c>
      <c s="37">
        <v>20</v>
      </c>
      <c s="36">
        <v>0</v>
      </c>
      <c s="36">
        <f>ROUND(G88*H88,6)</f>
      </c>
      <c r="L88" s="38">
        <v>0</v>
      </c>
      <c s="32">
        <f>ROUND(ROUND(L88,2)*ROUND(G88,3),2)</f>
      </c>
      <c s="36" t="s">
        <v>53</v>
      </c>
      <c>
        <f>(M88*21)/100</f>
      </c>
      <c t="s">
        <v>27</v>
      </c>
    </row>
    <row r="89" spans="1:5" ht="12.75">
      <c r="A89" s="35" t="s">
        <v>54</v>
      </c>
      <c r="E89" s="39" t="s">
        <v>6699</v>
      </c>
    </row>
    <row r="90" spans="1:5" ht="12.75">
      <c r="A90" s="35" t="s">
        <v>55</v>
      </c>
      <c r="E90" s="40" t="s">
        <v>6700</v>
      </c>
    </row>
    <row r="91" spans="1:5" ht="165.75">
      <c r="A91" t="s">
        <v>56</v>
      </c>
      <c r="E91" s="39" t="s">
        <v>6701</v>
      </c>
    </row>
    <row r="92" spans="1:16" ht="12.75">
      <c r="A92" t="s">
        <v>49</v>
      </c>
      <c s="34" t="s">
        <v>125</v>
      </c>
      <c s="34" t="s">
        <v>6702</v>
      </c>
      <c s="35" t="s">
        <v>5</v>
      </c>
      <c s="6" t="s">
        <v>6703</v>
      </c>
      <c s="36" t="s">
        <v>52</v>
      </c>
      <c s="37">
        <v>20</v>
      </c>
      <c s="36">
        <v>0</v>
      </c>
      <c s="36">
        <f>ROUND(G92*H92,6)</f>
      </c>
      <c r="L92" s="38">
        <v>0</v>
      </c>
      <c s="32">
        <f>ROUND(ROUND(L92,2)*ROUND(G92,3),2)</f>
      </c>
      <c s="36" t="s">
        <v>53</v>
      </c>
      <c>
        <f>(M92*21)/100</f>
      </c>
      <c t="s">
        <v>27</v>
      </c>
    </row>
    <row r="93" spans="1:5" ht="12.75">
      <c r="A93" s="35" t="s">
        <v>54</v>
      </c>
      <c r="E93" s="39" t="s">
        <v>5</v>
      </c>
    </row>
    <row r="94" spans="1:5" ht="12.75">
      <c r="A94" s="35" t="s">
        <v>55</v>
      </c>
      <c r="E94" s="40" t="s">
        <v>6700</v>
      </c>
    </row>
    <row r="95" spans="1:5" ht="102">
      <c r="A95" t="s">
        <v>56</v>
      </c>
      <c r="E95" s="39" t="s">
        <v>6704</v>
      </c>
    </row>
    <row r="96" spans="1:13" ht="12.75">
      <c r="A96" t="s">
        <v>46</v>
      </c>
      <c r="C96" s="31" t="s">
        <v>65</v>
      </c>
      <c r="E96" s="33" t="s">
        <v>3340</v>
      </c>
      <c r="J96" s="32">
        <f>0</f>
      </c>
      <c s="32">
        <f>0</f>
      </c>
      <c s="32">
        <f>0+L97+L101+L105+L109+L113</f>
      </c>
      <c s="32">
        <f>0+M97+M101+M105+M109+M113</f>
      </c>
    </row>
    <row r="97" spans="1:16" ht="12.75">
      <c r="A97" t="s">
        <v>49</v>
      </c>
      <c s="34" t="s">
        <v>128</v>
      </c>
      <c s="34" t="s">
        <v>3779</v>
      </c>
      <c s="35" t="s">
        <v>5</v>
      </c>
      <c s="6" t="s">
        <v>3780</v>
      </c>
      <c s="36" t="s">
        <v>60</v>
      </c>
      <c s="37">
        <v>2.16</v>
      </c>
      <c s="36">
        <v>0</v>
      </c>
      <c s="36">
        <f>ROUND(G97*H97,6)</f>
      </c>
      <c r="L97" s="38">
        <v>0</v>
      </c>
      <c s="32">
        <f>ROUND(ROUND(L97,2)*ROUND(G97,3),2)</f>
      </c>
      <c s="36" t="s">
        <v>53</v>
      </c>
      <c>
        <f>(M97*21)/100</f>
      </c>
      <c t="s">
        <v>27</v>
      </c>
    </row>
    <row r="98" spans="1:5" ht="12.75">
      <c r="A98" s="35" t="s">
        <v>54</v>
      </c>
      <c r="E98" s="39" t="s">
        <v>5</v>
      </c>
    </row>
    <row r="99" spans="1:5" ht="12.75">
      <c r="A99" s="35" t="s">
        <v>55</v>
      </c>
      <c r="E99" s="40" t="s">
        <v>6705</v>
      </c>
    </row>
    <row r="100" spans="1:5" ht="369.75">
      <c r="A100" t="s">
        <v>56</v>
      </c>
      <c r="E100" s="39" t="s">
        <v>3862</v>
      </c>
    </row>
    <row r="101" spans="1:16" ht="12.75">
      <c r="A101" t="s">
        <v>49</v>
      </c>
      <c s="34" t="s">
        <v>132</v>
      </c>
      <c s="34" t="s">
        <v>3357</v>
      </c>
      <c s="35" t="s">
        <v>5</v>
      </c>
      <c s="6" t="s">
        <v>3358</v>
      </c>
      <c s="36" t="s">
        <v>60</v>
      </c>
      <c s="37">
        <v>18</v>
      </c>
      <c s="36">
        <v>0</v>
      </c>
      <c s="36">
        <f>ROUND(G101*H101,6)</f>
      </c>
      <c r="L101" s="38">
        <v>0</v>
      </c>
      <c s="32">
        <f>ROUND(ROUND(L101,2)*ROUND(G101,3),2)</f>
      </c>
      <c s="36" t="s">
        <v>53</v>
      </c>
      <c>
        <f>(M101*21)/100</f>
      </c>
      <c t="s">
        <v>27</v>
      </c>
    </row>
    <row r="102" spans="1:5" ht="12.75">
      <c r="A102" s="35" t="s">
        <v>54</v>
      </c>
      <c r="E102" s="39" t="s">
        <v>6596</v>
      </c>
    </row>
    <row r="103" spans="1:5" ht="38.25">
      <c r="A103" s="35" t="s">
        <v>55</v>
      </c>
      <c r="E103" s="40" t="s">
        <v>6706</v>
      </c>
    </row>
    <row r="104" spans="1:5" ht="38.25">
      <c r="A104" t="s">
        <v>56</v>
      </c>
      <c r="E104" s="39" t="s">
        <v>6598</v>
      </c>
    </row>
    <row r="105" spans="1:16" ht="12.75">
      <c r="A105" t="s">
        <v>49</v>
      </c>
      <c s="34" t="s">
        <v>136</v>
      </c>
      <c s="34" t="s">
        <v>6599</v>
      </c>
      <c s="35" t="s">
        <v>5</v>
      </c>
      <c s="6" t="s">
        <v>6600</v>
      </c>
      <c s="36" t="s">
        <v>60</v>
      </c>
      <c s="37">
        <v>3.8</v>
      </c>
      <c s="36">
        <v>0</v>
      </c>
      <c s="36">
        <f>ROUND(G105*H105,6)</f>
      </c>
      <c r="L105" s="38">
        <v>0</v>
      </c>
      <c s="32">
        <f>ROUND(ROUND(L105,2)*ROUND(G105,3),2)</f>
      </c>
      <c s="36" t="s">
        <v>53</v>
      </c>
      <c>
        <f>(M105*21)/100</f>
      </c>
      <c t="s">
        <v>27</v>
      </c>
    </row>
    <row r="106" spans="1:5" ht="12.75">
      <c r="A106" s="35" t="s">
        <v>54</v>
      </c>
      <c r="E106" s="39" t="s">
        <v>5</v>
      </c>
    </row>
    <row r="107" spans="1:5" ht="38.25">
      <c r="A107" s="35" t="s">
        <v>55</v>
      </c>
      <c r="E107" s="40" t="s">
        <v>6707</v>
      </c>
    </row>
    <row r="108" spans="1:5" ht="38.25">
      <c r="A108" t="s">
        <v>56</v>
      </c>
      <c r="E108" s="39" t="s">
        <v>6598</v>
      </c>
    </row>
    <row r="109" spans="1:16" ht="12.75">
      <c r="A109" t="s">
        <v>49</v>
      </c>
      <c s="34" t="s">
        <v>139</v>
      </c>
      <c s="34" t="s">
        <v>3866</v>
      </c>
      <c s="35" t="s">
        <v>5</v>
      </c>
      <c s="6" t="s">
        <v>3867</v>
      </c>
      <c s="36" t="s">
        <v>60</v>
      </c>
      <c s="37">
        <v>4.32</v>
      </c>
      <c s="36">
        <v>0</v>
      </c>
      <c s="36">
        <f>ROUND(G109*H109,6)</f>
      </c>
      <c r="L109" s="38">
        <v>0</v>
      </c>
      <c s="32">
        <f>ROUND(ROUND(L109,2)*ROUND(G109,3),2)</f>
      </c>
      <c s="36" t="s">
        <v>53</v>
      </c>
      <c>
        <f>(M109*21)/100</f>
      </c>
      <c t="s">
        <v>27</v>
      </c>
    </row>
    <row r="110" spans="1:5" ht="12.75">
      <c r="A110" s="35" t="s">
        <v>54</v>
      </c>
      <c r="E110" s="39" t="s">
        <v>6708</v>
      </c>
    </row>
    <row r="111" spans="1:5" ht="12.75">
      <c r="A111" s="35" t="s">
        <v>55</v>
      </c>
      <c r="E111" s="40" t="s">
        <v>6709</v>
      </c>
    </row>
    <row r="112" spans="1:5" ht="114.75">
      <c r="A112" t="s">
        <v>56</v>
      </c>
      <c r="E112" s="39" t="s">
        <v>3869</v>
      </c>
    </row>
    <row r="113" spans="1:16" ht="12.75">
      <c r="A113" t="s">
        <v>49</v>
      </c>
      <c s="34" t="s">
        <v>143</v>
      </c>
      <c s="34" t="s">
        <v>3870</v>
      </c>
      <c s="35" t="s">
        <v>5</v>
      </c>
      <c s="6" t="s">
        <v>3871</v>
      </c>
      <c s="36" t="s">
        <v>60</v>
      </c>
      <c s="37">
        <v>1.632</v>
      </c>
      <c s="36">
        <v>0</v>
      </c>
      <c s="36">
        <f>ROUND(G113*H113,6)</f>
      </c>
      <c r="L113" s="38">
        <v>0</v>
      </c>
      <c s="32">
        <f>ROUND(ROUND(L113,2)*ROUND(G113,3),2)</f>
      </c>
      <c s="36" t="s">
        <v>53</v>
      </c>
      <c>
        <f>(M113*21)/100</f>
      </c>
      <c t="s">
        <v>27</v>
      </c>
    </row>
    <row r="114" spans="1:5" ht="12.75">
      <c r="A114" s="35" t="s">
        <v>54</v>
      </c>
      <c r="E114" s="39" t="s">
        <v>6710</v>
      </c>
    </row>
    <row r="115" spans="1:5" ht="12.75">
      <c r="A115" s="35" t="s">
        <v>55</v>
      </c>
      <c r="E115" s="40" t="s">
        <v>6711</v>
      </c>
    </row>
    <row r="116" spans="1:5" ht="357">
      <c r="A116" t="s">
        <v>56</v>
      </c>
      <c r="E116" s="39" t="s">
        <v>3874</v>
      </c>
    </row>
    <row r="117" spans="1:13" ht="12.75">
      <c r="A117" t="s">
        <v>46</v>
      </c>
      <c r="C117" s="31" t="s">
        <v>69</v>
      </c>
      <c r="E117" s="33" t="s">
        <v>3104</v>
      </c>
      <c r="J117" s="32">
        <f>0</f>
      </c>
      <c s="32">
        <f>0</f>
      </c>
      <c s="32">
        <f>0+L118+L122+L126+L130+L134+L138+L142+L146+L150+L154+L158</f>
      </c>
      <c s="32">
        <f>0+M118+M122+M126+M130+M134+M138+M142+M146+M150+M154+M158</f>
      </c>
    </row>
    <row r="118" spans="1:16" ht="12.75">
      <c r="A118" t="s">
        <v>49</v>
      </c>
      <c s="34" t="s">
        <v>146</v>
      </c>
      <c s="34" t="s">
        <v>6502</v>
      </c>
      <c s="35" t="s">
        <v>6712</v>
      </c>
      <c s="6" t="s">
        <v>6503</v>
      </c>
      <c s="36" t="s">
        <v>60</v>
      </c>
      <c s="37">
        <v>72</v>
      </c>
      <c s="36">
        <v>0</v>
      </c>
      <c s="36">
        <f>ROUND(G118*H118,6)</f>
      </c>
      <c r="L118" s="38">
        <v>0</v>
      </c>
      <c s="32">
        <f>ROUND(ROUND(L118,2)*ROUND(G118,3),2)</f>
      </c>
      <c s="36" t="s">
        <v>53</v>
      </c>
      <c>
        <f>(M118*21)/100</f>
      </c>
      <c t="s">
        <v>27</v>
      </c>
    </row>
    <row r="119" spans="1:5" ht="12.75">
      <c r="A119" s="35" t="s">
        <v>54</v>
      </c>
      <c r="E119" s="39" t="s">
        <v>6603</v>
      </c>
    </row>
    <row r="120" spans="1:5" ht="12.75">
      <c r="A120" s="35" t="s">
        <v>55</v>
      </c>
      <c r="E120" s="40" t="s">
        <v>6713</v>
      </c>
    </row>
    <row r="121" spans="1:5" ht="51">
      <c r="A121" t="s">
        <v>56</v>
      </c>
      <c r="E121" s="39" t="s">
        <v>6605</v>
      </c>
    </row>
    <row r="122" spans="1:16" ht="12.75">
      <c r="A122" t="s">
        <v>49</v>
      </c>
      <c s="34" t="s">
        <v>787</v>
      </c>
      <c s="34" t="s">
        <v>6502</v>
      </c>
      <c s="35" t="s">
        <v>6714</v>
      </c>
      <c s="6" t="s">
        <v>6503</v>
      </c>
      <c s="36" t="s">
        <v>60</v>
      </c>
      <c s="37">
        <v>52</v>
      </c>
      <c s="36">
        <v>0</v>
      </c>
      <c s="36">
        <f>ROUND(G122*H122,6)</f>
      </c>
      <c r="L122" s="38">
        <v>0</v>
      </c>
      <c s="32">
        <f>ROUND(ROUND(L122,2)*ROUND(G122,3),2)</f>
      </c>
      <c s="36" t="s">
        <v>53</v>
      </c>
      <c>
        <f>(M122*21)/100</f>
      </c>
      <c t="s">
        <v>27</v>
      </c>
    </row>
    <row r="123" spans="1:5" ht="12.75">
      <c r="A123" s="35" t="s">
        <v>54</v>
      </c>
      <c r="E123" s="39" t="s">
        <v>6715</v>
      </c>
    </row>
    <row r="124" spans="1:5" ht="12.75">
      <c r="A124" s="35" t="s">
        <v>55</v>
      </c>
      <c r="E124" s="40" t="s">
        <v>6716</v>
      </c>
    </row>
    <row r="125" spans="1:5" ht="51">
      <c r="A125" t="s">
        <v>56</v>
      </c>
      <c r="E125" s="39" t="s">
        <v>6605</v>
      </c>
    </row>
    <row r="126" spans="1:16" ht="12.75">
      <c r="A126" t="s">
        <v>49</v>
      </c>
      <c s="34" t="s">
        <v>151</v>
      </c>
      <c s="34" t="s">
        <v>6018</v>
      </c>
      <c s="35" t="s">
        <v>5</v>
      </c>
      <c s="6" t="s">
        <v>6019</v>
      </c>
      <c s="36" t="s">
        <v>52</v>
      </c>
      <c s="37">
        <v>42</v>
      </c>
      <c s="36">
        <v>0</v>
      </c>
      <c s="36">
        <f>ROUND(G126*H126,6)</f>
      </c>
      <c r="L126" s="38">
        <v>0</v>
      </c>
      <c s="32">
        <f>ROUND(ROUND(L126,2)*ROUND(G126,3),2)</f>
      </c>
      <c s="36" t="s">
        <v>53</v>
      </c>
      <c>
        <f>(M126*21)/100</f>
      </c>
      <c t="s">
        <v>27</v>
      </c>
    </row>
    <row r="127" spans="1:5" ht="12.75">
      <c r="A127" s="35" t="s">
        <v>54</v>
      </c>
      <c r="E127" s="39" t="s">
        <v>6717</v>
      </c>
    </row>
    <row r="128" spans="1:5" ht="12.75">
      <c r="A128" s="35" t="s">
        <v>55</v>
      </c>
      <c r="E128" s="40" t="s">
        <v>6718</v>
      </c>
    </row>
    <row r="129" spans="1:5" ht="51">
      <c r="A129" t="s">
        <v>56</v>
      </c>
      <c r="E129" s="39" t="s">
        <v>6719</v>
      </c>
    </row>
    <row r="130" spans="1:16" ht="12.75">
      <c r="A130" t="s">
        <v>49</v>
      </c>
      <c s="34" t="s">
        <v>155</v>
      </c>
      <c s="34" t="s">
        <v>5116</v>
      </c>
      <c s="35" t="s">
        <v>5</v>
      </c>
      <c s="6" t="s">
        <v>5117</v>
      </c>
      <c s="36" t="s">
        <v>52</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6720</v>
      </c>
    </row>
    <row r="133" spans="1:5" ht="51">
      <c r="A133" t="s">
        <v>56</v>
      </c>
      <c r="E133" s="39" t="s">
        <v>6719</v>
      </c>
    </row>
    <row r="134" spans="1:16" ht="12.75">
      <c r="A134" t="s">
        <v>49</v>
      </c>
      <c s="34" t="s">
        <v>159</v>
      </c>
      <c s="34" t="s">
        <v>5118</v>
      </c>
      <c s="35" t="s">
        <v>5</v>
      </c>
      <c s="6" t="s">
        <v>5119</v>
      </c>
      <c s="36" t="s">
        <v>52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6721</v>
      </c>
    </row>
    <row r="137" spans="1:5" ht="140.25">
      <c r="A137" t="s">
        <v>56</v>
      </c>
      <c r="E137" s="39" t="s">
        <v>6722</v>
      </c>
    </row>
    <row r="138" spans="1:16" ht="12.75">
      <c r="A138" t="s">
        <v>49</v>
      </c>
      <c s="34" t="s">
        <v>163</v>
      </c>
      <c s="34" t="s">
        <v>6723</v>
      </c>
      <c s="35" t="s">
        <v>5</v>
      </c>
      <c s="6" t="s">
        <v>6724</v>
      </c>
      <c s="36" t="s">
        <v>52</v>
      </c>
      <c s="37">
        <v>42</v>
      </c>
      <c s="36">
        <v>0</v>
      </c>
      <c s="36">
        <f>ROUND(G138*H138,6)</f>
      </c>
      <c r="L138" s="38">
        <v>0</v>
      </c>
      <c s="32">
        <f>ROUND(ROUND(L138,2)*ROUND(G138,3),2)</f>
      </c>
      <c s="36" t="s">
        <v>53</v>
      </c>
      <c>
        <f>(M138*21)/100</f>
      </c>
      <c t="s">
        <v>27</v>
      </c>
    </row>
    <row r="139" spans="1:5" ht="12.75">
      <c r="A139" s="35" t="s">
        <v>54</v>
      </c>
      <c r="E139" s="39" t="s">
        <v>5</v>
      </c>
    </row>
    <row r="140" spans="1:5" ht="12.75">
      <c r="A140" s="35" t="s">
        <v>55</v>
      </c>
      <c r="E140" s="40" t="s">
        <v>6725</v>
      </c>
    </row>
    <row r="141" spans="1:5" ht="140.25">
      <c r="A141" t="s">
        <v>56</v>
      </c>
      <c r="E141" s="39" t="s">
        <v>6722</v>
      </c>
    </row>
    <row r="142" spans="1:16" ht="12.75">
      <c r="A142" t="s">
        <v>49</v>
      </c>
      <c s="34" t="s">
        <v>167</v>
      </c>
      <c s="34" t="s">
        <v>5123</v>
      </c>
      <c s="35" t="s">
        <v>5</v>
      </c>
      <c s="6" t="s">
        <v>5124</v>
      </c>
      <c s="36" t="s">
        <v>52</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6726</v>
      </c>
    </row>
    <row r="145" spans="1:5" ht="153">
      <c r="A145" t="s">
        <v>56</v>
      </c>
      <c r="E145" s="39" t="s">
        <v>6606</v>
      </c>
    </row>
    <row r="146" spans="1:16" ht="12.75">
      <c r="A146" t="s">
        <v>49</v>
      </c>
      <c s="34" t="s">
        <v>171</v>
      </c>
      <c s="34" t="s">
        <v>6727</v>
      </c>
      <c s="35" t="s">
        <v>5</v>
      </c>
      <c s="6" t="s">
        <v>6728</v>
      </c>
      <c s="36" t="s">
        <v>52</v>
      </c>
      <c s="37">
        <v>276.1</v>
      </c>
      <c s="36">
        <v>0</v>
      </c>
      <c s="36">
        <f>ROUND(G146*H146,6)</f>
      </c>
      <c r="L146" s="38">
        <v>0</v>
      </c>
      <c s="32">
        <f>ROUND(ROUND(L146,2)*ROUND(G146,3),2)</f>
      </c>
      <c s="36" t="s">
        <v>53</v>
      </c>
      <c>
        <f>(M146*21)/100</f>
      </c>
      <c t="s">
        <v>27</v>
      </c>
    </row>
    <row r="147" spans="1:5" ht="12.75">
      <c r="A147" s="35" t="s">
        <v>54</v>
      </c>
      <c r="E147" s="39" t="s">
        <v>5</v>
      </c>
    </row>
    <row r="148" spans="1:5" ht="38.25">
      <c r="A148" s="35" t="s">
        <v>55</v>
      </c>
      <c r="E148" s="40" t="s">
        <v>6729</v>
      </c>
    </row>
    <row r="149" spans="1:5" ht="153">
      <c r="A149" t="s">
        <v>56</v>
      </c>
      <c r="E149" s="39" t="s">
        <v>6606</v>
      </c>
    </row>
    <row r="150" spans="1:16" ht="25.5">
      <c r="A150" t="s">
        <v>49</v>
      </c>
      <c s="34" t="s">
        <v>175</v>
      </c>
      <c s="34" t="s">
        <v>6607</v>
      </c>
      <c s="35" t="s">
        <v>5</v>
      </c>
      <c s="6" t="s">
        <v>6608</v>
      </c>
      <c s="36" t="s">
        <v>52</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4822</v>
      </c>
    </row>
    <row r="153" spans="1:5" ht="153">
      <c r="A153" t="s">
        <v>56</v>
      </c>
      <c r="E153" s="39" t="s">
        <v>6606</v>
      </c>
    </row>
    <row r="154" spans="1:16" ht="25.5">
      <c r="A154" t="s">
        <v>49</v>
      </c>
      <c s="34" t="s">
        <v>179</v>
      </c>
      <c s="34" t="s">
        <v>6730</v>
      </c>
      <c s="35" t="s">
        <v>5</v>
      </c>
      <c s="6" t="s">
        <v>6731</v>
      </c>
      <c s="36" t="s">
        <v>52</v>
      </c>
      <c s="37">
        <v>12</v>
      </c>
      <c s="36">
        <v>0</v>
      </c>
      <c s="36">
        <f>ROUND(G154*H154,6)</f>
      </c>
      <c r="L154" s="38">
        <v>0</v>
      </c>
      <c s="32">
        <f>ROUND(ROUND(L154,2)*ROUND(G154,3),2)</f>
      </c>
      <c s="36" t="s">
        <v>53</v>
      </c>
      <c>
        <f>(M154*21)/100</f>
      </c>
      <c t="s">
        <v>27</v>
      </c>
    </row>
    <row r="155" spans="1:5" ht="12.75">
      <c r="A155" s="35" t="s">
        <v>54</v>
      </c>
      <c r="E155" s="39" t="s">
        <v>5</v>
      </c>
    </row>
    <row r="156" spans="1:5" ht="12.75">
      <c r="A156" s="35" t="s">
        <v>55</v>
      </c>
      <c r="E156" s="40" t="s">
        <v>6732</v>
      </c>
    </row>
    <row r="157" spans="1:5" ht="153">
      <c r="A157" t="s">
        <v>56</v>
      </c>
      <c r="E157" s="39" t="s">
        <v>6606</v>
      </c>
    </row>
    <row r="158" spans="1:16" ht="12.75">
      <c r="A158" t="s">
        <v>49</v>
      </c>
      <c s="34" t="s">
        <v>183</v>
      </c>
      <c s="34" t="s">
        <v>6509</v>
      </c>
      <c s="35" t="s">
        <v>5</v>
      </c>
      <c s="6" t="s">
        <v>6510</v>
      </c>
      <c s="36" t="s">
        <v>75</v>
      </c>
      <c s="37">
        <v>26</v>
      </c>
      <c s="36">
        <v>0</v>
      </c>
      <c s="36">
        <f>ROUND(G158*H158,6)</f>
      </c>
      <c r="L158" s="38">
        <v>0</v>
      </c>
      <c s="32">
        <f>ROUND(ROUND(L158,2)*ROUND(G158,3),2)</f>
      </c>
      <c s="36" t="s">
        <v>53</v>
      </c>
      <c>
        <f>(M158*21)/100</f>
      </c>
      <c t="s">
        <v>27</v>
      </c>
    </row>
    <row r="159" spans="1:5" ht="25.5">
      <c r="A159" s="35" t="s">
        <v>54</v>
      </c>
      <c r="E159" s="39" t="s">
        <v>6733</v>
      </c>
    </row>
    <row r="160" spans="1:5" ht="12.75">
      <c r="A160" s="35" t="s">
        <v>55</v>
      </c>
      <c r="E160" s="40" t="s">
        <v>6734</v>
      </c>
    </row>
    <row r="161" spans="1:5" ht="38.25">
      <c r="A161" t="s">
        <v>56</v>
      </c>
      <c r="E161" s="39" t="s">
        <v>6611</v>
      </c>
    </row>
    <row r="162" spans="1:13" ht="12.75">
      <c r="A162" t="s">
        <v>46</v>
      </c>
      <c r="C162" s="31" t="s">
        <v>82</v>
      </c>
      <c r="E162" s="33" t="s">
        <v>2448</v>
      </c>
      <c r="J162" s="32">
        <f>0</f>
      </c>
      <c s="32">
        <f>0</f>
      </c>
      <c s="32">
        <f>0+L163</f>
      </c>
      <c s="32">
        <f>0+M163</f>
      </c>
    </row>
    <row r="163" spans="1:16" ht="12.75">
      <c r="A163" t="s">
        <v>49</v>
      </c>
      <c s="34" t="s">
        <v>187</v>
      </c>
      <c s="34" t="s">
        <v>6735</v>
      </c>
      <c s="35" t="s">
        <v>5</v>
      </c>
      <c s="6" t="s">
        <v>6736</v>
      </c>
      <c s="36" t="s">
        <v>60</v>
      </c>
      <c s="37">
        <v>14.468</v>
      </c>
      <c s="36">
        <v>0</v>
      </c>
      <c s="36">
        <f>ROUND(G163*H163,6)</f>
      </c>
      <c r="L163" s="38">
        <v>0</v>
      </c>
      <c s="32">
        <f>ROUND(ROUND(L163,2)*ROUND(G163,3),2)</f>
      </c>
      <c s="36" t="s">
        <v>53</v>
      </c>
      <c>
        <f>(M163*21)/100</f>
      </c>
      <c t="s">
        <v>27</v>
      </c>
    </row>
    <row r="164" spans="1:5" ht="12.75">
      <c r="A164" s="35" t="s">
        <v>54</v>
      </c>
      <c r="E164" s="39" t="s">
        <v>5</v>
      </c>
    </row>
    <row r="165" spans="1:5" ht="12.75">
      <c r="A165" s="35" t="s">
        <v>55</v>
      </c>
      <c r="E165" s="40" t="s">
        <v>6737</v>
      </c>
    </row>
    <row r="166" spans="1:5" ht="369.75">
      <c r="A166" t="s">
        <v>56</v>
      </c>
      <c r="E166" s="39" t="s">
        <v>3862</v>
      </c>
    </row>
    <row r="167" spans="1:13" ht="12.75">
      <c r="A167" t="s">
        <v>46</v>
      </c>
      <c r="C167" s="31" t="s">
        <v>86</v>
      </c>
      <c r="E167" s="33" t="s">
        <v>2079</v>
      </c>
      <c r="J167" s="32">
        <f>0</f>
      </c>
      <c s="32">
        <f>0</f>
      </c>
      <c s="32">
        <f>0+L168+L172+L176+L180+L184+L188+L192+L196+L200+L204+L208+L212+L216</f>
      </c>
      <c s="32">
        <f>0+M168+M172+M176+M180+M184+M188+M192+M196+M200+M204+M208+M212+M216</f>
      </c>
    </row>
    <row r="168" spans="1:16" ht="12.75">
      <c r="A168" t="s">
        <v>49</v>
      </c>
      <c s="34" t="s">
        <v>191</v>
      </c>
      <c s="34" t="s">
        <v>6738</v>
      </c>
      <c s="35" t="s">
        <v>5</v>
      </c>
      <c s="6" t="s">
        <v>6739</v>
      </c>
      <c s="36" t="s">
        <v>80</v>
      </c>
      <c s="37">
        <v>2</v>
      </c>
      <c s="36">
        <v>0</v>
      </c>
      <c s="36">
        <f>ROUND(G168*H168,6)</f>
      </c>
      <c r="L168" s="38">
        <v>0</v>
      </c>
      <c s="32">
        <f>ROUND(ROUND(L168,2)*ROUND(G168,3),2)</f>
      </c>
      <c s="36" t="s">
        <v>53</v>
      </c>
      <c>
        <f>(M168*21)/100</f>
      </c>
      <c t="s">
        <v>27</v>
      </c>
    </row>
    <row r="169" spans="1:5" ht="12.75">
      <c r="A169" s="35" t="s">
        <v>54</v>
      </c>
      <c r="E169" s="39" t="s">
        <v>6740</v>
      </c>
    </row>
    <row r="170" spans="1:5" ht="12.75">
      <c r="A170" s="35" t="s">
        <v>55</v>
      </c>
      <c r="E170" s="40" t="s">
        <v>6741</v>
      </c>
    </row>
    <row r="171" spans="1:5" ht="51">
      <c r="A171" t="s">
        <v>56</v>
      </c>
      <c r="E171" s="39" t="s">
        <v>6742</v>
      </c>
    </row>
    <row r="172" spans="1:16" ht="25.5">
      <c r="A172" t="s">
        <v>49</v>
      </c>
      <c s="34" t="s">
        <v>195</v>
      </c>
      <c s="34" t="s">
        <v>6743</v>
      </c>
      <c s="35" t="s">
        <v>5</v>
      </c>
      <c s="6" t="s">
        <v>6744</v>
      </c>
      <c s="36" t="s">
        <v>80</v>
      </c>
      <c s="37">
        <v>3</v>
      </c>
      <c s="36">
        <v>0</v>
      </c>
      <c s="36">
        <f>ROUND(G172*H172,6)</f>
      </c>
      <c r="L172" s="38">
        <v>0</v>
      </c>
      <c s="32">
        <f>ROUND(ROUND(L172,2)*ROUND(G172,3),2)</f>
      </c>
      <c s="36" t="s">
        <v>53</v>
      </c>
      <c>
        <f>(M172*21)/100</f>
      </c>
      <c t="s">
        <v>27</v>
      </c>
    </row>
    <row r="173" spans="1:5" ht="38.25">
      <c r="A173" s="35" t="s">
        <v>54</v>
      </c>
      <c r="E173" s="39" t="s">
        <v>6745</v>
      </c>
    </row>
    <row r="174" spans="1:5" ht="12.75">
      <c r="A174" s="35" t="s">
        <v>55</v>
      </c>
      <c r="E174" s="40" t="s">
        <v>6552</v>
      </c>
    </row>
    <row r="175" spans="1:5" ht="25.5">
      <c r="A175" t="s">
        <v>56</v>
      </c>
      <c r="E175" s="39" t="s">
        <v>6746</v>
      </c>
    </row>
    <row r="176" spans="1:16" ht="25.5">
      <c r="A176" t="s">
        <v>49</v>
      </c>
      <c s="34" t="s">
        <v>199</v>
      </c>
      <c s="34" t="s">
        <v>6519</v>
      </c>
      <c s="35" t="s">
        <v>5</v>
      </c>
      <c s="6" t="s">
        <v>6520</v>
      </c>
      <c s="36" t="s">
        <v>80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6741</v>
      </c>
    </row>
    <row r="179" spans="1:5" ht="25.5">
      <c r="A179" t="s">
        <v>56</v>
      </c>
      <c r="E179" s="39" t="s">
        <v>6747</v>
      </c>
    </row>
    <row r="180" spans="1:16" ht="12.75">
      <c r="A180" t="s">
        <v>49</v>
      </c>
      <c s="34" t="s">
        <v>203</v>
      </c>
      <c s="34" t="s">
        <v>6748</v>
      </c>
      <c s="35" t="s">
        <v>5</v>
      </c>
      <c s="6" t="s">
        <v>6749</v>
      </c>
      <c s="36" t="s">
        <v>80</v>
      </c>
      <c s="37">
        <v>1</v>
      </c>
      <c s="36">
        <v>0</v>
      </c>
      <c s="36">
        <f>ROUND(G180*H180,6)</f>
      </c>
      <c r="L180" s="38">
        <v>0</v>
      </c>
      <c s="32">
        <f>ROUND(ROUND(L180,2)*ROUND(G180,3),2)</f>
      </c>
      <c s="36" t="s">
        <v>53</v>
      </c>
      <c>
        <f>(M180*21)/100</f>
      </c>
      <c t="s">
        <v>27</v>
      </c>
    </row>
    <row r="181" spans="1:5" ht="25.5">
      <c r="A181" s="35" t="s">
        <v>54</v>
      </c>
      <c r="E181" s="39" t="s">
        <v>6750</v>
      </c>
    </row>
    <row r="182" spans="1:5" ht="12.75">
      <c r="A182" s="35" t="s">
        <v>55</v>
      </c>
      <c r="E182" s="40" t="s">
        <v>6517</v>
      </c>
    </row>
    <row r="183" spans="1:5" ht="38.25">
      <c r="A183" t="s">
        <v>56</v>
      </c>
      <c r="E183" s="39" t="s">
        <v>6751</v>
      </c>
    </row>
    <row r="184" spans="1:16" ht="12.75">
      <c r="A184" t="s">
        <v>49</v>
      </c>
      <c s="34" t="s">
        <v>207</v>
      </c>
      <c s="34" t="s">
        <v>6752</v>
      </c>
      <c s="35" t="s">
        <v>5</v>
      </c>
      <c s="6" t="s">
        <v>6753</v>
      </c>
      <c s="36" t="s">
        <v>60</v>
      </c>
      <c s="37">
        <v>0.4</v>
      </c>
      <c s="36">
        <v>0</v>
      </c>
      <c s="36">
        <f>ROUND(G184*H184,6)</f>
      </c>
      <c r="L184" s="38">
        <v>0</v>
      </c>
      <c s="32">
        <f>ROUND(ROUND(L184,2)*ROUND(G184,3),2)</f>
      </c>
      <c s="36" t="s">
        <v>53</v>
      </c>
      <c>
        <f>(M184*21)/100</f>
      </c>
      <c t="s">
        <v>27</v>
      </c>
    </row>
    <row r="185" spans="1:5" ht="12.75">
      <c r="A185" s="35" t="s">
        <v>54</v>
      </c>
      <c r="E185" s="39" t="s">
        <v>5</v>
      </c>
    </row>
    <row r="186" spans="1:5" ht="12.75">
      <c r="A186" s="35" t="s">
        <v>55</v>
      </c>
      <c r="E186" s="40" t="s">
        <v>6754</v>
      </c>
    </row>
    <row r="187" spans="1:5" ht="51">
      <c r="A187" t="s">
        <v>56</v>
      </c>
      <c r="E187" s="39" t="s">
        <v>6755</v>
      </c>
    </row>
    <row r="188" spans="1:16" ht="12.75">
      <c r="A188" t="s">
        <v>49</v>
      </c>
      <c s="34" t="s">
        <v>211</v>
      </c>
      <c s="34" t="s">
        <v>6622</v>
      </c>
      <c s="35" t="s">
        <v>5</v>
      </c>
      <c s="6" t="s">
        <v>6623</v>
      </c>
      <c s="36" t="s">
        <v>75</v>
      </c>
      <c s="37">
        <v>20</v>
      </c>
      <c s="36">
        <v>0</v>
      </c>
      <c s="36">
        <f>ROUND(G188*H188,6)</f>
      </c>
      <c r="L188" s="38">
        <v>0</v>
      </c>
      <c s="32">
        <f>ROUND(ROUND(L188,2)*ROUND(G188,3),2)</f>
      </c>
      <c s="36" t="s">
        <v>53</v>
      </c>
      <c>
        <f>(M188*21)/100</f>
      </c>
      <c t="s">
        <v>27</v>
      </c>
    </row>
    <row r="189" spans="1:5" ht="12.75">
      <c r="A189" s="35" t="s">
        <v>54</v>
      </c>
      <c r="E189" s="39" t="s">
        <v>5</v>
      </c>
    </row>
    <row r="190" spans="1:5" ht="12.75">
      <c r="A190" s="35" t="s">
        <v>55</v>
      </c>
      <c r="E190" s="40" t="s">
        <v>6700</v>
      </c>
    </row>
    <row r="191" spans="1:5" ht="51">
      <c r="A191" t="s">
        <v>56</v>
      </c>
      <c r="E191" s="39" t="s">
        <v>3889</v>
      </c>
    </row>
    <row r="192" spans="1:16" ht="12.75">
      <c r="A192" t="s">
        <v>49</v>
      </c>
      <c s="34" t="s">
        <v>215</v>
      </c>
      <c s="34" t="s">
        <v>3886</v>
      </c>
      <c s="35" t="s">
        <v>5</v>
      </c>
      <c s="6" t="s">
        <v>3887</v>
      </c>
      <c s="36" t="s">
        <v>75</v>
      </c>
      <c s="37">
        <v>51</v>
      </c>
      <c s="36">
        <v>0</v>
      </c>
      <c s="36">
        <f>ROUND(G192*H192,6)</f>
      </c>
      <c r="L192" s="38">
        <v>0</v>
      </c>
      <c s="32">
        <f>ROUND(ROUND(L192,2)*ROUND(G192,3),2)</f>
      </c>
      <c s="36" t="s">
        <v>53</v>
      </c>
      <c>
        <f>(M192*21)/100</f>
      </c>
      <c t="s">
        <v>27</v>
      </c>
    </row>
    <row r="193" spans="1:5" ht="12.75">
      <c r="A193" s="35" t="s">
        <v>54</v>
      </c>
      <c r="E193" s="39" t="s">
        <v>6756</v>
      </c>
    </row>
    <row r="194" spans="1:5" ht="38.25">
      <c r="A194" s="35" t="s">
        <v>55</v>
      </c>
      <c r="E194" s="40" t="s">
        <v>6757</v>
      </c>
    </row>
    <row r="195" spans="1:5" ht="51">
      <c r="A195" t="s">
        <v>56</v>
      </c>
      <c r="E195" s="39" t="s">
        <v>3889</v>
      </c>
    </row>
    <row r="196" spans="1:16" ht="12.75">
      <c r="A196" t="s">
        <v>49</v>
      </c>
      <c s="34" t="s">
        <v>219</v>
      </c>
      <c s="34" t="s">
        <v>3416</v>
      </c>
      <c s="35" t="s">
        <v>5</v>
      </c>
      <c s="6" t="s">
        <v>3417</v>
      </c>
      <c s="36" t="s">
        <v>75</v>
      </c>
      <c s="37">
        <v>96</v>
      </c>
      <c s="36">
        <v>0</v>
      </c>
      <c s="36">
        <f>ROUND(G196*H196,6)</f>
      </c>
      <c r="L196" s="38">
        <v>0</v>
      </c>
      <c s="32">
        <f>ROUND(ROUND(L196,2)*ROUND(G196,3),2)</f>
      </c>
      <c s="36" t="s">
        <v>53</v>
      </c>
      <c>
        <f>(M196*21)/100</f>
      </c>
      <c t="s">
        <v>27</v>
      </c>
    </row>
    <row r="197" spans="1:5" ht="12.75">
      <c r="A197" s="35" t="s">
        <v>54</v>
      </c>
      <c r="E197" s="39" t="s">
        <v>6626</v>
      </c>
    </row>
    <row r="198" spans="1:5" ht="12.75">
      <c r="A198" s="35" t="s">
        <v>55</v>
      </c>
      <c r="E198" s="40" t="s">
        <v>6758</v>
      </c>
    </row>
    <row r="199" spans="1:5" ht="51">
      <c r="A199" t="s">
        <v>56</v>
      </c>
      <c r="E199" s="39" t="s">
        <v>3889</v>
      </c>
    </row>
    <row r="200" spans="1:16" ht="12.75">
      <c r="A200" t="s">
        <v>49</v>
      </c>
      <c s="34" t="s">
        <v>223</v>
      </c>
      <c s="34" t="s">
        <v>6759</v>
      </c>
      <c s="35" t="s">
        <v>5</v>
      </c>
      <c s="6" t="s">
        <v>6760</v>
      </c>
      <c s="36" t="s">
        <v>75</v>
      </c>
      <c s="37">
        <v>12.5</v>
      </c>
      <c s="36">
        <v>0</v>
      </c>
      <c s="36">
        <f>ROUND(G200*H200,6)</f>
      </c>
      <c r="L200" s="38">
        <v>0</v>
      </c>
      <c s="32">
        <f>ROUND(ROUND(L200,2)*ROUND(G200,3),2)</f>
      </c>
      <c s="36" t="s">
        <v>53</v>
      </c>
      <c>
        <f>(M200*21)/100</f>
      </c>
      <c t="s">
        <v>27</v>
      </c>
    </row>
    <row r="201" spans="1:5" ht="12.75">
      <c r="A201" s="35" t="s">
        <v>54</v>
      </c>
      <c r="E201" s="39" t="s">
        <v>6761</v>
      </c>
    </row>
    <row r="202" spans="1:5" ht="12.75">
      <c r="A202" s="35" t="s">
        <v>55</v>
      </c>
      <c r="E202" s="40" t="s">
        <v>6762</v>
      </c>
    </row>
    <row r="203" spans="1:5" ht="63.75">
      <c r="A203" t="s">
        <v>56</v>
      </c>
      <c r="E203" s="39" t="s">
        <v>3895</v>
      </c>
    </row>
    <row r="204" spans="1:16" ht="12.75">
      <c r="A204" t="s">
        <v>49</v>
      </c>
      <c s="34" t="s">
        <v>227</v>
      </c>
      <c s="34" t="s">
        <v>6524</v>
      </c>
      <c s="35" t="s">
        <v>5</v>
      </c>
      <c s="6" t="s">
        <v>6525</v>
      </c>
      <c s="36" t="s">
        <v>75</v>
      </c>
      <c s="37">
        <v>26</v>
      </c>
      <c s="36">
        <v>0</v>
      </c>
      <c s="36">
        <f>ROUND(G204*H204,6)</f>
      </c>
      <c r="L204" s="38">
        <v>0</v>
      </c>
      <c s="32">
        <f>ROUND(ROUND(L204,2)*ROUND(G204,3),2)</f>
      </c>
      <c s="36" t="s">
        <v>53</v>
      </c>
      <c>
        <f>(M204*21)/100</f>
      </c>
      <c t="s">
        <v>27</v>
      </c>
    </row>
    <row r="205" spans="1:5" ht="12.75">
      <c r="A205" s="35" t="s">
        <v>54</v>
      </c>
      <c r="E205" s="39" t="s">
        <v>5</v>
      </c>
    </row>
    <row r="206" spans="1:5" ht="12.75">
      <c r="A206" s="35" t="s">
        <v>55</v>
      </c>
      <c r="E206" s="40" t="s">
        <v>6763</v>
      </c>
    </row>
    <row r="207" spans="1:5" ht="25.5">
      <c r="A207" t="s">
        <v>56</v>
      </c>
      <c r="E207" s="39" t="s">
        <v>6073</v>
      </c>
    </row>
    <row r="208" spans="1:16" ht="12.75">
      <c r="A208" t="s">
        <v>49</v>
      </c>
      <c s="34" t="s">
        <v>231</v>
      </c>
      <c s="34" t="s">
        <v>4758</v>
      </c>
      <c s="35" t="s">
        <v>5</v>
      </c>
      <c s="6" t="s">
        <v>4759</v>
      </c>
      <c s="36" t="s">
        <v>75</v>
      </c>
      <c s="37">
        <v>27</v>
      </c>
      <c s="36">
        <v>0</v>
      </c>
      <c s="36">
        <f>ROUND(G208*H208,6)</f>
      </c>
      <c r="L208" s="38">
        <v>0</v>
      </c>
      <c s="32">
        <f>ROUND(ROUND(L208,2)*ROUND(G208,3),2)</f>
      </c>
      <c s="36" t="s">
        <v>53</v>
      </c>
      <c>
        <f>(M208*21)/100</f>
      </c>
      <c t="s">
        <v>27</v>
      </c>
    </row>
    <row r="209" spans="1:5" ht="12.75">
      <c r="A209" s="35" t="s">
        <v>54</v>
      </c>
      <c r="E209" s="39" t="s">
        <v>5</v>
      </c>
    </row>
    <row r="210" spans="1:5" ht="12.75">
      <c r="A210" s="35" t="s">
        <v>55</v>
      </c>
      <c r="E210" s="40" t="s">
        <v>6764</v>
      </c>
    </row>
    <row r="211" spans="1:5" ht="89.25">
      <c r="A211" t="s">
        <v>56</v>
      </c>
      <c r="E211" s="39" t="s">
        <v>6765</v>
      </c>
    </row>
    <row r="212" spans="1:16" ht="12.75">
      <c r="A212" t="s">
        <v>49</v>
      </c>
      <c s="34" t="s">
        <v>235</v>
      </c>
      <c s="34" t="s">
        <v>6536</v>
      </c>
      <c s="35" t="s">
        <v>5</v>
      </c>
      <c s="6" t="s">
        <v>4030</v>
      </c>
      <c s="36" t="s">
        <v>60</v>
      </c>
      <c s="37">
        <v>4.167</v>
      </c>
      <c s="36">
        <v>0</v>
      </c>
      <c s="36">
        <f>ROUND(G212*H212,6)</f>
      </c>
      <c r="L212" s="38">
        <v>0</v>
      </c>
      <c s="32">
        <f>ROUND(ROUND(L212,2)*ROUND(G212,3),2)</f>
      </c>
      <c s="36" t="s">
        <v>53</v>
      </c>
      <c>
        <f>(M212*21)/100</f>
      </c>
      <c t="s">
        <v>27</v>
      </c>
    </row>
    <row r="213" spans="1:5" ht="12.75">
      <c r="A213" s="35" t="s">
        <v>54</v>
      </c>
      <c r="E213" s="39" t="s">
        <v>6766</v>
      </c>
    </row>
    <row r="214" spans="1:5" ht="12.75">
      <c r="A214" s="35" t="s">
        <v>55</v>
      </c>
      <c r="E214" s="40" t="s">
        <v>6767</v>
      </c>
    </row>
    <row r="215" spans="1:5" ht="114.75">
      <c r="A215" t="s">
        <v>56</v>
      </c>
      <c r="E215" s="39" t="s">
        <v>6467</v>
      </c>
    </row>
    <row r="216" spans="1:16" ht="12.75">
      <c r="A216" t="s">
        <v>49</v>
      </c>
      <c s="34" t="s">
        <v>239</v>
      </c>
      <c s="34" t="s">
        <v>6540</v>
      </c>
      <c s="35" t="s">
        <v>5</v>
      </c>
      <c s="6" t="s">
        <v>6541</v>
      </c>
      <c s="36" t="s">
        <v>2833</v>
      </c>
      <c s="37">
        <v>0.2</v>
      </c>
      <c s="36">
        <v>0</v>
      </c>
      <c s="36">
        <f>ROUND(G216*H216,6)</f>
      </c>
      <c r="L216" s="38">
        <v>0</v>
      </c>
      <c s="32">
        <f>ROUND(ROUND(L216,2)*ROUND(G216,3),2)</f>
      </c>
      <c s="36" t="s">
        <v>53</v>
      </c>
      <c>
        <f>(M216*21)/100</f>
      </c>
      <c t="s">
        <v>27</v>
      </c>
    </row>
    <row r="217" spans="1:5" ht="12.75">
      <c r="A217" s="35" t="s">
        <v>54</v>
      </c>
      <c r="E217" s="39" t="s">
        <v>6542</v>
      </c>
    </row>
    <row r="218" spans="1:5" ht="12.75">
      <c r="A218" s="35" t="s">
        <v>55</v>
      </c>
      <c r="E218" s="40" t="s">
        <v>6543</v>
      </c>
    </row>
    <row r="219" spans="1:5" ht="114.75">
      <c r="A219" t="s">
        <v>56</v>
      </c>
      <c r="E219" s="39" t="s">
        <v>6768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6769</v>
      </c>
      <c s="41">
        <f>Rekapitulace!C129</f>
      </c>
      <c s="20" t="s">
        <v>0</v>
      </c>
      <c t="s">
        <v>23</v>
      </c>
      <c t="s">
        <v>27</v>
      </c>
    </row>
    <row r="4" spans="1:16" ht="32" customHeight="1">
      <c r="A4" s="24" t="s">
        <v>20</v>
      </c>
      <c s="25" t="s">
        <v>28</v>
      </c>
      <c s="27" t="s">
        <v>6769</v>
      </c>
      <c r="E4" s="26" t="s">
        <v>6770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6773</v>
      </c>
      <c r="E8" s="30" t="s">
        <v>6772</v>
      </c>
      <c r="J8" s="29">
        <f>0+J9+J18+J27+J40+J49+J90+J99</f>
      </c>
      <c s="29">
        <f>0+K9+K18+K27+K40+K49+K90+K99</f>
      </c>
      <c s="29">
        <f>0+L9+L18+L27+L40+L49+L90+L99</f>
      </c>
      <c s="29">
        <f>0+M9+M18+M27+M40+M49+M90+M99</f>
      </c>
    </row>
    <row r="9" spans="1:13" ht="12.75">
      <c r="A9" t="s">
        <v>46</v>
      </c>
      <c r="C9" s="31" t="s">
        <v>667</v>
      </c>
      <c r="E9" s="33" t="s">
        <v>668</v>
      </c>
      <c r="J9" s="32">
        <f>0</f>
      </c>
      <c s="32">
        <f>0</f>
      </c>
      <c s="32">
        <f>0+L10+L14</f>
      </c>
      <c s="32">
        <f>0+M10+M14</f>
      </c>
    </row>
    <row r="10" spans="1:16" ht="12.75">
      <c r="A10" t="s">
        <v>49</v>
      </c>
      <c s="34" t="s">
        <v>132</v>
      </c>
      <c s="34" t="s">
        <v>6774</v>
      </c>
      <c s="35" t="s">
        <v>5</v>
      </c>
      <c s="6" t="s">
        <v>6775</v>
      </c>
      <c s="36" t="s">
        <v>80</v>
      </c>
      <c s="37">
        <v>7</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51">
      <c r="A13" t="s">
        <v>56</v>
      </c>
      <c r="E13" s="39" t="s">
        <v>6776</v>
      </c>
    </row>
    <row r="14" spans="1:16" ht="12.75">
      <c r="A14" t="s">
        <v>49</v>
      </c>
      <c s="34" t="s">
        <v>143</v>
      </c>
      <c s="34" t="s">
        <v>6777</v>
      </c>
      <c s="35" t="s">
        <v>5</v>
      </c>
      <c s="6" t="s">
        <v>6778</v>
      </c>
      <c s="36" t="s">
        <v>682</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38.25">
      <c r="A17" t="s">
        <v>56</v>
      </c>
      <c r="E17" s="39" t="s">
        <v>6779</v>
      </c>
    </row>
    <row r="18" spans="1:13" ht="12.75">
      <c r="A18" t="s">
        <v>46</v>
      </c>
      <c r="C18" s="31" t="s">
        <v>47</v>
      </c>
      <c r="E18" s="33" t="s">
        <v>48</v>
      </c>
      <c r="J18" s="32">
        <f>0</f>
      </c>
      <c s="32">
        <f>0</f>
      </c>
      <c s="32">
        <f>0+L19+L23</f>
      </c>
      <c s="32">
        <f>0+M19+M23</f>
      </c>
    </row>
    <row r="19" spans="1:16" ht="12.75">
      <c r="A19" t="s">
        <v>49</v>
      </c>
      <c s="34" t="s">
        <v>65</v>
      </c>
      <c s="34" t="s">
        <v>6780</v>
      </c>
      <c s="35" t="s">
        <v>5</v>
      </c>
      <c s="6" t="s">
        <v>6781</v>
      </c>
      <c s="36" t="s">
        <v>60</v>
      </c>
      <c s="37">
        <v>106.595</v>
      </c>
      <c s="36">
        <v>0</v>
      </c>
      <c s="36">
        <f>ROUND(G19*H19,6)</f>
      </c>
      <c r="L19" s="38">
        <v>0</v>
      </c>
      <c s="32">
        <f>ROUND(ROUND(L19,2)*ROUND(G19,3),2)</f>
      </c>
      <c s="36" t="s">
        <v>53</v>
      </c>
      <c>
        <f>(M19*21)/100</f>
      </c>
      <c t="s">
        <v>27</v>
      </c>
    </row>
    <row r="20" spans="1:5" ht="12.75">
      <c r="A20" s="35" t="s">
        <v>54</v>
      </c>
      <c r="E20" s="39" t="s">
        <v>5</v>
      </c>
    </row>
    <row r="21" spans="1:5" ht="12.75">
      <c r="A21" s="35" t="s">
        <v>55</v>
      </c>
      <c r="E21" s="40" t="s">
        <v>6782</v>
      </c>
    </row>
    <row r="22" spans="1:5" ht="318.75">
      <c r="A22" t="s">
        <v>56</v>
      </c>
      <c r="E22" s="39" t="s">
        <v>1314</v>
      </c>
    </row>
    <row r="23" spans="1:16" ht="12.75">
      <c r="A23" t="s">
        <v>49</v>
      </c>
      <c s="34" t="s">
        <v>69</v>
      </c>
      <c s="34" t="s">
        <v>62</v>
      </c>
      <c s="35" t="s">
        <v>5</v>
      </c>
      <c s="6" t="s">
        <v>63</v>
      </c>
      <c s="36" t="s">
        <v>60</v>
      </c>
      <c s="37">
        <v>35.598</v>
      </c>
      <c s="36">
        <v>0</v>
      </c>
      <c s="36">
        <f>ROUND(G23*H23,6)</f>
      </c>
      <c r="L23" s="38">
        <v>0</v>
      </c>
      <c s="32">
        <f>ROUND(ROUND(L23,2)*ROUND(G23,3),2)</f>
      </c>
      <c s="36" t="s">
        <v>53</v>
      </c>
      <c>
        <f>(M23*21)/100</f>
      </c>
      <c t="s">
        <v>27</v>
      </c>
    </row>
    <row r="24" spans="1:5" ht="12.75">
      <c r="A24" s="35" t="s">
        <v>54</v>
      </c>
      <c r="E24" s="39" t="s">
        <v>5</v>
      </c>
    </row>
    <row r="25" spans="1:5" ht="12.75">
      <c r="A25" s="35" t="s">
        <v>55</v>
      </c>
      <c r="E25" s="40" t="s">
        <v>6783</v>
      </c>
    </row>
    <row r="26" spans="1:5" ht="229.5">
      <c r="A26" t="s">
        <v>56</v>
      </c>
      <c r="E26" s="39" t="s">
        <v>1315</v>
      </c>
    </row>
    <row r="27" spans="1:13" ht="12.75">
      <c r="A27" t="s">
        <v>46</v>
      </c>
      <c r="C27" s="31" t="s">
        <v>27</v>
      </c>
      <c r="E27" s="33" t="s">
        <v>2416</v>
      </c>
      <c r="J27" s="32">
        <f>0</f>
      </c>
      <c s="32">
        <f>0</f>
      </c>
      <c s="32">
        <f>0+L28+L32+L36</f>
      </c>
      <c s="32">
        <f>0+M28+M32+M36</f>
      </c>
    </row>
    <row r="28" spans="1:16" ht="12.75">
      <c r="A28" t="s">
        <v>49</v>
      </c>
      <c s="34" t="s">
        <v>47</v>
      </c>
      <c s="34" t="s">
        <v>3848</v>
      </c>
      <c s="35" t="s">
        <v>5</v>
      </c>
      <c s="6" t="s">
        <v>3849</v>
      </c>
      <c s="36" t="s">
        <v>60</v>
      </c>
      <c s="37">
        <v>8.018</v>
      </c>
      <c s="36">
        <v>0</v>
      </c>
      <c s="36">
        <f>ROUND(G28*H28,6)</f>
      </c>
      <c r="L28" s="38">
        <v>0</v>
      </c>
      <c s="32">
        <f>ROUND(ROUND(L28,2)*ROUND(G28,3),2)</f>
      </c>
      <c s="36" t="s">
        <v>53</v>
      </c>
      <c>
        <f>(M28*21)/100</f>
      </c>
      <c t="s">
        <v>27</v>
      </c>
    </row>
    <row r="29" spans="1:5" ht="12.75">
      <c r="A29" s="35" t="s">
        <v>54</v>
      </c>
      <c r="E29" s="39" t="s">
        <v>5</v>
      </c>
    </row>
    <row r="30" spans="1:5" ht="12.75">
      <c r="A30" s="35" t="s">
        <v>55</v>
      </c>
      <c r="E30" s="40" t="s">
        <v>6784</v>
      </c>
    </row>
    <row r="31" spans="1:5" ht="369.75">
      <c r="A31" t="s">
        <v>56</v>
      </c>
      <c r="E31" s="39" t="s">
        <v>3851</v>
      </c>
    </row>
    <row r="32" spans="1:16" ht="12.75">
      <c r="A32" t="s">
        <v>49</v>
      </c>
      <c s="34" t="s">
        <v>27</v>
      </c>
      <c s="34" t="s">
        <v>5967</v>
      </c>
      <c s="35" t="s">
        <v>5</v>
      </c>
      <c s="6" t="s">
        <v>5968</v>
      </c>
      <c s="36" t="s">
        <v>60</v>
      </c>
      <c s="37">
        <v>6.815</v>
      </c>
      <c s="36">
        <v>0</v>
      </c>
      <c s="36">
        <f>ROUND(G32*H32,6)</f>
      </c>
      <c r="L32" s="38">
        <v>0</v>
      </c>
      <c s="32">
        <f>ROUND(ROUND(L32,2)*ROUND(G32,3),2)</f>
      </c>
      <c s="36" t="s">
        <v>53</v>
      </c>
      <c>
        <f>(M32*21)/100</f>
      </c>
      <c t="s">
        <v>27</v>
      </c>
    </row>
    <row r="33" spans="1:5" ht="12.75">
      <c r="A33" s="35" t="s">
        <v>54</v>
      </c>
      <c r="E33" s="39" t="s">
        <v>5</v>
      </c>
    </row>
    <row r="34" spans="1:5" ht="12.75">
      <c r="A34" s="35" t="s">
        <v>55</v>
      </c>
      <c r="E34" s="40" t="s">
        <v>6785</v>
      </c>
    </row>
    <row r="35" spans="1:5" ht="38.25">
      <c r="A35" t="s">
        <v>56</v>
      </c>
      <c r="E35" s="39" t="s">
        <v>6598</v>
      </c>
    </row>
    <row r="36" spans="1:16" ht="12.75">
      <c r="A36" t="s">
        <v>49</v>
      </c>
      <c s="34" t="s">
        <v>26</v>
      </c>
      <c s="34" t="s">
        <v>6786</v>
      </c>
      <c s="35" t="s">
        <v>5</v>
      </c>
      <c s="6" t="s">
        <v>6787</v>
      </c>
      <c s="36" t="s">
        <v>2833</v>
      </c>
      <c s="37">
        <v>0.802</v>
      </c>
      <c s="36">
        <v>0</v>
      </c>
      <c s="36">
        <f>ROUND(G36*H36,6)</f>
      </c>
      <c r="L36" s="38">
        <v>0</v>
      </c>
      <c s="32">
        <f>ROUND(ROUND(L36,2)*ROUND(G36,3),2)</f>
      </c>
      <c s="36" t="s">
        <v>53</v>
      </c>
      <c>
        <f>(M36*21)/100</f>
      </c>
      <c t="s">
        <v>27</v>
      </c>
    </row>
    <row r="37" spans="1:5" ht="12.75">
      <c r="A37" s="35" t="s">
        <v>54</v>
      </c>
      <c r="E37" s="39" t="s">
        <v>5</v>
      </c>
    </row>
    <row r="38" spans="1:5" ht="12.75">
      <c r="A38" s="35" t="s">
        <v>55</v>
      </c>
      <c r="E38" s="40" t="s">
        <v>6788</v>
      </c>
    </row>
    <row r="39" spans="1:5" ht="267.75">
      <c r="A39" t="s">
        <v>56</v>
      </c>
      <c r="E39" s="39" t="s">
        <v>3853</v>
      </c>
    </row>
    <row r="40" spans="1:13" ht="12.75">
      <c r="A40" t="s">
        <v>46</v>
      </c>
      <c r="C40" s="31" t="s">
        <v>65</v>
      </c>
      <c r="E40" s="33" t="s">
        <v>3340</v>
      </c>
      <c r="J40" s="32">
        <f>0</f>
      </c>
      <c s="32">
        <f>0</f>
      </c>
      <c s="32">
        <f>0+L41+L45</f>
      </c>
      <c s="32">
        <f>0+M41+M45</f>
      </c>
    </row>
    <row r="41" spans="1:16" ht="12.75">
      <c r="A41" t="s">
        <v>49</v>
      </c>
      <c s="34" t="s">
        <v>72</v>
      </c>
      <c s="34" t="s">
        <v>6727</v>
      </c>
      <c s="35" t="s">
        <v>5</v>
      </c>
      <c s="6" t="s">
        <v>6728</v>
      </c>
      <c s="36" t="s">
        <v>52</v>
      </c>
      <c s="37">
        <v>17.12</v>
      </c>
      <c s="36">
        <v>0</v>
      </c>
      <c s="36">
        <f>ROUND(G41*H41,6)</f>
      </c>
      <c r="L41" s="38">
        <v>0</v>
      </c>
      <c s="32">
        <f>ROUND(ROUND(L41,2)*ROUND(G41,3),2)</f>
      </c>
      <c s="36" t="s">
        <v>53</v>
      </c>
      <c>
        <f>(M41*21)/100</f>
      </c>
      <c t="s">
        <v>27</v>
      </c>
    </row>
    <row r="42" spans="1:5" ht="12.75">
      <c r="A42" s="35" t="s">
        <v>54</v>
      </c>
      <c r="E42" s="39" t="s">
        <v>5</v>
      </c>
    </row>
    <row r="43" spans="1:5" ht="12.75">
      <c r="A43" s="35" t="s">
        <v>55</v>
      </c>
      <c r="E43" s="40" t="s">
        <v>6789</v>
      </c>
    </row>
    <row r="44" spans="1:5" ht="153">
      <c r="A44" t="s">
        <v>56</v>
      </c>
      <c r="E44" s="39" t="s">
        <v>6606</v>
      </c>
    </row>
    <row r="45" spans="1:16" ht="12.75">
      <c r="A45" t="s">
        <v>49</v>
      </c>
      <c s="34" t="s">
        <v>86</v>
      </c>
      <c s="34" t="s">
        <v>6790</v>
      </c>
      <c s="35" t="s">
        <v>5</v>
      </c>
      <c s="6" t="s">
        <v>6791</v>
      </c>
      <c s="36" t="s">
        <v>60</v>
      </c>
      <c s="37">
        <v>1.066</v>
      </c>
      <c s="36">
        <v>0</v>
      </c>
      <c s="36">
        <f>ROUND(G45*H45,6)</f>
      </c>
      <c r="L45" s="38">
        <v>0</v>
      </c>
      <c s="32">
        <f>ROUND(ROUND(L45,2)*ROUND(G45,3),2)</f>
      </c>
      <c s="36" t="s">
        <v>53</v>
      </c>
      <c>
        <f>(M45*21)/100</f>
      </c>
      <c t="s">
        <v>27</v>
      </c>
    </row>
    <row r="46" spans="1:5" ht="12.75">
      <c r="A46" s="35" t="s">
        <v>54</v>
      </c>
      <c r="E46" s="39" t="s">
        <v>5</v>
      </c>
    </row>
    <row r="47" spans="1:5" ht="12.75">
      <c r="A47" s="35" t="s">
        <v>55</v>
      </c>
      <c r="E47" s="40" t="s">
        <v>6792</v>
      </c>
    </row>
    <row r="48" spans="1:5" ht="409.5">
      <c r="A48" t="s">
        <v>56</v>
      </c>
      <c r="E48" s="39" t="s">
        <v>6793</v>
      </c>
    </row>
    <row r="49" spans="1:13" ht="12.75">
      <c r="A49" t="s">
        <v>46</v>
      </c>
      <c r="C49" s="31" t="s">
        <v>77</v>
      </c>
      <c r="E49" s="33" t="s">
        <v>1338</v>
      </c>
      <c r="J49" s="32">
        <f>0</f>
      </c>
      <c s="32">
        <f>0</f>
      </c>
      <c s="32">
        <f>0+L50+L54+L58+L62+L66+L70+L74+L78+L82+L86</f>
      </c>
      <c s="32">
        <f>0+M50+M54+M58+M62+M66+M70+M74+M78+M82+M86</f>
      </c>
    </row>
    <row r="50" spans="1:16" ht="12.75">
      <c r="A50" t="s">
        <v>49</v>
      </c>
      <c s="34" t="s">
        <v>82</v>
      </c>
      <c s="34" t="s">
        <v>6794</v>
      </c>
      <c s="35" t="s">
        <v>5</v>
      </c>
      <c s="6" t="s">
        <v>6795</v>
      </c>
      <c s="36" t="s">
        <v>75</v>
      </c>
      <c s="37">
        <v>21.52</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27.5">
      <c r="A53" t="s">
        <v>56</v>
      </c>
      <c r="E53" s="39" t="s">
        <v>6796</v>
      </c>
    </row>
    <row r="54" spans="1:16" ht="12.75">
      <c r="A54" t="s">
        <v>49</v>
      </c>
      <c s="34" t="s">
        <v>90</v>
      </c>
      <c s="34" t="s">
        <v>6797</v>
      </c>
      <c s="35" t="s">
        <v>5</v>
      </c>
      <c s="6" t="s">
        <v>6798</v>
      </c>
      <c s="36" t="s">
        <v>52</v>
      </c>
      <c s="37">
        <v>78.318</v>
      </c>
      <c s="36">
        <v>0</v>
      </c>
      <c s="36">
        <f>ROUND(G54*H54,6)</f>
      </c>
      <c r="L54" s="38">
        <v>0</v>
      </c>
      <c s="32">
        <f>ROUND(ROUND(L54,2)*ROUND(G54,3),2)</f>
      </c>
      <c s="36" t="s">
        <v>53</v>
      </c>
      <c>
        <f>(M54*21)/100</f>
      </c>
      <c t="s">
        <v>27</v>
      </c>
    </row>
    <row r="55" spans="1:5" ht="12.75">
      <c r="A55" s="35" t="s">
        <v>54</v>
      </c>
      <c r="E55" s="39" t="s">
        <v>5</v>
      </c>
    </row>
    <row r="56" spans="1:5" ht="12.75">
      <c r="A56" s="35" t="s">
        <v>55</v>
      </c>
      <c r="E56" s="40" t="s">
        <v>6799</v>
      </c>
    </row>
    <row r="57" spans="1:5" ht="102">
      <c r="A57" t="s">
        <v>56</v>
      </c>
      <c r="E57" s="39" t="s">
        <v>6800</v>
      </c>
    </row>
    <row r="58" spans="1:16" ht="12.75">
      <c r="A58" t="s">
        <v>49</v>
      </c>
      <c s="34" t="s">
        <v>94</v>
      </c>
      <c s="34" t="s">
        <v>6801</v>
      </c>
      <c s="35" t="s">
        <v>5</v>
      </c>
      <c s="6" t="s">
        <v>6802</v>
      </c>
      <c s="36" t="s">
        <v>75</v>
      </c>
      <c s="37">
        <v>4.95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6796</v>
      </c>
    </row>
    <row r="62" spans="1:16" ht="12.75">
      <c r="A62" t="s">
        <v>49</v>
      </c>
      <c s="34" t="s">
        <v>98</v>
      </c>
      <c s="34" t="s">
        <v>6803</v>
      </c>
      <c s="35" t="s">
        <v>5</v>
      </c>
      <c s="6" t="s">
        <v>6804</v>
      </c>
      <c s="36" t="s">
        <v>60</v>
      </c>
      <c s="37">
        <v>1.969</v>
      </c>
      <c s="36">
        <v>0</v>
      </c>
      <c s="36">
        <f>ROUND(G62*H62,6)</f>
      </c>
      <c r="L62" s="38">
        <v>0</v>
      </c>
      <c s="32">
        <f>ROUND(ROUND(L62,2)*ROUND(G62,3),2)</f>
      </c>
      <c s="36" t="s">
        <v>53</v>
      </c>
      <c>
        <f>(M62*21)/100</f>
      </c>
      <c t="s">
        <v>27</v>
      </c>
    </row>
    <row r="63" spans="1:5" ht="12.75">
      <c r="A63" s="35" t="s">
        <v>54</v>
      </c>
      <c r="E63" s="39" t="s">
        <v>5</v>
      </c>
    </row>
    <row r="64" spans="1:5" ht="12.75">
      <c r="A64" s="35" t="s">
        <v>55</v>
      </c>
      <c r="E64" s="40" t="s">
        <v>6805</v>
      </c>
    </row>
    <row r="65" spans="1:5" ht="51">
      <c r="A65" t="s">
        <v>56</v>
      </c>
      <c r="E65" s="39" t="s">
        <v>6806</v>
      </c>
    </row>
    <row r="66" spans="1:16" ht="12.75">
      <c r="A66" t="s">
        <v>49</v>
      </c>
      <c s="34" t="s">
        <v>103</v>
      </c>
      <c s="34" t="s">
        <v>6807</v>
      </c>
      <c s="35" t="s">
        <v>5</v>
      </c>
      <c s="6" t="s">
        <v>6808</v>
      </c>
      <c s="36" t="s">
        <v>2833</v>
      </c>
      <c s="37">
        <v>0.137</v>
      </c>
      <c s="36">
        <v>0</v>
      </c>
      <c s="36">
        <f>ROUND(G66*H66,6)</f>
      </c>
      <c r="L66" s="38">
        <v>0</v>
      </c>
      <c s="32">
        <f>ROUND(ROUND(L66,2)*ROUND(G66,3),2)</f>
      </c>
      <c s="36" t="s">
        <v>53</v>
      </c>
      <c>
        <f>(M66*21)/100</f>
      </c>
      <c t="s">
        <v>27</v>
      </c>
    </row>
    <row r="67" spans="1:5" ht="12.75">
      <c r="A67" s="35" t="s">
        <v>54</v>
      </c>
      <c r="E67" s="39" t="s">
        <v>5</v>
      </c>
    </row>
    <row r="68" spans="1:5" ht="12.75">
      <c r="A68" s="35" t="s">
        <v>55</v>
      </c>
      <c r="E68" s="40" t="s">
        <v>6809</v>
      </c>
    </row>
    <row r="69" spans="1:5" ht="51">
      <c r="A69" t="s">
        <v>56</v>
      </c>
      <c r="E69" s="39" t="s">
        <v>6810</v>
      </c>
    </row>
    <row r="70" spans="1:16" ht="12.75">
      <c r="A70" t="s">
        <v>49</v>
      </c>
      <c s="34" t="s">
        <v>110</v>
      </c>
      <c s="34" t="s">
        <v>6811</v>
      </c>
      <c s="35" t="s">
        <v>5</v>
      </c>
      <c s="6" t="s">
        <v>6812</v>
      </c>
      <c s="36" t="s">
        <v>52</v>
      </c>
      <c s="37">
        <v>59.534</v>
      </c>
      <c s="36">
        <v>0</v>
      </c>
      <c s="36">
        <f>ROUND(G70*H70,6)</f>
      </c>
      <c r="L70" s="38">
        <v>0</v>
      </c>
      <c s="32">
        <f>ROUND(ROUND(L70,2)*ROUND(G70,3),2)</f>
      </c>
      <c s="36" t="s">
        <v>53</v>
      </c>
      <c>
        <f>(M70*21)/100</f>
      </c>
      <c t="s">
        <v>27</v>
      </c>
    </row>
    <row r="71" spans="1:5" ht="12.75">
      <c r="A71" s="35" t="s">
        <v>54</v>
      </c>
      <c r="E71" s="39" t="s">
        <v>5</v>
      </c>
    </row>
    <row r="72" spans="1:5" ht="12.75">
      <c r="A72" s="35" t="s">
        <v>55</v>
      </c>
      <c r="E72" s="40" t="s">
        <v>6813</v>
      </c>
    </row>
    <row r="73" spans="1:5" ht="63.75">
      <c r="A73" t="s">
        <v>56</v>
      </c>
      <c r="E73" s="39" t="s">
        <v>6814</v>
      </c>
    </row>
    <row r="74" spans="1:16" ht="25.5">
      <c r="A74" t="s">
        <v>49</v>
      </c>
      <c s="34" t="s">
        <v>113</v>
      </c>
      <c s="34" t="s">
        <v>4458</v>
      </c>
      <c s="35" t="s">
        <v>5</v>
      </c>
      <c s="6" t="s">
        <v>4459</v>
      </c>
      <c s="36" t="s">
        <v>52</v>
      </c>
      <c s="37">
        <v>73.168</v>
      </c>
      <c s="36">
        <v>0</v>
      </c>
      <c s="36">
        <f>ROUND(G74*H74,6)</f>
      </c>
      <c r="L74" s="38">
        <v>0</v>
      </c>
      <c s="32">
        <f>ROUND(ROUND(L74,2)*ROUND(G74,3),2)</f>
      </c>
      <c s="36" t="s">
        <v>53</v>
      </c>
      <c>
        <f>(M74*21)/100</f>
      </c>
      <c t="s">
        <v>27</v>
      </c>
    </row>
    <row r="75" spans="1:5" ht="12.75">
      <c r="A75" s="35" t="s">
        <v>54</v>
      </c>
      <c r="E75" s="39" t="s">
        <v>5</v>
      </c>
    </row>
    <row r="76" spans="1:5" ht="12.75">
      <c r="A76" s="35" t="s">
        <v>55</v>
      </c>
      <c r="E76" s="40" t="s">
        <v>6815</v>
      </c>
    </row>
    <row r="77" spans="1:5" ht="191.25">
      <c r="A77" t="s">
        <v>56</v>
      </c>
      <c r="E77" s="39" t="s">
        <v>6816</v>
      </c>
    </row>
    <row r="78" spans="1:16" ht="25.5">
      <c r="A78" t="s">
        <v>49</v>
      </c>
      <c s="34" t="s">
        <v>117</v>
      </c>
      <c s="34" t="s">
        <v>6817</v>
      </c>
      <c s="35" t="s">
        <v>5</v>
      </c>
      <c s="6" t="s">
        <v>6818</v>
      </c>
      <c s="36" t="s">
        <v>80</v>
      </c>
      <c s="37">
        <v>1</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14.75">
      <c r="A81" t="s">
        <v>56</v>
      </c>
      <c r="E81" s="39" t="s">
        <v>6819</v>
      </c>
    </row>
    <row r="82" spans="1:16" ht="25.5">
      <c r="A82" t="s">
        <v>49</v>
      </c>
      <c s="34" t="s">
        <v>121</v>
      </c>
      <c s="34" t="s">
        <v>4909</v>
      </c>
      <c s="35" t="s">
        <v>5</v>
      </c>
      <c s="6" t="s">
        <v>4910</v>
      </c>
      <c s="36" t="s">
        <v>52</v>
      </c>
      <c s="37">
        <v>20.046</v>
      </c>
      <c s="36">
        <v>0</v>
      </c>
      <c s="36">
        <f>ROUND(G82*H82,6)</f>
      </c>
      <c r="L82" s="38">
        <v>0</v>
      </c>
      <c s="32">
        <f>ROUND(ROUND(L82,2)*ROUND(G82,3),2)</f>
      </c>
      <c s="36" t="s">
        <v>53</v>
      </c>
      <c>
        <f>(M82*21)/100</f>
      </c>
      <c t="s">
        <v>27</v>
      </c>
    </row>
    <row r="83" spans="1:5" ht="12.75">
      <c r="A83" s="35" t="s">
        <v>54</v>
      </c>
      <c r="E83" s="39" t="s">
        <v>5</v>
      </c>
    </row>
    <row r="84" spans="1:5" ht="12.75">
      <c r="A84" s="35" t="s">
        <v>55</v>
      </c>
      <c r="E84" s="40" t="s">
        <v>6820</v>
      </c>
    </row>
    <row r="85" spans="1:5" ht="191.25">
      <c r="A85" t="s">
        <v>56</v>
      </c>
      <c r="E85" s="39" t="s">
        <v>6816</v>
      </c>
    </row>
    <row r="86" spans="1:16" ht="12.75">
      <c r="A86" t="s">
        <v>49</v>
      </c>
      <c s="34" t="s">
        <v>136</v>
      </c>
      <c s="34" t="s">
        <v>6821</v>
      </c>
      <c s="35" t="s">
        <v>5</v>
      </c>
      <c s="6" t="s">
        <v>6822</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6823</v>
      </c>
    </row>
    <row r="89" spans="1:5" ht="153">
      <c r="A89" t="s">
        <v>56</v>
      </c>
      <c r="E89" s="39" t="s">
        <v>6824</v>
      </c>
    </row>
    <row r="90" spans="1:13" ht="12.75">
      <c r="A90" t="s">
        <v>46</v>
      </c>
      <c r="C90" s="31" t="s">
        <v>82</v>
      </c>
      <c r="E90" s="33" t="s">
        <v>2448</v>
      </c>
      <c r="J90" s="32">
        <f>0</f>
      </c>
      <c s="32">
        <f>0</f>
      </c>
      <c s="32">
        <f>0+L91+L95</f>
      </c>
      <c s="32">
        <f>0+M91+M95</f>
      </c>
    </row>
    <row r="91" spans="1:16" ht="12.75">
      <c r="A91" t="s">
        <v>49</v>
      </c>
      <c s="34" t="s">
        <v>128</v>
      </c>
      <c s="34" t="s">
        <v>4333</v>
      </c>
      <c s="35" t="s">
        <v>5</v>
      </c>
      <c s="6" t="s">
        <v>4334</v>
      </c>
      <c s="36" t="s">
        <v>75</v>
      </c>
      <c s="37">
        <v>6.85</v>
      </c>
      <c s="36">
        <v>0</v>
      </c>
      <c s="36">
        <f>ROUND(G91*H91,6)</f>
      </c>
      <c r="L91" s="38">
        <v>0</v>
      </c>
      <c s="32">
        <f>ROUND(ROUND(L91,2)*ROUND(G91,3),2)</f>
      </c>
      <c s="36" t="s">
        <v>53</v>
      </c>
      <c>
        <f>(M91*21)/100</f>
      </c>
      <c t="s">
        <v>27</v>
      </c>
    </row>
    <row r="92" spans="1:5" ht="12.75">
      <c r="A92" s="35" t="s">
        <v>54</v>
      </c>
      <c r="E92" s="39" t="s">
        <v>5</v>
      </c>
    </row>
    <row r="93" spans="1:5" ht="12.75">
      <c r="A93" s="35" t="s">
        <v>55</v>
      </c>
      <c r="E93" s="40" t="s">
        <v>6825</v>
      </c>
    </row>
    <row r="94" spans="1:5" ht="255">
      <c r="A94" t="s">
        <v>56</v>
      </c>
      <c r="E94" s="39" t="s">
        <v>5927</v>
      </c>
    </row>
    <row r="95" spans="1:16" ht="12.75">
      <c r="A95" t="s">
        <v>49</v>
      </c>
      <c s="34" t="s">
        <v>139</v>
      </c>
      <c s="34" t="s">
        <v>3805</v>
      </c>
      <c s="35" t="s">
        <v>5</v>
      </c>
      <c s="6" t="s">
        <v>3806</v>
      </c>
      <c s="36" t="s">
        <v>75</v>
      </c>
      <c s="37">
        <v>40</v>
      </c>
      <c s="36">
        <v>0</v>
      </c>
      <c s="36">
        <f>ROUND(G95*H95,6)</f>
      </c>
      <c r="L95" s="38">
        <v>0</v>
      </c>
      <c s="32">
        <f>ROUND(ROUND(L95,2)*ROUND(G95,3),2)</f>
      </c>
      <c s="36" t="s">
        <v>53</v>
      </c>
      <c>
        <f>(M95*21)/100</f>
      </c>
      <c t="s">
        <v>27</v>
      </c>
    </row>
    <row r="96" spans="1:5" ht="12.75">
      <c r="A96" s="35" t="s">
        <v>54</v>
      </c>
      <c r="E96" s="39" t="s">
        <v>5</v>
      </c>
    </row>
    <row r="97" spans="1:5" ht="25.5">
      <c r="A97" s="35" t="s">
        <v>55</v>
      </c>
      <c r="E97" s="40" t="s">
        <v>6826</v>
      </c>
    </row>
    <row r="98" spans="1:5" ht="25.5">
      <c r="A98" t="s">
        <v>56</v>
      </c>
      <c r="E98" s="39" t="s">
        <v>6827</v>
      </c>
    </row>
    <row r="99" spans="1:13" ht="12.75">
      <c r="A99" t="s">
        <v>46</v>
      </c>
      <c r="C99" s="31" t="s">
        <v>86</v>
      </c>
      <c r="E99" s="33" t="s">
        <v>2079</v>
      </c>
      <c r="J99" s="32">
        <f>0</f>
      </c>
      <c s="32">
        <f>0</f>
      </c>
      <c s="32">
        <f>0+L100+L104</f>
      </c>
      <c s="32">
        <f>0+M100+M104</f>
      </c>
    </row>
    <row r="100" spans="1:16" ht="12.75">
      <c r="A100" t="s">
        <v>49</v>
      </c>
      <c s="34" t="s">
        <v>77</v>
      </c>
      <c s="34" t="s">
        <v>6828</v>
      </c>
      <c s="35" t="s">
        <v>5</v>
      </c>
      <c s="6" t="s">
        <v>6829</v>
      </c>
      <c s="36" t="s">
        <v>75</v>
      </c>
      <c s="37">
        <v>54.2</v>
      </c>
      <c s="36">
        <v>0</v>
      </c>
      <c s="36">
        <f>ROUND(G100*H100,6)</f>
      </c>
      <c r="L100" s="38">
        <v>0</v>
      </c>
      <c s="32">
        <f>ROUND(ROUND(L100,2)*ROUND(G100,3),2)</f>
      </c>
      <c s="36" t="s">
        <v>53</v>
      </c>
      <c>
        <f>(M100*21)/100</f>
      </c>
      <c t="s">
        <v>27</v>
      </c>
    </row>
    <row r="101" spans="1:5" ht="12.75">
      <c r="A101" s="35" t="s">
        <v>54</v>
      </c>
      <c r="E101" s="39" t="s">
        <v>5</v>
      </c>
    </row>
    <row r="102" spans="1:5" ht="12.75">
      <c r="A102" s="35" t="s">
        <v>55</v>
      </c>
      <c r="E102" s="40" t="s">
        <v>6830</v>
      </c>
    </row>
    <row r="103" spans="1:5" ht="51">
      <c r="A103" t="s">
        <v>56</v>
      </c>
      <c r="E103" s="39" t="s">
        <v>6831</v>
      </c>
    </row>
    <row r="104" spans="1:16" ht="12.75">
      <c r="A104" t="s">
        <v>49</v>
      </c>
      <c s="34" t="s">
        <v>106</v>
      </c>
      <c s="34" t="s">
        <v>4360</v>
      </c>
      <c s="35" t="s">
        <v>5</v>
      </c>
      <c s="6" t="s">
        <v>4361</v>
      </c>
      <c s="36" t="s">
        <v>4036</v>
      </c>
      <c s="37">
        <v>8.438</v>
      </c>
      <c s="36">
        <v>0</v>
      </c>
      <c s="36">
        <f>ROUND(G104*H104,6)</f>
      </c>
      <c r="L104" s="38">
        <v>0</v>
      </c>
      <c s="32">
        <f>ROUND(ROUND(L104,2)*ROUND(G104,3),2)</f>
      </c>
      <c s="36" t="s">
        <v>53</v>
      </c>
      <c>
        <f>(M104*21)/100</f>
      </c>
      <c t="s">
        <v>27</v>
      </c>
    </row>
    <row r="105" spans="1:5" ht="12.75">
      <c r="A105" s="35" t="s">
        <v>54</v>
      </c>
      <c r="E105" s="39" t="s">
        <v>6832</v>
      </c>
    </row>
    <row r="106" spans="1:5" ht="12.75">
      <c r="A106" s="35" t="s">
        <v>55</v>
      </c>
      <c r="E106" s="40" t="s">
        <v>6833</v>
      </c>
    </row>
    <row r="107" spans="1:5" ht="409.5">
      <c r="A107" t="s">
        <v>56</v>
      </c>
      <c r="E107" s="39" t="s">
        <v>6834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6769</v>
      </c>
      <c s="41">
        <f>Rekapitulace!C129</f>
      </c>
      <c s="20" t="s">
        <v>0</v>
      </c>
      <c t="s">
        <v>23</v>
      </c>
      <c t="s">
        <v>27</v>
      </c>
    </row>
    <row r="4" spans="1:16" ht="32" customHeight="1">
      <c r="A4" s="24" t="s">
        <v>20</v>
      </c>
      <c s="25" t="s">
        <v>28</v>
      </c>
      <c s="27" t="s">
        <v>6769</v>
      </c>
      <c r="E4" s="26" t="s">
        <v>6770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6837</v>
      </c>
      <c r="E8" s="30" t="s">
        <v>6836</v>
      </c>
      <c r="J8" s="29">
        <f>0+J9</f>
      </c>
      <c s="29">
        <f>0+K9</f>
      </c>
      <c s="29">
        <f>0+L9</f>
      </c>
      <c s="29">
        <f>0+M9</f>
      </c>
    </row>
    <row r="9" spans="1:13" ht="12.75">
      <c r="A9" t="s">
        <v>46</v>
      </c>
      <c r="C9" s="31" t="s">
        <v>77</v>
      </c>
      <c r="E9" s="33" t="s">
        <v>1338</v>
      </c>
      <c r="J9" s="32">
        <f>0</f>
      </c>
      <c s="32">
        <f>0</f>
      </c>
      <c s="32">
        <f>0+L10+L14+L18+L22+L26+L30+L34+L38+L42+L46+L50+L54+L58+L62+L66+L70+L74+L78+L82+L86+L90+L94</f>
      </c>
      <c s="32">
        <f>0+M10+M14+M18+M22+M26+M30+M34+M38+M42+M46+M50+M54+M58+M62+M66+M70+M74+M78+M82+M86+M90+M94</f>
      </c>
    </row>
    <row r="10" spans="1:16" ht="25.5">
      <c r="A10" t="s">
        <v>49</v>
      </c>
      <c s="34" t="s">
        <v>47</v>
      </c>
      <c s="34" t="s">
        <v>6838</v>
      </c>
      <c s="35" t="s">
        <v>5</v>
      </c>
      <c s="6" t="s">
        <v>6839</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6840</v>
      </c>
    </row>
    <row r="14" spans="1:16" ht="12.75">
      <c r="A14" t="s">
        <v>49</v>
      </c>
      <c s="34" t="s">
        <v>27</v>
      </c>
      <c s="34" t="s">
        <v>6841</v>
      </c>
      <c s="35" t="s">
        <v>5</v>
      </c>
      <c s="6" t="s">
        <v>6842</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2026</v>
      </c>
    </row>
    <row r="18" spans="1:16" ht="12.75">
      <c r="A18" t="s">
        <v>49</v>
      </c>
      <c s="34" t="s">
        <v>26</v>
      </c>
      <c s="34" t="s">
        <v>6843</v>
      </c>
      <c s="35" t="s">
        <v>5</v>
      </c>
      <c s="6" t="s">
        <v>6844</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02">
      <c r="A21" t="s">
        <v>56</v>
      </c>
      <c r="E21" s="39" t="s">
        <v>2026</v>
      </c>
    </row>
    <row r="22" spans="1:16" ht="12.75">
      <c r="A22" t="s">
        <v>49</v>
      </c>
      <c s="34" t="s">
        <v>65</v>
      </c>
      <c s="34" t="s">
        <v>3062</v>
      </c>
      <c s="35" t="s">
        <v>5</v>
      </c>
      <c s="6" t="s">
        <v>3063</v>
      </c>
      <c s="36" t="s">
        <v>80</v>
      </c>
      <c s="37">
        <v>11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2026</v>
      </c>
    </row>
    <row r="26" spans="1:16" ht="12.75">
      <c r="A26" t="s">
        <v>49</v>
      </c>
      <c s="34" t="s">
        <v>69</v>
      </c>
      <c s="34" t="s">
        <v>1712</v>
      </c>
      <c s="35" t="s">
        <v>5</v>
      </c>
      <c s="6" t="s">
        <v>1713</v>
      </c>
      <c s="36" t="s">
        <v>80</v>
      </c>
      <c s="37">
        <v>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2026</v>
      </c>
    </row>
    <row r="30" spans="1:16" ht="12.75">
      <c r="A30" t="s">
        <v>49</v>
      </c>
      <c s="34" t="s">
        <v>72</v>
      </c>
      <c s="34" t="s">
        <v>6845</v>
      </c>
      <c s="35" t="s">
        <v>5</v>
      </c>
      <c s="6" t="s">
        <v>6846</v>
      </c>
      <c s="36" t="s">
        <v>80</v>
      </c>
      <c s="37">
        <v>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2026</v>
      </c>
    </row>
    <row r="34" spans="1:16" ht="12.75">
      <c r="A34" t="s">
        <v>49</v>
      </c>
      <c s="34" t="s">
        <v>77</v>
      </c>
      <c s="34" t="s">
        <v>6847</v>
      </c>
      <c s="35" t="s">
        <v>5</v>
      </c>
      <c s="6" t="s">
        <v>6848</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76.5">
      <c r="A37" t="s">
        <v>56</v>
      </c>
      <c r="E37" s="39" t="s">
        <v>6849</v>
      </c>
    </row>
    <row r="38" spans="1:16" ht="12.75">
      <c r="A38" t="s">
        <v>49</v>
      </c>
      <c s="34" t="s">
        <v>82</v>
      </c>
      <c s="34" t="s">
        <v>6850</v>
      </c>
      <c s="35" t="s">
        <v>5</v>
      </c>
      <c s="6" t="s">
        <v>6851</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6852</v>
      </c>
    </row>
    <row r="42" spans="1:16" ht="25.5">
      <c r="A42" t="s">
        <v>49</v>
      </c>
      <c s="34" t="s">
        <v>86</v>
      </c>
      <c s="34" t="s">
        <v>3054</v>
      </c>
      <c s="35" t="s">
        <v>5</v>
      </c>
      <c s="6" t="s">
        <v>3055</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76.5">
      <c r="A45" t="s">
        <v>56</v>
      </c>
      <c r="E45" s="39" t="s">
        <v>6852</v>
      </c>
    </row>
    <row r="46" spans="1:16" ht="12.75">
      <c r="A46" t="s">
        <v>49</v>
      </c>
      <c s="34" t="s">
        <v>90</v>
      </c>
      <c s="34" t="s">
        <v>6853</v>
      </c>
      <c s="35" t="s">
        <v>5</v>
      </c>
      <c s="6" t="s">
        <v>6854</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6855</v>
      </c>
    </row>
    <row r="50" spans="1:16" ht="12.75">
      <c r="A50" t="s">
        <v>49</v>
      </c>
      <c s="34" t="s">
        <v>94</v>
      </c>
      <c s="34" t="s">
        <v>6856</v>
      </c>
      <c s="35" t="s">
        <v>5</v>
      </c>
      <c s="6" t="s">
        <v>6857</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6858</v>
      </c>
    </row>
    <row r="54" spans="1:16" ht="12.75">
      <c r="A54" t="s">
        <v>49</v>
      </c>
      <c s="34" t="s">
        <v>98</v>
      </c>
      <c s="34" t="s">
        <v>6859</v>
      </c>
      <c s="35" t="s">
        <v>5</v>
      </c>
      <c s="6" t="s">
        <v>6860</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6861</v>
      </c>
    </row>
    <row r="58" spans="1:16" ht="12.75">
      <c r="A58" t="s">
        <v>49</v>
      </c>
      <c s="34" t="s">
        <v>103</v>
      </c>
      <c s="34" t="s">
        <v>3064</v>
      </c>
      <c s="35" t="s">
        <v>5</v>
      </c>
      <c s="6" t="s">
        <v>3065</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2026</v>
      </c>
    </row>
    <row r="62" spans="1:16" ht="12.75">
      <c r="A62" t="s">
        <v>49</v>
      </c>
      <c s="34" t="s">
        <v>106</v>
      </c>
      <c s="34" t="s">
        <v>6862</v>
      </c>
      <c s="35" t="s">
        <v>5</v>
      </c>
      <c s="6" t="s">
        <v>6863</v>
      </c>
      <c s="36" t="s">
        <v>75</v>
      </c>
      <c s="37">
        <v>16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2024</v>
      </c>
    </row>
    <row r="66" spans="1:16" ht="12.75">
      <c r="A66" t="s">
        <v>49</v>
      </c>
      <c s="34" t="s">
        <v>110</v>
      </c>
      <c s="34" t="s">
        <v>765</v>
      </c>
      <c s="35" t="s">
        <v>5</v>
      </c>
      <c s="6" t="s">
        <v>766</v>
      </c>
      <c s="36" t="s">
        <v>75</v>
      </c>
      <c s="37">
        <v>220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2024</v>
      </c>
    </row>
    <row r="70" spans="1:16" ht="12.75">
      <c r="A70" t="s">
        <v>49</v>
      </c>
      <c s="34" t="s">
        <v>113</v>
      </c>
      <c s="34" t="s">
        <v>2929</v>
      </c>
      <c s="35" t="s">
        <v>5</v>
      </c>
      <c s="6" t="s">
        <v>2930</v>
      </c>
      <c s="36" t="s">
        <v>75</v>
      </c>
      <c s="37">
        <v>11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2024</v>
      </c>
    </row>
    <row r="74" spans="1:16" ht="25.5">
      <c r="A74" t="s">
        <v>49</v>
      </c>
      <c s="34" t="s">
        <v>117</v>
      </c>
      <c s="34" t="s">
        <v>2221</v>
      </c>
      <c s="35" t="s">
        <v>5</v>
      </c>
      <c s="6" t="s">
        <v>2222</v>
      </c>
      <c s="36" t="s">
        <v>80</v>
      </c>
      <c s="37">
        <v>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2025</v>
      </c>
    </row>
    <row r="78" spans="1:16" ht="25.5">
      <c r="A78" t="s">
        <v>49</v>
      </c>
      <c s="34" t="s">
        <v>121</v>
      </c>
      <c s="34" t="s">
        <v>772</v>
      </c>
      <c s="35" t="s">
        <v>5</v>
      </c>
      <c s="6" t="s">
        <v>773</v>
      </c>
      <c s="36" t="s">
        <v>80</v>
      </c>
      <c s="37">
        <v>72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2025</v>
      </c>
    </row>
    <row r="82" spans="1:16" ht="12.75">
      <c r="A82" t="s">
        <v>49</v>
      </c>
      <c s="34" t="s">
        <v>125</v>
      </c>
      <c s="34" t="s">
        <v>2278</v>
      </c>
      <c s="35" t="s">
        <v>5</v>
      </c>
      <c s="6" t="s">
        <v>2279</v>
      </c>
      <c s="36" t="s">
        <v>75</v>
      </c>
      <c s="37">
        <v>50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2042</v>
      </c>
    </row>
    <row r="86" spans="1:16" ht="12.75">
      <c r="A86" t="s">
        <v>49</v>
      </c>
      <c s="34" t="s">
        <v>128</v>
      </c>
      <c s="34" t="s">
        <v>2040</v>
      </c>
      <c s="35" t="s">
        <v>5</v>
      </c>
      <c s="6" t="s">
        <v>2041</v>
      </c>
      <c s="36" t="s">
        <v>75</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2042</v>
      </c>
    </row>
    <row r="90" spans="1:16" ht="25.5">
      <c r="A90" t="s">
        <v>49</v>
      </c>
      <c s="34" t="s">
        <v>132</v>
      </c>
      <c s="34" t="s">
        <v>6864</v>
      </c>
      <c s="35" t="s">
        <v>5</v>
      </c>
      <c s="6" t="s">
        <v>6865</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6866</v>
      </c>
    </row>
    <row r="94" spans="1:16" ht="12.75">
      <c r="A94" t="s">
        <v>49</v>
      </c>
      <c s="34" t="s">
        <v>136</v>
      </c>
      <c s="34" t="s">
        <v>3048</v>
      </c>
      <c s="35" t="s">
        <v>5</v>
      </c>
      <c s="6" t="s">
        <v>3049</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6867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6769</v>
      </c>
      <c s="41">
        <f>Rekapitulace!C129</f>
      </c>
      <c s="20" t="s">
        <v>0</v>
      </c>
      <c t="s">
        <v>23</v>
      </c>
      <c t="s">
        <v>27</v>
      </c>
    </row>
    <row r="4" spans="1:16" ht="32" customHeight="1">
      <c r="A4" s="24" t="s">
        <v>20</v>
      </c>
      <c s="25" t="s">
        <v>28</v>
      </c>
      <c s="27" t="s">
        <v>6769</v>
      </c>
      <c r="E4" s="26" t="s">
        <v>6770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6870</v>
      </c>
      <c r="E8" s="30" t="s">
        <v>6869</v>
      </c>
      <c r="J8" s="29">
        <f>0+J9+J34</f>
      </c>
      <c s="29">
        <f>0+K9+K34</f>
      </c>
      <c s="29">
        <f>0+L9+L34</f>
      </c>
      <c s="29">
        <f>0+M9+M34</f>
      </c>
    </row>
    <row r="9" spans="1:13" ht="12.75">
      <c r="A9" t="s">
        <v>46</v>
      </c>
      <c r="C9" s="31" t="s">
        <v>6871</v>
      </c>
      <c r="E9" s="33" t="s">
        <v>6872</v>
      </c>
      <c r="J9" s="32">
        <f>0</f>
      </c>
      <c s="32">
        <f>0</f>
      </c>
      <c s="32">
        <f>0+L10+L14+L18+L22+L26+L30</f>
      </c>
      <c s="32">
        <f>0+M10+M14+M18+M22+M26+M30</f>
      </c>
    </row>
    <row r="10" spans="1:16" ht="25.5">
      <c r="A10" t="s">
        <v>49</v>
      </c>
      <c s="34" t="s">
        <v>47</v>
      </c>
      <c s="34" t="s">
        <v>6873</v>
      </c>
      <c s="35" t="s">
        <v>5</v>
      </c>
      <c s="6" t="s">
        <v>6874</v>
      </c>
      <c s="36" t="s">
        <v>3649</v>
      </c>
      <c s="37">
        <v>1</v>
      </c>
      <c s="36">
        <v>0</v>
      </c>
      <c s="36">
        <f>ROUND(G10*H10,6)</f>
      </c>
      <c r="L10" s="38">
        <v>0</v>
      </c>
      <c s="32">
        <f>ROUND(ROUND(L10,2)*ROUND(G10,3),2)</f>
      </c>
      <c s="36" t="s">
        <v>419</v>
      </c>
      <c>
        <f>(M10*21)/100</f>
      </c>
      <c t="s">
        <v>27</v>
      </c>
    </row>
    <row r="11" spans="1:5" ht="63.75">
      <c r="A11" s="35" t="s">
        <v>54</v>
      </c>
      <c r="E11" s="39" t="s">
        <v>6875</v>
      </c>
    </row>
    <row r="12" spans="1:5" ht="12.75">
      <c r="A12" s="35" t="s">
        <v>55</v>
      </c>
      <c r="E12" s="40" t="s">
        <v>5</v>
      </c>
    </row>
    <row r="13" spans="1:5" ht="12.75">
      <c r="A13" t="s">
        <v>56</v>
      </c>
      <c r="E13" s="39" t="s">
        <v>5</v>
      </c>
    </row>
    <row r="14" spans="1:16" ht="25.5">
      <c r="A14" t="s">
        <v>49</v>
      </c>
      <c s="34" t="s">
        <v>27</v>
      </c>
      <c s="34" t="s">
        <v>6876</v>
      </c>
      <c s="35" t="s">
        <v>5</v>
      </c>
      <c s="6" t="s">
        <v>6877</v>
      </c>
      <c s="36" t="s">
        <v>3649</v>
      </c>
      <c s="37">
        <v>1</v>
      </c>
      <c s="36">
        <v>0</v>
      </c>
      <c s="36">
        <f>ROUND(G14*H14,6)</f>
      </c>
      <c r="L14" s="38">
        <v>0</v>
      </c>
      <c s="32">
        <f>ROUND(ROUND(L14,2)*ROUND(G14,3),2)</f>
      </c>
      <c s="36" t="s">
        <v>419</v>
      </c>
      <c>
        <f>(M14*21)/100</f>
      </c>
      <c t="s">
        <v>27</v>
      </c>
    </row>
    <row r="15" spans="1:5" ht="63.75">
      <c r="A15" s="35" t="s">
        <v>54</v>
      </c>
      <c r="E15" s="39" t="s">
        <v>6878</v>
      </c>
    </row>
    <row r="16" spans="1:5" ht="12.75">
      <c r="A16" s="35" t="s">
        <v>55</v>
      </c>
      <c r="E16" s="40" t="s">
        <v>5</v>
      </c>
    </row>
    <row r="17" spans="1:5" ht="12.75">
      <c r="A17" t="s">
        <v>56</v>
      </c>
      <c r="E17" s="39" t="s">
        <v>5</v>
      </c>
    </row>
    <row r="18" spans="1:16" ht="25.5">
      <c r="A18" t="s">
        <v>49</v>
      </c>
      <c s="34" t="s">
        <v>26</v>
      </c>
      <c s="34" t="s">
        <v>6879</v>
      </c>
      <c s="35" t="s">
        <v>5</v>
      </c>
      <c s="6" t="s">
        <v>6880</v>
      </c>
      <c s="36" t="s">
        <v>3649</v>
      </c>
      <c s="37">
        <v>1</v>
      </c>
      <c s="36">
        <v>0</v>
      </c>
      <c s="36">
        <f>ROUND(G18*H18,6)</f>
      </c>
      <c r="L18" s="38">
        <v>0</v>
      </c>
      <c s="32">
        <f>ROUND(ROUND(L18,2)*ROUND(G18,3),2)</f>
      </c>
      <c s="36" t="s">
        <v>419</v>
      </c>
      <c>
        <f>(M18*21)/100</f>
      </c>
      <c t="s">
        <v>27</v>
      </c>
    </row>
    <row r="19" spans="1:5" ht="38.25">
      <c r="A19" s="35" t="s">
        <v>54</v>
      </c>
      <c r="E19" s="39" t="s">
        <v>677</v>
      </c>
    </row>
    <row r="20" spans="1:5" ht="12.75">
      <c r="A20" s="35" t="s">
        <v>55</v>
      </c>
      <c r="E20" s="40" t="s">
        <v>5</v>
      </c>
    </row>
    <row r="21" spans="1:5" ht="12.75">
      <c r="A21" t="s">
        <v>56</v>
      </c>
      <c r="E21" s="39" t="s">
        <v>5</v>
      </c>
    </row>
    <row r="22" spans="1:16" ht="12.75">
      <c r="A22" t="s">
        <v>49</v>
      </c>
      <c s="34" t="s">
        <v>65</v>
      </c>
      <c s="34" t="s">
        <v>6881</v>
      </c>
      <c s="35" t="s">
        <v>5</v>
      </c>
      <c s="6" t="s">
        <v>679</v>
      </c>
      <c s="36" t="s">
        <v>75</v>
      </c>
      <c s="37">
        <v>10</v>
      </c>
      <c s="36">
        <v>0</v>
      </c>
      <c s="36">
        <f>ROUND(G22*H22,6)</f>
      </c>
      <c r="L22" s="38">
        <v>0</v>
      </c>
      <c s="32">
        <f>ROUND(ROUND(L22,2)*ROUND(G22,3),2)</f>
      </c>
      <c s="36" t="s">
        <v>419</v>
      </c>
      <c>
        <f>(M22*21)/100</f>
      </c>
      <c t="s">
        <v>27</v>
      </c>
    </row>
    <row r="23" spans="1:5" ht="12.75">
      <c r="A23" s="35" t="s">
        <v>54</v>
      </c>
      <c r="E23" s="39" t="s">
        <v>679</v>
      </c>
    </row>
    <row r="24" spans="1:5" ht="12.75">
      <c r="A24" s="35" t="s">
        <v>55</v>
      </c>
      <c r="E24" s="40" t="s">
        <v>5</v>
      </c>
    </row>
    <row r="25" spans="1:5" ht="12.75">
      <c r="A25" t="s">
        <v>56</v>
      </c>
      <c r="E25" s="39" t="s">
        <v>5</v>
      </c>
    </row>
    <row r="26" spans="1:16" ht="12.75">
      <c r="A26" t="s">
        <v>49</v>
      </c>
      <c s="34" t="s">
        <v>69</v>
      </c>
      <c s="34" t="s">
        <v>6882</v>
      </c>
      <c s="35" t="s">
        <v>5</v>
      </c>
      <c s="6" t="s">
        <v>681</v>
      </c>
      <c s="36" t="s">
        <v>682</v>
      </c>
      <c s="37">
        <v>1</v>
      </c>
      <c s="36">
        <v>0</v>
      </c>
      <c s="36">
        <f>ROUND(G26*H26,6)</f>
      </c>
      <c r="L26" s="38">
        <v>0</v>
      </c>
      <c s="32">
        <f>ROUND(ROUND(L26,2)*ROUND(G26,3),2)</f>
      </c>
      <c s="36" t="s">
        <v>419</v>
      </c>
      <c>
        <f>(M26*21)/100</f>
      </c>
      <c t="s">
        <v>27</v>
      </c>
    </row>
    <row r="27" spans="1:5" ht="12.75">
      <c r="A27" s="35" t="s">
        <v>54</v>
      </c>
      <c r="E27" s="39" t="s">
        <v>681</v>
      </c>
    </row>
    <row r="28" spans="1:5" ht="12.75">
      <c r="A28" s="35" t="s">
        <v>55</v>
      </c>
      <c r="E28" s="40" t="s">
        <v>5</v>
      </c>
    </row>
    <row r="29" spans="1:5" ht="12.75">
      <c r="A29" t="s">
        <v>56</v>
      </c>
      <c r="E29" s="39" t="s">
        <v>5</v>
      </c>
    </row>
    <row r="30" spans="1:16" ht="12.75">
      <c r="A30" t="s">
        <v>49</v>
      </c>
      <c s="34" t="s">
        <v>72</v>
      </c>
      <c s="34" t="s">
        <v>6883</v>
      </c>
      <c s="35" t="s">
        <v>5</v>
      </c>
      <c s="6" t="s">
        <v>684</v>
      </c>
      <c s="36" t="s">
        <v>75</v>
      </c>
      <c s="37">
        <v>10</v>
      </c>
      <c s="36">
        <v>0</v>
      </c>
      <c s="36">
        <f>ROUND(G30*H30,6)</f>
      </c>
      <c r="L30" s="38">
        <v>0</v>
      </c>
      <c s="32">
        <f>ROUND(ROUND(L30,2)*ROUND(G30,3),2)</f>
      </c>
      <c s="36" t="s">
        <v>419</v>
      </c>
      <c>
        <f>(M30*21)/100</f>
      </c>
      <c t="s">
        <v>27</v>
      </c>
    </row>
    <row r="31" spans="1:5" ht="12.75">
      <c r="A31" s="35" t="s">
        <v>54</v>
      </c>
      <c r="E31" s="39" t="s">
        <v>684</v>
      </c>
    </row>
    <row r="32" spans="1:5" ht="12.75">
      <c r="A32" s="35" t="s">
        <v>55</v>
      </c>
      <c r="E32" s="40" t="s">
        <v>5</v>
      </c>
    </row>
    <row r="33" spans="1:5" ht="12.75">
      <c r="A33" t="s">
        <v>56</v>
      </c>
      <c r="E33" s="39" t="s">
        <v>5</v>
      </c>
    </row>
    <row r="34" spans="1:13" ht="12.75">
      <c r="A34" t="s">
        <v>46</v>
      </c>
      <c r="C34" s="31" t="s">
        <v>6884</v>
      </c>
      <c r="E34" s="33" t="s">
        <v>1754</v>
      </c>
      <c r="J34" s="32">
        <f>0</f>
      </c>
      <c s="32">
        <f>0</f>
      </c>
      <c s="32">
        <f>0+L35+L39+L43</f>
      </c>
      <c s="32">
        <f>0+M35+M39+M43</f>
      </c>
    </row>
    <row r="35" spans="1:16" ht="25.5">
      <c r="A35" t="s">
        <v>49</v>
      </c>
      <c s="34" t="s">
        <v>77</v>
      </c>
      <c s="34" t="s">
        <v>6885</v>
      </c>
      <c s="35" t="s">
        <v>5</v>
      </c>
      <c s="6" t="s">
        <v>686</v>
      </c>
      <c s="36" t="s">
        <v>80</v>
      </c>
      <c s="37">
        <v>1</v>
      </c>
      <c s="36">
        <v>0</v>
      </c>
      <c s="36">
        <f>ROUND(G35*H35,6)</f>
      </c>
      <c r="L35" s="38">
        <v>0</v>
      </c>
      <c s="32">
        <f>ROUND(ROUND(L35,2)*ROUND(G35,3),2)</f>
      </c>
      <c s="36" t="s">
        <v>419</v>
      </c>
      <c>
        <f>(M35*21)/100</f>
      </c>
      <c t="s">
        <v>27</v>
      </c>
    </row>
    <row r="36" spans="1:5" ht="38.25">
      <c r="A36" s="35" t="s">
        <v>54</v>
      </c>
      <c r="E36" s="39" t="s">
        <v>687</v>
      </c>
    </row>
    <row r="37" spans="1:5" ht="12.75">
      <c r="A37" s="35" t="s">
        <v>55</v>
      </c>
      <c r="E37" s="40" t="s">
        <v>5</v>
      </c>
    </row>
    <row r="38" spans="1:5" ht="12.75">
      <c r="A38" t="s">
        <v>56</v>
      </c>
      <c r="E38" s="39" t="s">
        <v>5</v>
      </c>
    </row>
    <row r="39" spans="1:16" ht="25.5">
      <c r="A39" t="s">
        <v>49</v>
      </c>
      <c s="34" t="s">
        <v>82</v>
      </c>
      <c s="34" t="s">
        <v>6886</v>
      </c>
      <c s="35" t="s">
        <v>5</v>
      </c>
      <c s="6" t="s">
        <v>689</v>
      </c>
      <c s="36" t="s">
        <v>80</v>
      </c>
      <c s="37">
        <v>1</v>
      </c>
      <c s="36">
        <v>0</v>
      </c>
      <c s="36">
        <f>ROUND(G39*H39,6)</f>
      </c>
      <c r="L39" s="38">
        <v>0</v>
      </c>
      <c s="32">
        <f>ROUND(ROUND(L39,2)*ROUND(G39,3),2)</f>
      </c>
      <c s="36" t="s">
        <v>419</v>
      </c>
      <c>
        <f>(M39*21)/100</f>
      </c>
      <c t="s">
        <v>27</v>
      </c>
    </row>
    <row r="40" spans="1:5" ht="25.5">
      <c r="A40" s="35" t="s">
        <v>54</v>
      </c>
      <c r="E40" s="39" t="s">
        <v>689</v>
      </c>
    </row>
    <row r="41" spans="1:5" ht="12.75">
      <c r="A41" s="35" t="s">
        <v>55</v>
      </c>
      <c r="E41" s="40" t="s">
        <v>5</v>
      </c>
    </row>
    <row r="42" spans="1:5" ht="12.75">
      <c r="A42" t="s">
        <v>56</v>
      </c>
      <c r="E42" s="39" t="s">
        <v>5</v>
      </c>
    </row>
    <row r="43" spans="1:16" ht="25.5">
      <c r="A43" t="s">
        <v>49</v>
      </c>
      <c s="34" t="s">
        <v>86</v>
      </c>
      <c s="34" t="s">
        <v>6887</v>
      </c>
      <c s="35" t="s">
        <v>5</v>
      </c>
      <c s="6" t="s">
        <v>691</v>
      </c>
      <c s="36" t="s">
        <v>80</v>
      </c>
      <c s="37">
        <v>1</v>
      </c>
      <c s="36">
        <v>0</v>
      </c>
      <c s="36">
        <f>ROUND(G43*H43,6)</f>
      </c>
      <c r="L43" s="38">
        <v>0</v>
      </c>
      <c s="32">
        <f>ROUND(ROUND(L43,2)*ROUND(G43,3),2)</f>
      </c>
      <c s="36" t="s">
        <v>419</v>
      </c>
      <c>
        <f>(M43*21)/100</f>
      </c>
      <c t="s">
        <v>27</v>
      </c>
    </row>
    <row r="44" spans="1:5" ht="25.5">
      <c r="A44" s="35" t="s">
        <v>54</v>
      </c>
      <c r="E44" s="39" t="s">
        <v>691</v>
      </c>
    </row>
    <row r="45" spans="1:5" ht="12.75">
      <c r="A45" s="35" t="s">
        <v>55</v>
      </c>
      <c r="E45" s="40" t="s">
        <v>5</v>
      </c>
    </row>
    <row r="46" spans="1:5" ht="12.75">
      <c r="A46" t="s">
        <v>56</v>
      </c>
      <c r="E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6769</v>
      </c>
      <c s="41">
        <f>Rekapitulace!C129</f>
      </c>
      <c s="20" t="s">
        <v>0</v>
      </c>
      <c t="s">
        <v>23</v>
      </c>
      <c t="s">
        <v>27</v>
      </c>
    </row>
    <row r="4" spans="1:16" ht="32" customHeight="1">
      <c r="A4" s="24" t="s">
        <v>20</v>
      </c>
      <c s="25" t="s">
        <v>28</v>
      </c>
      <c s="27" t="s">
        <v>6769</v>
      </c>
      <c r="E4" s="26" t="s">
        <v>6770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6890</v>
      </c>
      <c r="E8" s="30" t="s">
        <v>6889</v>
      </c>
      <c r="J8" s="29">
        <f>0+J9+J22+J27+J40+J49+J74+J127</f>
      </c>
      <c s="29">
        <f>0+K9+K22+K27+K40+K49+K74+K127</f>
      </c>
      <c s="29">
        <f>0+L9+L22+L27+L40+L49+L74+L127</f>
      </c>
      <c s="29">
        <f>0+M9+M22+M27+M40+M49+M74+M127</f>
      </c>
    </row>
    <row r="9" spans="1:13" ht="12.75">
      <c r="A9" t="s">
        <v>46</v>
      </c>
      <c r="C9" s="31" t="s">
        <v>667</v>
      </c>
      <c r="E9" s="33" t="s">
        <v>668</v>
      </c>
      <c r="J9" s="32">
        <f>0</f>
      </c>
      <c s="32">
        <f>0</f>
      </c>
      <c s="32">
        <f>0+L10+L14+L18</f>
      </c>
      <c s="32">
        <f>0+M10+M14+M18</f>
      </c>
    </row>
    <row r="10" spans="1:16" ht="12.75">
      <c r="A10" t="s">
        <v>49</v>
      </c>
      <c s="34" t="s">
        <v>143</v>
      </c>
      <c s="34" t="s">
        <v>6891</v>
      </c>
      <c s="35" t="s">
        <v>5</v>
      </c>
      <c s="6" t="s">
        <v>6892</v>
      </c>
      <c s="36" t="s">
        <v>52</v>
      </c>
      <c s="37">
        <v>10.89</v>
      </c>
      <c s="36">
        <v>0</v>
      </c>
      <c s="36">
        <f>ROUND(G10*H10,6)</f>
      </c>
      <c r="L10" s="38">
        <v>0</v>
      </c>
      <c s="32">
        <f>ROUND(ROUND(L10,2)*ROUND(G10,3),2)</f>
      </c>
      <c s="36" t="s">
        <v>419</v>
      </c>
      <c>
        <f>(M10*21)/100</f>
      </c>
      <c t="s">
        <v>27</v>
      </c>
    </row>
    <row r="11" spans="1:5" ht="12.75">
      <c r="A11" s="35" t="s">
        <v>54</v>
      </c>
      <c r="E11" s="39" t="s">
        <v>5</v>
      </c>
    </row>
    <row r="12" spans="1:5" ht="12.75">
      <c r="A12" s="35" t="s">
        <v>55</v>
      </c>
      <c r="E12" s="40" t="s">
        <v>6893</v>
      </c>
    </row>
    <row r="13" spans="1:5" ht="25.5">
      <c r="A13" t="s">
        <v>56</v>
      </c>
      <c r="E13" s="39" t="s">
        <v>6894</v>
      </c>
    </row>
    <row r="14" spans="1:16" ht="25.5">
      <c r="A14" t="s">
        <v>49</v>
      </c>
      <c s="34" t="s">
        <v>787</v>
      </c>
      <c s="34" t="s">
        <v>3818</v>
      </c>
      <c s="35" t="s">
        <v>3819</v>
      </c>
      <c s="6" t="s">
        <v>3820</v>
      </c>
      <c s="36" t="s">
        <v>2833</v>
      </c>
      <c s="37">
        <v>31.474</v>
      </c>
      <c s="36">
        <v>0</v>
      </c>
      <c s="36">
        <f>ROUND(G14*H14,6)</f>
      </c>
      <c r="L14" s="38">
        <v>0</v>
      </c>
      <c s="32">
        <f>ROUND(ROUND(L14,2)*ROUND(G14,3),2)</f>
      </c>
      <c s="36" t="s">
        <v>419</v>
      </c>
      <c>
        <f>(M14*21)/100</f>
      </c>
      <c t="s">
        <v>27</v>
      </c>
    </row>
    <row r="15" spans="1:5" ht="12.75">
      <c r="A15" s="35" t="s">
        <v>54</v>
      </c>
      <c r="E15" s="39" t="s">
        <v>2839</v>
      </c>
    </row>
    <row r="16" spans="1:5" ht="89.25">
      <c r="A16" s="35" t="s">
        <v>55</v>
      </c>
      <c r="E16" s="40" t="s">
        <v>6895</v>
      </c>
    </row>
    <row r="17" spans="1:5" ht="165.75">
      <c r="A17" t="s">
        <v>56</v>
      </c>
      <c r="E17" s="39" t="s">
        <v>2835</v>
      </c>
    </row>
    <row r="18" spans="1:16" ht="25.5">
      <c r="A18" t="s">
        <v>49</v>
      </c>
      <c s="34" t="s">
        <v>155</v>
      </c>
      <c s="34" t="s">
        <v>6455</v>
      </c>
      <c s="35" t="s">
        <v>6456</v>
      </c>
      <c s="6" t="s">
        <v>6457</v>
      </c>
      <c s="36" t="s">
        <v>2833</v>
      </c>
      <c s="37">
        <v>0.488</v>
      </c>
      <c s="36">
        <v>0</v>
      </c>
      <c s="36">
        <f>ROUND(G18*H18,6)</f>
      </c>
      <c r="L18" s="38">
        <v>0</v>
      </c>
      <c s="32">
        <f>ROUND(ROUND(L18,2)*ROUND(G18,3),2)</f>
      </c>
      <c s="36" t="s">
        <v>419</v>
      </c>
      <c>
        <f>(M18*21)/100</f>
      </c>
      <c t="s">
        <v>27</v>
      </c>
    </row>
    <row r="19" spans="1:5" ht="12.75">
      <c r="A19" s="35" t="s">
        <v>54</v>
      </c>
      <c r="E19" s="39" t="s">
        <v>2839</v>
      </c>
    </row>
    <row r="20" spans="1:5" ht="12.75">
      <c r="A20" s="35" t="s">
        <v>55</v>
      </c>
      <c r="E20" s="40" t="s">
        <v>6896</v>
      </c>
    </row>
    <row r="21" spans="1:5" ht="165.75">
      <c r="A21" t="s">
        <v>56</v>
      </c>
      <c r="E21" s="39" t="s">
        <v>2835</v>
      </c>
    </row>
    <row r="22" spans="1:13" ht="12.75">
      <c r="A22" t="s">
        <v>46</v>
      </c>
      <c r="C22" s="31" t="s">
        <v>27</v>
      </c>
      <c r="E22" s="33" t="s">
        <v>2416</v>
      </c>
      <c r="J22" s="32">
        <f>0</f>
      </c>
      <c s="32">
        <f>0</f>
      </c>
      <c s="32">
        <f>0+L23</f>
      </c>
      <c s="32">
        <f>0+M23</f>
      </c>
    </row>
    <row r="23" spans="1:16" ht="12.75">
      <c r="A23" t="s">
        <v>49</v>
      </c>
      <c s="34" t="s">
        <v>132</v>
      </c>
      <c s="34" t="s">
        <v>2564</v>
      </c>
      <c s="35" t="s">
        <v>5</v>
      </c>
      <c s="6" t="s">
        <v>2565</v>
      </c>
      <c s="36" t="s">
        <v>60</v>
      </c>
      <c s="37">
        <v>2.673</v>
      </c>
      <c s="36">
        <v>0</v>
      </c>
      <c s="36">
        <f>ROUND(G23*H23,6)</f>
      </c>
      <c r="L23" s="38">
        <v>0</v>
      </c>
      <c s="32">
        <f>ROUND(ROUND(L23,2)*ROUND(G23,3),2)</f>
      </c>
      <c s="36" t="s">
        <v>53</v>
      </c>
      <c>
        <f>(M23*21)/100</f>
      </c>
      <c t="s">
        <v>27</v>
      </c>
    </row>
    <row r="24" spans="1:5" ht="12.75">
      <c r="A24" s="35" t="s">
        <v>54</v>
      </c>
      <c r="E24" s="39" t="s">
        <v>5</v>
      </c>
    </row>
    <row r="25" spans="1:5" ht="51">
      <c r="A25" s="35" t="s">
        <v>55</v>
      </c>
      <c r="E25" s="40" t="s">
        <v>6897</v>
      </c>
    </row>
    <row r="26" spans="1:5" ht="369.75">
      <c r="A26" t="s">
        <v>56</v>
      </c>
      <c r="E26" s="39" t="s">
        <v>3851</v>
      </c>
    </row>
    <row r="27" spans="1:13" ht="12.75">
      <c r="A27" t="s">
        <v>46</v>
      </c>
      <c r="C27" s="31" t="s">
        <v>26</v>
      </c>
      <c r="E27" s="33" t="s">
        <v>3774</v>
      </c>
      <c r="J27" s="32">
        <f>0</f>
      </c>
      <c s="32">
        <f>0</f>
      </c>
      <c s="32">
        <f>0+L28+L32+L36</f>
      </c>
      <c s="32">
        <f>0+M28+M32+M36</f>
      </c>
    </row>
    <row r="28" spans="1:16" ht="12.75">
      <c r="A28" t="s">
        <v>49</v>
      </c>
      <c s="34" t="s">
        <v>47</v>
      </c>
      <c s="34" t="s">
        <v>6898</v>
      </c>
      <c s="35" t="s">
        <v>5</v>
      </c>
      <c s="6" t="s">
        <v>6899</v>
      </c>
      <c s="36" t="s">
        <v>75</v>
      </c>
      <c s="37">
        <v>0.6</v>
      </c>
      <c s="36">
        <v>0</v>
      </c>
      <c s="36">
        <f>ROUND(G28*H28,6)</f>
      </c>
      <c r="L28" s="38">
        <v>0</v>
      </c>
      <c s="32">
        <f>ROUND(ROUND(L28,2)*ROUND(G28,3),2)</f>
      </c>
      <c s="36" t="s">
        <v>419</v>
      </c>
      <c>
        <f>(M28*21)/100</f>
      </c>
      <c t="s">
        <v>27</v>
      </c>
    </row>
    <row r="29" spans="1:5" ht="12.75">
      <c r="A29" s="35" t="s">
        <v>54</v>
      </c>
      <c r="E29" s="39" t="s">
        <v>5</v>
      </c>
    </row>
    <row r="30" spans="1:5" ht="12.75">
      <c r="A30" s="35" t="s">
        <v>55</v>
      </c>
      <c r="E30" s="40" t="s">
        <v>5</v>
      </c>
    </row>
    <row r="31" spans="1:5" ht="38.25">
      <c r="A31" t="s">
        <v>56</v>
      </c>
      <c r="E31" s="39" t="s">
        <v>3356</v>
      </c>
    </row>
    <row r="32" spans="1:16" ht="12.75">
      <c r="A32" t="s">
        <v>49</v>
      </c>
      <c s="34" t="s">
        <v>90</v>
      </c>
      <c s="34" t="s">
        <v>6900</v>
      </c>
      <c s="35" t="s">
        <v>5</v>
      </c>
      <c s="6" t="s">
        <v>6901</v>
      </c>
      <c s="36" t="s">
        <v>60</v>
      </c>
      <c s="37">
        <v>3.237</v>
      </c>
      <c s="36">
        <v>0</v>
      </c>
      <c s="36">
        <f>ROUND(G32*H32,6)</f>
      </c>
      <c r="L32" s="38">
        <v>0</v>
      </c>
      <c s="32">
        <f>ROUND(ROUND(L32,2)*ROUND(G32,3),2)</f>
      </c>
      <c s="36" t="s">
        <v>419</v>
      </c>
      <c>
        <f>(M32*21)/100</f>
      </c>
      <c t="s">
        <v>27</v>
      </c>
    </row>
    <row r="33" spans="1:5" ht="12.75">
      <c r="A33" s="35" t="s">
        <v>54</v>
      </c>
      <c r="E33" s="39" t="s">
        <v>5</v>
      </c>
    </row>
    <row r="34" spans="1:5" ht="12.75">
      <c r="A34" s="35" t="s">
        <v>55</v>
      </c>
      <c r="E34" s="40" t="s">
        <v>6902</v>
      </c>
    </row>
    <row r="35" spans="1:5" ht="204">
      <c r="A35" t="s">
        <v>56</v>
      </c>
      <c r="E35" s="39" t="s">
        <v>4806</v>
      </c>
    </row>
    <row r="36" spans="1:16" ht="12.75">
      <c r="A36" t="s">
        <v>49</v>
      </c>
      <c s="34" t="s">
        <v>179</v>
      </c>
      <c s="34" t="s">
        <v>6903</v>
      </c>
      <c s="35" t="s">
        <v>5</v>
      </c>
      <c s="6" t="s">
        <v>6904</v>
      </c>
      <c s="36" t="s">
        <v>80</v>
      </c>
      <c s="37">
        <v>3</v>
      </c>
      <c s="36">
        <v>0</v>
      </c>
      <c s="36">
        <f>ROUND(G36*H36,6)</f>
      </c>
      <c r="L36" s="38">
        <v>0</v>
      </c>
      <c s="32">
        <f>ROUND(ROUND(L36,2)*ROUND(G36,3),2)</f>
      </c>
      <c s="36" t="s">
        <v>419</v>
      </c>
      <c>
        <f>(M36*21)/100</f>
      </c>
      <c t="s">
        <v>27</v>
      </c>
    </row>
    <row r="37" spans="1:5" ht="12.75">
      <c r="A37" s="35" t="s">
        <v>54</v>
      </c>
      <c r="E37" s="39" t="s">
        <v>6905</v>
      </c>
    </row>
    <row r="38" spans="1:5" ht="12.75">
      <c r="A38" s="35" t="s">
        <v>55</v>
      </c>
      <c r="E38" s="40" t="s">
        <v>5</v>
      </c>
    </row>
    <row r="39" spans="1:5" ht="25.5">
      <c r="A39" t="s">
        <v>56</v>
      </c>
      <c r="E39" s="39" t="s">
        <v>6906</v>
      </c>
    </row>
    <row r="40" spans="1:13" ht="12.75">
      <c r="A40" t="s">
        <v>46</v>
      </c>
      <c r="C40" s="31" t="s">
        <v>65</v>
      </c>
      <c r="E40" s="33" t="s">
        <v>3340</v>
      </c>
      <c r="J40" s="32">
        <f>0</f>
      </c>
      <c s="32">
        <f>0</f>
      </c>
      <c s="32">
        <f>0+L41+L45</f>
      </c>
      <c s="32">
        <f>0+M41+M45</f>
      </c>
    </row>
    <row r="41" spans="1:16" ht="12.75">
      <c r="A41" t="s">
        <v>49</v>
      </c>
      <c s="34" t="s">
        <v>146</v>
      </c>
      <c s="34" t="s">
        <v>6907</v>
      </c>
      <c s="35" t="s">
        <v>5</v>
      </c>
      <c s="6" t="s">
        <v>6908</v>
      </c>
      <c s="36" t="s">
        <v>2833</v>
      </c>
      <c s="37">
        <v>3.285</v>
      </c>
      <c s="36">
        <v>0</v>
      </c>
      <c s="36">
        <f>ROUND(G41*H41,6)</f>
      </c>
      <c r="L41" s="38">
        <v>0</v>
      </c>
      <c s="32">
        <f>ROUND(ROUND(L41,2)*ROUND(G41,3),2)</f>
      </c>
      <c s="36" t="s">
        <v>53</v>
      </c>
      <c>
        <f>(M41*21)/100</f>
      </c>
      <c t="s">
        <v>27</v>
      </c>
    </row>
    <row r="42" spans="1:5" ht="12.75">
      <c r="A42" s="35" t="s">
        <v>54</v>
      </c>
      <c r="E42" s="39" t="s">
        <v>5</v>
      </c>
    </row>
    <row r="43" spans="1:5" ht="114.75">
      <c r="A43" s="35" t="s">
        <v>55</v>
      </c>
      <c r="E43" s="40" t="s">
        <v>6909</v>
      </c>
    </row>
    <row r="44" spans="1:5" ht="293.25">
      <c r="A44" t="s">
        <v>56</v>
      </c>
      <c r="E44" s="39" t="s">
        <v>6910</v>
      </c>
    </row>
    <row r="45" spans="1:16" ht="12.75">
      <c r="A45" t="s">
        <v>49</v>
      </c>
      <c s="34" t="s">
        <v>167</v>
      </c>
      <c s="34" t="s">
        <v>6911</v>
      </c>
      <c s="35" t="s">
        <v>5</v>
      </c>
      <c s="6" t="s">
        <v>6912</v>
      </c>
      <c s="36" t="s">
        <v>80</v>
      </c>
      <c s="37">
        <v>2</v>
      </c>
      <c s="36">
        <v>0</v>
      </c>
      <c s="36">
        <f>ROUND(G45*H45,6)</f>
      </c>
      <c r="L45" s="38">
        <v>0</v>
      </c>
      <c s="32">
        <f>ROUND(ROUND(L45,2)*ROUND(G45,3),2)</f>
      </c>
      <c s="36" t="s">
        <v>419</v>
      </c>
      <c>
        <f>(M45*21)/100</f>
      </c>
      <c t="s">
        <v>27</v>
      </c>
    </row>
    <row r="46" spans="1:5" ht="12.75">
      <c r="A46" s="35" t="s">
        <v>54</v>
      </c>
      <c r="E46" s="39" t="s">
        <v>5</v>
      </c>
    </row>
    <row r="47" spans="1:5" ht="12.75">
      <c r="A47" s="35" t="s">
        <v>55</v>
      </c>
      <c r="E47" s="40" t="s">
        <v>5</v>
      </c>
    </row>
    <row r="48" spans="1:5" ht="229.5">
      <c r="A48" t="s">
        <v>56</v>
      </c>
      <c r="E48" s="39" t="s">
        <v>6913</v>
      </c>
    </row>
    <row r="49" spans="1:13" ht="12.75">
      <c r="A49" t="s">
        <v>46</v>
      </c>
      <c r="C49" s="31" t="s">
        <v>72</v>
      </c>
      <c r="E49" s="33" t="s">
        <v>633</v>
      </c>
      <c r="J49" s="32">
        <f>0</f>
      </c>
      <c s="32">
        <f>0</f>
      </c>
      <c s="32">
        <f>0+L50+L54+L58+L62+L66+L70</f>
      </c>
      <c s="32">
        <f>0+M50+M54+M58+M62+M66+M70</f>
      </c>
    </row>
    <row r="50" spans="1:16" ht="12.75">
      <c r="A50" t="s">
        <v>49</v>
      </c>
      <c s="34" t="s">
        <v>82</v>
      </c>
      <c s="34" t="s">
        <v>6914</v>
      </c>
      <c s="35" t="s">
        <v>5</v>
      </c>
      <c s="6" t="s">
        <v>6915</v>
      </c>
      <c s="36" t="s">
        <v>52</v>
      </c>
      <c s="37">
        <v>3.78</v>
      </c>
      <c s="36">
        <v>0</v>
      </c>
      <c s="36">
        <f>ROUND(G50*H50,6)</f>
      </c>
      <c r="L50" s="38">
        <v>0</v>
      </c>
      <c s="32">
        <f>ROUND(ROUND(L50,2)*ROUND(G50,3),2)</f>
      </c>
      <c s="36" t="s">
        <v>53</v>
      </c>
      <c>
        <f>(M50*21)/100</f>
      </c>
      <c t="s">
        <v>27</v>
      </c>
    </row>
    <row r="51" spans="1:5" ht="12.75">
      <c r="A51" s="35" t="s">
        <v>54</v>
      </c>
      <c r="E51" s="39" t="s">
        <v>5</v>
      </c>
    </row>
    <row r="52" spans="1:5" ht="12.75">
      <c r="A52" s="35" t="s">
        <v>55</v>
      </c>
      <c r="E52" s="40" t="s">
        <v>6916</v>
      </c>
    </row>
    <row r="53" spans="1:5" ht="140.25">
      <c r="A53" t="s">
        <v>56</v>
      </c>
      <c r="E53" s="39" t="s">
        <v>6917</v>
      </c>
    </row>
    <row r="54" spans="1:16" ht="12.75">
      <c r="A54" t="s">
        <v>49</v>
      </c>
      <c s="34" t="s">
        <v>98</v>
      </c>
      <c s="34" t="s">
        <v>6918</v>
      </c>
      <c s="35" t="s">
        <v>5</v>
      </c>
      <c s="6" t="s">
        <v>6919</v>
      </c>
      <c s="36" t="s">
        <v>52</v>
      </c>
      <c s="37">
        <v>162.528</v>
      </c>
      <c s="36">
        <v>0</v>
      </c>
      <c s="36">
        <f>ROUND(G54*H54,6)</f>
      </c>
      <c r="L54" s="38">
        <v>0</v>
      </c>
      <c s="32">
        <f>ROUND(ROUND(L54,2)*ROUND(G54,3),2)</f>
      </c>
      <c s="36" t="s">
        <v>53</v>
      </c>
      <c>
        <f>(M54*21)/100</f>
      </c>
      <c t="s">
        <v>27</v>
      </c>
    </row>
    <row r="55" spans="1:5" ht="12.75">
      <c r="A55" s="35" t="s">
        <v>54</v>
      </c>
      <c r="E55" s="39" t="s">
        <v>5</v>
      </c>
    </row>
    <row r="56" spans="1:5" ht="12.75">
      <c r="A56" s="35" t="s">
        <v>55</v>
      </c>
      <c r="E56" s="40" t="s">
        <v>6920</v>
      </c>
    </row>
    <row r="57" spans="1:5" ht="76.5">
      <c r="A57" t="s">
        <v>56</v>
      </c>
      <c r="E57" s="39" t="s">
        <v>5793</v>
      </c>
    </row>
    <row r="58" spans="1:16" ht="12.75">
      <c r="A58" t="s">
        <v>49</v>
      </c>
      <c s="34" t="s">
        <v>103</v>
      </c>
      <c s="34" t="s">
        <v>6921</v>
      </c>
      <c s="35" t="s">
        <v>5</v>
      </c>
      <c s="6" t="s">
        <v>6922</v>
      </c>
      <c s="36" t="s">
        <v>52</v>
      </c>
      <c s="37">
        <v>140.648</v>
      </c>
      <c s="36">
        <v>0</v>
      </c>
      <c s="36">
        <f>ROUND(G58*H58,6)</f>
      </c>
      <c r="L58" s="38">
        <v>0</v>
      </c>
      <c s="32">
        <f>ROUND(ROUND(L58,2)*ROUND(G58,3),2)</f>
      </c>
      <c s="36" t="s">
        <v>419</v>
      </c>
      <c>
        <f>(M58*21)/100</f>
      </c>
      <c t="s">
        <v>27</v>
      </c>
    </row>
    <row r="59" spans="1:5" ht="12.75">
      <c r="A59" s="35" t="s">
        <v>54</v>
      </c>
      <c r="E59" s="39" t="s">
        <v>5</v>
      </c>
    </row>
    <row r="60" spans="1:5" ht="12.75">
      <c r="A60" s="35" t="s">
        <v>55</v>
      </c>
      <c r="E60" s="40" t="s">
        <v>6923</v>
      </c>
    </row>
    <row r="61" spans="1:5" ht="76.5">
      <c r="A61" t="s">
        <v>56</v>
      </c>
      <c r="E61" s="39" t="s">
        <v>5793</v>
      </c>
    </row>
    <row r="62" spans="1:16" ht="12.75">
      <c r="A62" t="s">
        <v>49</v>
      </c>
      <c s="34" t="s">
        <v>106</v>
      </c>
      <c s="34" t="s">
        <v>6924</v>
      </c>
      <c s="35" t="s">
        <v>5</v>
      </c>
      <c s="6" t="s">
        <v>6925</v>
      </c>
      <c s="36" t="s">
        <v>52</v>
      </c>
      <c s="37">
        <v>376.995</v>
      </c>
      <c s="36">
        <v>0</v>
      </c>
      <c s="36">
        <f>ROUND(G62*H62,6)</f>
      </c>
      <c r="L62" s="38">
        <v>0</v>
      </c>
      <c s="32">
        <f>ROUND(ROUND(L62,2)*ROUND(G62,3),2)</f>
      </c>
      <c s="36" t="s">
        <v>53</v>
      </c>
      <c>
        <f>(M62*21)/100</f>
      </c>
      <c t="s">
        <v>27</v>
      </c>
    </row>
    <row r="63" spans="1:5" ht="12.75">
      <c r="A63" s="35" t="s">
        <v>54</v>
      </c>
      <c r="E63" s="39" t="s">
        <v>5</v>
      </c>
    </row>
    <row r="64" spans="1:5" ht="25.5">
      <c r="A64" s="35" t="s">
        <v>55</v>
      </c>
      <c r="E64" s="40" t="s">
        <v>6926</v>
      </c>
    </row>
    <row r="65" spans="1:5" ht="76.5">
      <c r="A65" t="s">
        <v>56</v>
      </c>
      <c r="E65" s="39" t="s">
        <v>5793</v>
      </c>
    </row>
    <row r="66" spans="1:16" ht="12.75">
      <c r="A66" t="s">
        <v>49</v>
      </c>
      <c s="34" t="s">
        <v>136</v>
      </c>
      <c s="34" t="s">
        <v>6927</v>
      </c>
      <c s="35" t="s">
        <v>5</v>
      </c>
      <c s="6" t="s">
        <v>6928</v>
      </c>
      <c s="36" t="s">
        <v>52</v>
      </c>
      <c s="37">
        <v>13.029</v>
      </c>
      <c s="36">
        <v>0</v>
      </c>
      <c s="36">
        <f>ROUND(G66*H66,6)</f>
      </c>
      <c r="L66" s="38">
        <v>0</v>
      </c>
      <c s="32">
        <f>ROUND(ROUND(L66,2)*ROUND(G66,3),2)</f>
      </c>
      <c s="36" t="s">
        <v>53</v>
      </c>
      <c>
        <f>(M66*21)/100</f>
      </c>
      <c t="s">
        <v>27</v>
      </c>
    </row>
    <row r="67" spans="1:5" ht="12.75">
      <c r="A67" s="35" t="s">
        <v>54</v>
      </c>
      <c r="E67" s="39" t="s">
        <v>5</v>
      </c>
    </row>
    <row r="68" spans="1:5" ht="25.5">
      <c r="A68" s="35" t="s">
        <v>55</v>
      </c>
      <c r="E68" s="40" t="s">
        <v>6929</v>
      </c>
    </row>
    <row r="69" spans="1:5" ht="165.75">
      <c r="A69" t="s">
        <v>56</v>
      </c>
      <c r="E69" s="39" t="s">
        <v>6930</v>
      </c>
    </row>
    <row r="70" spans="1:16" ht="12.75">
      <c r="A70" t="s">
        <v>49</v>
      </c>
      <c s="34" t="s">
        <v>139</v>
      </c>
      <c s="34" t="s">
        <v>6931</v>
      </c>
      <c s="35" t="s">
        <v>5</v>
      </c>
      <c s="6" t="s">
        <v>6932</v>
      </c>
      <c s="36" t="s">
        <v>52</v>
      </c>
      <c s="37">
        <v>4.04</v>
      </c>
      <c s="36">
        <v>0</v>
      </c>
      <c s="36">
        <f>ROUND(G70*H70,6)</f>
      </c>
      <c r="L70" s="38">
        <v>0</v>
      </c>
      <c s="32">
        <f>ROUND(ROUND(L70,2)*ROUND(G70,3),2)</f>
      </c>
      <c s="36" t="s">
        <v>53</v>
      </c>
      <c>
        <f>(M70*21)/100</f>
      </c>
      <c t="s">
        <v>27</v>
      </c>
    </row>
    <row r="71" spans="1:5" ht="12.75">
      <c r="A71" s="35" t="s">
        <v>54</v>
      </c>
      <c r="E71" s="39" t="s">
        <v>5</v>
      </c>
    </row>
    <row r="72" spans="1:5" ht="25.5">
      <c r="A72" s="35" t="s">
        <v>55</v>
      </c>
      <c r="E72" s="40" t="s">
        <v>6933</v>
      </c>
    </row>
    <row r="73" spans="1:5" ht="165.75">
      <c r="A73" t="s">
        <v>56</v>
      </c>
      <c r="E73" s="39" t="s">
        <v>6930</v>
      </c>
    </row>
    <row r="74" spans="1:13" ht="12.75">
      <c r="A74" t="s">
        <v>46</v>
      </c>
      <c r="C74" s="31" t="s">
        <v>77</v>
      </c>
      <c r="E74" s="33" t="s">
        <v>1338</v>
      </c>
      <c r="J74" s="32">
        <f>0</f>
      </c>
      <c s="32">
        <f>0</f>
      </c>
      <c s="32">
        <f>0+L75+L79+L83+L87+L91+L95+L99+L103+L107+L111+L115+L119+L123</f>
      </c>
      <c s="32">
        <f>0+M75+M79+M83+M87+M91+M95+M99+M103+M107+M111+M115+M119+M123</f>
      </c>
    </row>
    <row r="75" spans="1:16" ht="25.5">
      <c r="A75" t="s">
        <v>49</v>
      </c>
      <c s="34" t="s">
        <v>27</v>
      </c>
      <c s="34" t="s">
        <v>6934</v>
      </c>
      <c s="35" t="s">
        <v>5</v>
      </c>
      <c s="6" t="s">
        <v>6935</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1318</v>
      </c>
    </row>
    <row r="79" spans="1:16" ht="12.75">
      <c r="A79" t="s">
        <v>49</v>
      </c>
      <c s="34" t="s">
        <v>26</v>
      </c>
      <c s="34" t="s">
        <v>6936</v>
      </c>
      <c s="35" t="s">
        <v>5</v>
      </c>
      <c s="6" t="s">
        <v>6937</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6938</v>
      </c>
    </row>
    <row r="83" spans="1:16" ht="12.75">
      <c r="A83" t="s">
        <v>49</v>
      </c>
      <c s="34" t="s">
        <v>65</v>
      </c>
      <c s="34" t="s">
        <v>2027</v>
      </c>
      <c s="35" t="s">
        <v>5</v>
      </c>
      <c s="6" t="s">
        <v>2028</v>
      </c>
      <c s="36" t="s">
        <v>80</v>
      </c>
      <c s="37">
        <v>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2029</v>
      </c>
    </row>
    <row r="87" spans="1:16" ht="25.5">
      <c r="A87" t="s">
        <v>49</v>
      </c>
      <c s="34" t="s">
        <v>69</v>
      </c>
      <c s="34" t="s">
        <v>6939</v>
      </c>
      <c s="35" t="s">
        <v>5</v>
      </c>
      <c s="6" t="s">
        <v>6940</v>
      </c>
      <c s="36" t="s">
        <v>75</v>
      </c>
      <c s="37">
        <v>12.5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1318</v>
      </c>
    </row>
    <row r="91" spans="1:16" ht="12.75">
      <c r="A91" t="s">
        <v>49</v>
      </c>
      <c s="34" t="s">
        <v>110</v>
      </c>
      <c s="34" t="s">
        <v>6941</v>
      </c>
      <c s="35" t="s">
        <v>5</v>
      </c>
      <c s="6" t="s">
        <v>6942</v>
      </c>
      <c s="36" t="s">
        <v>52</v>
      </c>
      <c s="37">
        <v>660.273</v>
      </c>
      <c s="36">
        <v>0</v>
      </c>
      <c s="36">
        <f>ROUND(G91*H91,6)</f>
      </c>
      <c r="L91" s="38">
        <v>0</v>
      </c>
      <c s="32">
        <f>ROUND(ROUND(L91,2)*ROUND(G91,3),2)</f>
      </c>
      <c s="36" t="s">
        <v>53</v>
      </c>
      <c>
        <f>(M91*21)/100</f>
      </c>
      <c t="s">
        <v>27</v>
      </c>
    </row>
    <row r="92" spans="1:5" ht="12.75">
      <c r="A92" s="35" t="s">
        <v>54</v>
      </c>
      <c r="E92" s="39" t="s">
        <v>5</v>
      </c>
    </row>
    <row r="93" spans="1:5" ht="38.25">
      <c r="A93" s="35" t="s">
        <v>55</v>
      </c>
      <c r="E93" s="40" t="s">
        <v>6943</v>
      </c>
    </row>
    <row r="94" spans="1:5" ht="38.25">
      <c r="A94" t="s">
        <v>56</v>
      </c>
      <c r="E94" s="39" t="s">
        <v>3885</v>
      </c>
    </row>
    <row r="95" spans="1:16" ht="12.75">
      <c r="A95" t="s">
        <v>49</v>
      </c>
      <c s="34" t="s">
        <v>121</v>
      </c>
      <c s="34" t="s">
        <v>639</v>
      </c>
      <c s="35" t="s">
        <v>5</v>
      </c>
      <c s="6" t="s">
        <v>640</v>
      </c>
      <c s="36" t="s">
        <v>52</v>
      </c>
      <c s="37">
        <v>198.318</v>
      </c>
      <c s="36">
        <v>0</v>
      </c>
      <c s="36">
        <f>ROUND(G95*H95,6)</f>
      </c>
      <c r="L95" s="38">
        <v>0</v>
      </c>
      <c s="32">
        <f>ROUND(ROUND(L95,2)*ROUND(G95,3),2)</f>
      </c>
      <c s="36" t="s">
        <v>53</v>
      </c>
      <c>
        <f>(M95*21)/100</f>
      </c>
      <c t="s">
        <v>27</v>
      </c>
    </row>
    <row r="96" spans="1:5" ht="12.75">
      <c r="A96" s="35" t="s">
        <v>54</v>
      </c>
      <c r="E96" s="39" t="s">
        <v>5</v>
      </c>
    </row>
    <row r="97" spans="1:5" ht="12.75">
      <c r="A97" s="35" t="s">
        <v>55</v>
      </c>
      <c r="E97" s="40" t="s">
        <v>6944</v>
      </c>
    </row>
    <row r="98" spans="1:5" ht="38.25">
      <c r="A98" t="s">
        <v>56</v>
      </c>
      <c r="E98" s="39" t="s">
        <v>641</v>
      </c>
    </row>
    <row r="99" spans="1:16" ht="25.5">
      <c r="A99" t="s">
        <v>49</v>
      </c>
      <c s="34" t="s">
        <v>125</v>
      </c>
      <c s="34" t="s">
        <v>6945</v>
      </c>
      <c s="35" t="s">
        <v>5</v>
      </c>
      <c s="6" t="s">
        <v>6946</v>
      </c>
      <c s="36" t="s">
        <v>75</v>
      </c>
      <c s="37">
        <v>33.6</v>
      </c>
      <c s="36">
        <v>0</v>
      </c>
      <c s="36">
        <f>ROUND(G99*H99,6)</f>
      </c>
      <c r="L99" s="38">
        <v>0</v>
      </c>
      <c s="32">
        <f>ROUND(ROUND(L99,2)*ROUND(G99,3),2)</f>
      </c>
      <c s="36" t="s">
        <v>419</v>
      </c>
      <c>
        <f>(M99*21)/100</f>
      </c>
      <c t="s">
        <v>27</v>
      </c>
    </row>
    <row r="100" spans="1:5" ht="12.75">
      <c r="A100" s="35" t="s">
        <v>54</v>
      </c>
      <c r="E100" s="39" t="s">
        <v>5</v>
      </c>
    </row>
    <row r="101" spans="1:5" ht="12.75">
      <c r="A101" s="35" t="s">
        <v>55</v>
      </c>
      <c r="E101" s="40" t="s">
        <v>5</v>
      </c>
    </row>
    <row r="102" spans="1:5" ht="204">
      <c r="A102" t="s">
        <v>56</v>
      </c>
      <c r="E102" s="39" t="s">
        <v>6947</v>
      </c>
    </row>
    <row r="103" spans="1:16" ht="12.75">
      <c r="A103" t="s">
        <v>49</v>
      </c>
      <c s="34" t="s">
        <v>128</v>
      </c>
      <c s="34" t="s">
        <v>6948</v>
      </c>
      <c s="35" t="s">
        <v>5</v>
      </c>
      <c s="6" t="s">
        <v>6949</v>
      </c>
      <c s="36" t="s">
        <v>52</v>
      </c>
      <c s="37">
        <v>58.32</v>
      </c>
      <c s="36">
        <v>0</v>
      </c>
      <c s="36">
        <f>ROUND(G103*H103,6)</f>
      </c>
      <c r="L103" s="38">
        <v>0</v>
      </c>
      <c s="32">
        <f>ROUND(ROUND(L103,2)*ROUND(G103,3),2)</f>
      </c>
      <c s="36" t="s">
        <v>419</v>
      </c>
      <c>
        <f>(M103*21)/100</f>
      </c>
      <c t="s">
        <v>27</v>
      </c>
    </row>
    <row r="104" spans="1:5" ht="12.75">
      <c r="A104" s="35" t="s">
        <v>54</v>
      </c>
      <c r="E104" s="39" t="s">
        <v>5</v>
      </c>
    </row>
    <row r="105" spans="1:5" ht="12.75">
      <c r="A105" s="35" t="s">
        <v>55</v>
      </c>
      <c r="E105" s="40" t="s">
        <v>6950</v>
      </c>
    </row>
    <row r="106" spans="1:5" ht="191.25">
      <c r="A106" t="s">
        <v>56</v>
      </c>
      <c r="E106" s="39" t="s">
        <v>6816</v>
      </c>
    </row>
    <row r="107" spans="1:16" ht="12.75">
      <c r="A107" t="s">
        <v>49</v>
      </c>
      <c s="34" t="s">
        <v>151</v>
      </c>
      <c s="34" t="s">
        <v>739</v>
      </c>
      <c s="35" t="s">
        <v>5</v>
      </c>
      <c s="6" t="s">
        <v>740</v>
      </c>
      <c s="36" t="s">
        <v>52</v>
      </c>
      <c s="37">
        <v>1.025</v>
      </c>
      <c s="36">
        <v>0</v>
      </c>
      <c s="36">
        <f>ROUND(G107*H107,6)</f>
      </c>
      <c r="L107" s="38">
        <v>0</v>
      </c>
      <c s="32">
        <f>ROUND(ROUND(L107,2)*ROUND(G107,3),2)</f>
      </c>
      <c s="36" t="s">
        <v>53</v>
      </c>
      <c>
        <f>(M107*21)/100</f>
      </c>
      <c t="s">
        <v>27</v>
      </c>
    </row>
    <row r="108" spans="1:5" ht="12.75">
      <c r="A108" s="35" t="s">
        <v>54</v>
      </c>
      <c r="E108" s="39" t="s">
        <v>5</v>
      </c>
    </row>
    <row r="109" spans="1:5" ht="63.75">
      <c r="A109" s="35" t="s">
        <v>55</v>
      </c>
      <c r="E109" s="40" t="s">
        <v>6951</v>
      </c>
    </row>
    <row r="110" spans="1:5" ht="38.25">
      <c r="A110" t="s">
        <v>56</v>
      </c>
      <c r="E110" s="39" t="s">
        <v>742</v>
      </c>
    </row>
    <row r="111" spans="1:16" ht="25.5">
      <c r="A111" t="s">
        <v>49</v>
      </c>
      <c s="34" t="s">
        <v>159</v>
      </c>
      <c s="34" t="s">
        <v>6952</v>
      </c>
      <c s="35" t="s">
        <v>5</v>
      </c>
      <c s="6" t="s">
        <v>6953</v>
      </c>
      <c s="36" t="s">
        <v>52</v>
      </c>
      <c s="37">
        <v>52.358</v>
      </c>
      <c s="36">
        <v>0</v>
      </c>
      <c s="36">
        <f>ROUND(G111*H111,6)</f>
      </c>
      <c r="L111" s="38">
        <v>0</v>
      </c>
      <c s="32">
        <f>ROUND(ROUND(L111,2)*ROUND(G111,3),2)</f>
      </c>
      <c s="36" t="s">
        <v>419</v>
      </c>
      <c>
        <f>(M111*21)/100</f>
      </c>
      <c t="s">
        <v>27</v>
      </c>
    </row>
    <row r="112" spans="1:5" ht="12.75">
      <c r="A112" s="35" t="s">
        <v>54</v>
      </c>
      <c r="E112" s="39" t="s">
        <v>5</v>
      </c>
    </row>
    <row r="113" spans="1:5" ht="12.75">
      <c r="A113" s="35" t="s">
        <v>55</v>
      </c>
      <c r="E113" s="40" t="s">
        <v>6954</v>
      </c>
    </row>
    <row r="114" spans="1:5" ht="38.25">
      <c r="A114" t="s">
        <v>56</v>
      </c>
      <c r="E114" s="39" t="s">
        <v>6955</v>
      </c>
    </row>
    <row r="115" spans="1:16" ht="12.75">
      <c r="A115" t="s">
        <v>49</v>
      </c>
      <c s="34" t="s">
        <v>163</v>
      </c>
      <c s="34" t="s">
        <v>6956</v>
      </c>
      <c s="35" t="s">
        <v>5</v>
      </c>
      <c s="6" t="s">
        <v>6957</v>
      </c>
      <c s="36" t="s">
        <v>80</v>
      </c>
      <c s="37">
        <v>1</v>
      </c>
      <c s="36">
        <v>0</v>
      </c>
      <c s="36">
        <f>ROUND(G115*H115,6)</f>
      </c>
      <c r="L115" s="38">
        <v>0</v>
      </c>
      <c s="32">
        <f>ROUND(ROUND(L115,2)*ROUND(G115,3),2)</f>
      </c>
      <c s="36" t="s">
        <v>419</v>
      </c>
      <c>
        <f>(M115*21)/100</f>
      </c>
      <c t="s">
        <v>27</v>
      </c>
    </row>
    <row r="116" spans="1:5" ht="12.75">
      <c r="A116" s="35" t="s">
        <v>54</v>
      </c>
      <c r="E116" s="39" t="s">
        <v>6958</v>
      </c>
    </row>
    <row r="117" spans="1:5" ht="12.75">
      <c r="A117" s="35" t="s">
        <v>55</v>
      </c>
      <c r="E117" s="40" t="s">
        <v>5</v>
      </c>
    </row>
    <row r="118" spans="1:5" ht="12.75">
      <c r="A118" t="s">
        <v>56</v>
      </c>
      <c r="E118" s="39" t="s">
        <v>6959</v>
      </c>
    </row>
    <row r="119" spans="1:16" ht="12.75">
      <c r="A119" t="s">
        <v>49</v>
      </c>
      <c s="34" t="s">
        <v>171</v>
      </c>
      <c s="34" t="s">
        <v>6960</v>
      </c>
      <c s="35" t="s">
        <v>5</v>
      </c>
      <c s="6" t="s">
        <v>6961</v>
      </c>
      <c s="36" t="s">
        <v>52</v>
      </c>
      <c s="37">
        <v>111.483</v>
      </c>
      <c s="36">
        <v>0</v>
      </c>
      <c s="36">
        <f>ROUND(G119*H119,6)</f>
      </c>
      <c r="L119" s="38">
        <v>0</v>
      </c>
      <c s="32">
        <f>ROUND(ROUND(L119,2)*ROUND(G119,3),2)</f>
      </c>
      <c s="36" t="s">
        <v>53</v>
      </c>
      <c>
        <f>(M119*21)/100</f>
      </c>
      <c t="s">
        <v>27</v>
      </c>
    </row>
    <row r="120" spans="1:5" ht="12.75">
      <c r="A120" s="35" t="s">
        <v>54</v>
      </c>
      <c r="E120" s="39" t="s">
        <v>5</v>
      </c>
    </row>
    <row r="121" spans="1:5" ht="114.75">
      <c r="A121" s="35" t="s">
        <v>55</v>
      </c>
      <c r="E121" s="40" t="s">
        <v>6962</v>
      </c>
    </row>
    <row r="122" spans="1:5" ht="51">
      <c r="A122" t="s">
        <v>56</v>
      </c>
      <c r="E122" s="39" t="s">
        <v>4585</v>
      </c>
    </row>
    <row r="123" spans="1:16" ht="25.5">
      <c r="A123" t="s">
        <v>49</v>
      </c>
      <c s="34" t="s">
        <v>175</v>
      </c>
      <c s="34" t="s">
        <v>6963</v>
      </c>
      <c s="35" t="s">
        <v>5</v>
      </c>
      <c s="6" t="s">
        <v>6964</v>
      </c>
      <c s="36" t="s">
        <v>52</v>
      </c>
      <c s="37">
        <v>30.8</v>
      </c>
      <c s="36">
        <v>0</v>
      </c>
      <c s="36">
        <f>ROUND(G123*H123,6)</f>
      </c>
      <c r="L123" s="38">
        <v>0</v>
      </c>
      <c s="32">
        <f>ROUND(ROUND(L123,2)*ROUND(G123,3),2)</f>
      </c>
      <c s="36" t="s">
        <v>419</v>
      </c>
      <c>
        <f>(M123*21)/100</f>
      </c>
      <c t="s">
        <v>27</v>
      </c>
    </row>
    <row r="124" spans="1:5" ht="12.75">
      <c r="A124" s="35" t="s">
        <v>54</v>
      </c>
      <c r="E124" s="39" t="s">
        <v>5</v>
      </c>
    </row>
    <row r="125" spans="1:5" ht="12.75">
      <c r="A125" s="35" t="s">
        <v>55</v>
      </c>
      <c r="E125" s="40" t="s">
        <v>6965</v>
      </c>
    </row>
    <row r="126" spans="1:5" ht="38.25">
      <c r="A126" t="s">
        <v>56</v>
      </c>
      <c r="E126" s="39" t="s">
        <v>6955</v>
      </c>
    </row>
    <row r="127" spans="1:13" ht="12.75">
      <c r="A127" t="s">
        <v>46</v>
      </c>
      <c r="C127" s="31" t="s">
        <v>86</v>
      </c>
      <c r="E127" s="33" t="s">
        <v>2079</v>
      </c>
      <c r="J127" s="32">
        <f>0</f>
      </c>
      <c s="32">
        <f>0</f>
      </c>
      <c s="32">
        <f>0+L128+L132+L136+L140+L144</f>
      </c>
      <c s="32">
        <f>0+M128+M132+M136+M140+M144</f>
      </c>
    </row>
    <row r="128" spans="1:16" ht="12.75">
      <c r="A128" t="s">
        <v>49</v>
      </c>
      <c s="34" t="s">
        <v>72</v>
      </c>
      <c s="34" t="s">
        <v>6966</v>
      </c>
      <c s="35" t="s">
        <v>5</v>
      </c>
      <c s="6" t="s">
        <v>6967</v>
      </c>
      <c s="36" t="s">
        <v>60</v>
      </c>
      <c s="37">
        <v>0.2</v>
      </c>
      <c s="36">
        <v>0</v>
      </c>
      <c s="36">
        <f>ROUND(G128*H128,6)</f>
      </c>
      <c r="L128" s="38">
        <v>0</v>
      </c>
      <c s="32">
        <f>ROUND(ROUND(L128,2)*ROUND(G128,3),2)</f>
      </c>
      <c s="36" t="s">
        <v>53</v>
      </c>
      <c>
        <f>(M128*21)/100</f>
      </c>
      <c t="s">
        <v>27</v>
      </c>
    </row>
    <row r="129" spans="1:5" ht="12.75">
      <c r="A129" s="35" t="s">
        <v>54</v>
      </c>
      <c r="E129" s="39" t="s">
        <v>5</v>
      </c>
    </row>
    <row r="130" spans="1:5" ht="12.75">
      <c r="A130" s="35" t="s">
        <v>55</v>
      </c>
      <c r="E130" s="40" t="s">
        <v>6968</v>
      </c>
    </row>
    <row r="131" spans="1:5" ht="89.25">
      <c r="A131" t="s">
        <v>56</v>
      </c>
      <c r="E131" s="39" t="s">
        <v>2082</v>
      </c>
    </row>
    <row r="132" spans="1:16" ht="12.75">
      <c r="A132" t="s">
        <v>49</v>
      </c>
      <c s="34" t="s">
        <v>77</v>
      </c>
      <c s="34" t="s">
        <v>6969</v>
      </c>
      <c s="35" t="s">
        <v>5</v>
      </c>
      <c s="6" t="s">
        <v>6970</v>
      </c>
      <c s="36" t="s">
        <v>60</v>
      </c>
      <c s="37">
        <v>1.875</v>
      </c>
      <c s="36">
        <v>0</v>
      </c>
      <c s="36">
        <f>ROUND(G132*H132,6)</f>
      </c>
      <c r="L132" s="38">
        <v>0</v>
      </c>
      <c s="32">
        <f>ROUND(ROUND(L132,2)*ROUND(G132,3),2)</f>
      </c>
      <c s="36" t="s">
        <v>53</v>
      </c>
      <c>
        <f>(M132*21)/100</f>
      </c>
      <c t="s">
        <v>27</v>
      </c>
    </row>
    <row r="133" spans="1:5" ht="12.75">
      <c r="A133" s="35" t="s">
        <v>54</v>
      </c>
      <c r="E133" s="39" t="s">
        <v>5</v>
      </c>
    </row>
    <row r="134" spans="1:5" ht="12.75">
      <c r="A134" s="35" t="s">
        <v>55</v>
      </c>
      <c r="E134" s="40" t="s">
        <v>6971</v>
      </c>
    </row>
    <row r="135" spans="1:5" ht="76.5">
      <c r="A135" t="s">
        <v>56</v>
      </c>
      <c r="E135" s="39" t="s">
        <v>6972</v>
      </c>
    </row>
    <row r="136" spans="1:16" ht="12.75">
      <c r="A136" t="s">
        <v>49</v>
      </c>
      <c s="34" t="s">
        <v>86</v>
      </c>
      <c s="34" t="s">
        <v>6973</v>
      </c>
      <c s="35" t="s">
        <v>5</v>
      </c>
      <c s="6" t="s">
        <v>6974</v>
      </c>
      <c s="36" t="s">
        <v>80</v>
      </c>
      <c s="37">
        <v>1</v>
      </c>
      <c s="36">
        <v>0</v>
      </c>
      <c s="36">
        <f>ROUND(G136*H136,6)</f>
      </c>
      <c r="L136" s="38">
        <v>0</v>
      </c>
      <c s="32">
        <f>ROUND(ROUND(L136,2)*ROUND(G136,3),2)</f>
      </c>
      <c s="36" t="s">
        <v>53</v>
      </c>
      <c>
        <f>(M136*21)/100</f>
      </c>
      <c t="s">
        <v>27</v>
      </c>
    </row>
    <row r="137" spans="1:5" ht="12.75">
      <c r="A137" s="35" t="s">
        <v>54</v>
      </c>
      <c r="E137" s="39" t="s">
        <v>6975</v>
      </c>
    </row>
    <row r="138" spans="1:5" ht="12.75">
      <c r="A138" s="35" t="s">
        <v>55</v>
      </c>
      <c r="E138" s="40" t="s">
        <v>5</v>
      </c>
    </row>
    <row r="139" spans="1:5" ht="89.25">
      <c r="A139" t="s">
        <v>56</v>
      </c>
      <c r="E139" s="39" t="s">
        <v>2082</v>
      </c>
    </row>
    <row r="140" spans="1:16" ht="12.75">
      <c r="A140" t="s">
        <v>49</v>
      </c>
      <c s="34" t="s">
        <v>113</v>
      </c>
      <c s="34" t="s">
        <v>6976</v>
      </c>
      <c s="35" t="s">
        <v>5</v>
      </c>
      <c s="6" t="s">
        <v>6977</v>
      </c>
      <c s="36" t="s">
        <v>52</v>
      </c>
      <c s="37">
        <v>535.613</v>
      </c>
      <c s="36">
        <v>0</v>
      </c>
      <c s="36">
        <f>ROUND(G140*H140,6)</f>
      </c>
      <c r="L140" s="38">
        <v>0</v>
      </c>
      <c s="32">
        <f>ROUND(ROUND(L140,2)*ROUND(G140,3),2)</f>
      </c>
      <c s="36" t="s">
        <v>53</v>
      </c>
      <c>
        <f>(M140*21)/100</f>
      </c>
      <c t="s">
        <v>27</v>
      </c>
    </row>
    <row r="141" spans="1:5" ht="12.75">
      <c r="A141" s="35" t="s">
        <v>54</v>
      </c>
      <c r="E141" s="39" t="s">
        <v>5</v>
      </c>
    </row>
    <row r="142" spans="1:5" ht="25.5">
      <c r="A142" s="35" t="s">
        <v>55</v>
      </c>
      <c r="E142" s="40" t="s">
        <v>6978</v>
      </c>
    </row>
    <row r="143" spans="1:5" ht="89.25">
      <c r="A143" t="s">
        <v>56</v>
      </c>
      <c r="E143" s="39" t="s">
        <v>2082</v>
      </c>
    </row>
    <row r="144" spans="1:16" ht="12.75">
      <c r="A144" t="s">
        <v>49</v>
      </c>
      <c s="34" t="s">
        <v>117</v>
      </c>
      <c s="34" t="s">
        <v>6979</v>
      </c>
      <c s="35" t="s">
        <v>5</v>
      </c>
      <c s="6" t="s">
        <v>6980</v>
      </c>
      <c s="36" t="s">
        <v>52</v>
      </c>
      <c s="37">
        <v>216.948</v>
      </c>
      <c s="36">
        <v>0</v>
      </c>
      <c s="36">
        <f>ROUND(G144*H144,6)</f>
      </c>
      <c r="L144" s="38">
        <v>0</v>
      </c>
      <c s="32">
        <f>ROUND(ROUND(L144,2)*ROUND(G144,3),2)</f>
      </c>
      <c s="36" t="s">
        <v>419</v>
      </c>
      <c>
        <f>(M144*21)/100</f>
      </c>
      <c t="s">
        <v>27</v>
      </c>
    </row>
    <row r="145" spans="1:5" ht="12.75">
      <c r="A145" s="35" t="s">
        <v>54</v>
      </c>
      <c r="E145" s="39" t="s">
        <v>5</v>
      </c>
    </row>
    <row r="146" spans="1:5" ht="12.75">
      <c r="A146" s="35" t="s">
        <v>55</v>
      </c>
      <c r="E146" s="40" t="s">
        <v>6981</v>
      </c>
    </row>
    <row r="147" spans="1:5" ht="89.25">
      <c r="A147" t="s">
        <v>56</v>
      </c>
      <c r="E147" s="39" t="s">
        <v>2082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6769</v>
      </c>
      <c s="41">
        <f>Rekapitulace!C129</f>
      </c>
      <c s="20" t="s">
        <v>0</v>
      </c>
      <c t="s">
        <v>23</v>
      </c>
      <c t="s">
        <v>27</v>
      </c>
    </row>
    <row r="4" spans="1:16" ht="32" customHeight="1">
      <c r="A4" s="24" t="s">
        <v>20</v>
      </c>
      <c s="25" t="s">
        <v>28</v>
      </c>
      <c s="27" t="s">
        <v>6769</v>
      </c>
      <c r="E4" s="26" t="s">
        <v>6770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6984</v>
      </c>
      <c r="E8" s="30" t="s">
        <v>6983</v>
      </c>
      <c r="J8" s="29">
        <f>0+J9+J22</f>
      </c>
      <c s="29">
        <f>0+K9+K22</f>
      </c>
      <c s="29">
        <f>0+L9+L22</f>
      </c>
      <c s="29">
        <f>0+M9+M22</f>
      </c>
    </row>
    <row r="9" spans="1:13" ht="12.75">
      <c r="A9" t="s">
        <v>46</v>
      </c>
      <c r="C9" s="31" t="s">
        <v>667</v>
      </c>
      <c r="E9" s="33" t="s">
        <v>6985</v>
      </c>
      <c r="J9" s="32">
        <f>0</f>
      </c>
      <c s="32">
        <f>0</f>
      </c>
      <c s="32">
        <f>0+L10+L14+L18</f>
      </c>
      <c s="32">
        <f>0+M10+M14+M18</f>
      </c>
    </row>
    <row r="10" spans="1:16" ht="12.75">
      <c r="A10" t="s">
        <v>49</v>
      </c>
      <c s="34" t="s">
        <v>787</v>
      </c>
      <c s="34" t="s">
        <v>6986</v>
      </c>
      <c s="35" t="s">
        <v>5</v>
      </c>
      <c s="6" t="s">
        <v>6987</v>
      </c>
      <c s="36" t="s">
        <v>60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56</v>
      </c>
      <c r="E13" s="39" t="s">
        <v>6988</v>
      </c>
    </row>
    <row r="14" spans="1:16" ht="12.75">
      <c r="A14" t="s">
        <v>49</v>
      </c>
      <c s="34" t="s">
        <v>151</v>
      </c>
      <c s="34" t="s">
        <v>2080</v>
      </c>
      <c s="35" t="s">
        <v>5</v>
      </c>
      <c s="6" t="s">
        <v>2081</v>
      </c>
      <c s="36" t="s">
        <v>60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56</v>
      </c>
      <c r="E17" s="39" t="s">
        <v>6988</v>
      </c>
    </row>
    <row r="18" spans="1:16" ht="12.75">
      <c r="A18" t="s">
        <v>49</v>
      </c>
      <c s="34" t="s">
        <v>155</v>
      </c>
      <c s="34" t="s">
        <v>6989</v>
      </c>
      <c s="35" t="s">
        <v>5</v>
      </c>
      <c s="6" t="s">
        <v>6990</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6991</v>
      </c>
    </row>
    <row r="22" spans="1:13" ht="12.75">
      <c r="A22" t="s">
        <v>46</v>
      </c>
      <c r="C22" s="31" t="s">
        <v>47</v>
      </c>
      <c r="E22" s="33" t="s">
        <v>668</v>
      </c>
      <c r="J22" s="32">
        <f>0</f>
      </c>
      <c s="32">
        <f>0</f>
      </c>
      <c s="32">
        <f>0+L23+L27+L31+L35+L39+L43+L47+L51+L55+L59+L63+L67+L71+L75+L79+L83+L87+L91+L95+L99+L103+L107+L111+L115</f>
      </c>
      <c s="32">
        <f>0+M23+M27+M31+M35+M39+M43+M47+M51+M55+M59+M63+M67+M71+M75+M79+M83+M87+M91+M95+M99+M103+M107+M111+M115</f>
      </c>
    </row>
    <row r="23" spans="1:16" ht="25.5">
      <c r="A23" t="s">
        <v>49</v>
      </c>
      <c s="34" t="s">
        <v>47</v>
      </c>
      <c s="34" t="s">
        <v>6838</v>
      </c>
      <c s="35" t="s">
        <v>5</v>
      </c>
      <c s="6" t="s">
        <v>6839</v>
      </c>
      <c s="36" t="s">
        <v>80</v>
      </c>
      <c s="37">
        <v>1</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6992</v>
      </c>
    </row>
    <row r="27" spans="1:16" ht="12.75">
      <c r="A27" t="s">
        <v>49</v>
      </c>
      <c s="34" t="s">
        <v>27</v>
      </c>
      <c s="34" t="s">
        <v>6993</v>
      </c>
      <c s="35" t="s">
        <v>5</v>
      </c>
      <c s="6" t="s">
        <v>6994</v>
      </c>
      <c s="36" t="s">
        <v>80</v>
      </c>
      <c s="37">
        <v>1</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6995</v>
      </c>
    </row>
    <row r="31" spans="1:16" ht="12.75">
      <c r="A31" t="s">
        <v>49</v>
      </c>
      <c s="34" t="s">
        <v>26</v>
      </c>
      <c s="34" t="s">
        <v>6841</v>
      </c>
      <c s="35" t="s">
        <v>5</v>
      </c>
      <c s="6" t="s">
        <v>6842</v>
      </c>
      <c s="36" t="s">
        <v>80</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6995</v>
      </c>
    </row>
    <row r="35" spans="1:16" ht="12.75">
      <c r="A35" t="s">
        <v>49</v>
      </c>
      <c s="34" t="s">
        <v>65</v>
      </c>
      <c s="34" t="s">
        <v>6996</v>
      </c>
      <c s="35" t="s">
        <v>5</v>
      </c>
      <c s="6" t="s">
        <v>6997</v>
      </c>
      <c s="36" t="s">
        <v>80</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6995</v>
      </c>
    </row>
    <row r="39" spans="1:16" ht="12.75">
      <c r="A39" t="s">
        <v>49</v>
      </c>
      <c s="34" t="s">
        <v>69</v>
      </c>
      <c s="34" t="s">
        <v>6843</v>
      </c>
      <c s="35" t="s">
        <v>5</v>
      </c>
      <c s="6" t="s">
        <v>6844</v>
      </c>
      <c s="36" t="s">
        <v>80</v>
      </c>
      <c s="37">
        <v>4</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6995</v>
      </c>
    </row>
    <row r="43" spans="1:16" ht="12.75">
      <c r="A43" t="s">
        <v>49</v>
      </c>
      <c s="34" t="s">
        <v>72</v>
      </c>
      <c s="34" t="s">
        <v>3062</v>
      </c>
      <c s="35" t="s">
        <v>5</v>
      </c>
      <c s="6" t="s">
        <v>3063</v>
      </c>
      <c s="36" t="s">
        <v>80</v>
      </c>
      <c s="37">
        <v>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6995</v>
      </c>
    </row>
    <row r="47" spans="1:16" ht="12.75">
      <c r="A47" t="s">
        <v>49</v>
      </c>
      <c s="34" t="s">
        <v>77</v>
      </c>
      <c s="34" t="s">
        <v>1712</v>
      </c>
      <c s="35" t="s">
        <v>5</v>
      </c>
      <c s="6" t="s">
        <v>1713</v>
      </c>
      <c s="36" t="s">
        <v>80</v>
      </c>
      <c s="37">
        <v>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02">
      <c r="A50" t="s">
        <v>56</v>
      </c>
      <c r="E50" s="39" t="s">
        <v>6995</v>
      </c>
    </row>
    <row r="51" spans="1:16" ht="12.75">
      <c r="A51" t="s">
        <v>49</v>
      </c>
      <c s="34" t="s">
        <v>82</v>
      </c>
      <c s="34" t="s">
        <v>3064</v>
      </c>
      <c s="35" t="s">
        <v>5</v>
      </c>
      <c s="6" t="s">
        <v>3065</v>
      </c>
      <c s="36" t="s">
        <v>80</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6995</v>
      </c>
    </row>
    <row r="55" spans="1:16" ht="25.5">
      <c r="A55" t="s">
        <v>49</v>
      </c>
      <c s="34" t="s">
        <v>86</v>
      </c>
      <c s="34" t="s">
        <v>2547</v>
      </c>
      <c s="35" t="s">
        <v>5</v>
      </c>
      <c s="6" t="s">
        <v>2548</v>
      </c>
      <c s="36" t="s">
        <v>80</v>
      </c>
      <c s="37">
        <v>1</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6995</v>
      </c>
    </row>
    <row r="59" spans="1:16" ht="12.75">
      <c r="A59" t="s">
        <v>49</v>
      </c>
      <c s="34" t="s">
        <v>90</v>
      </c>
      <c s="34" t="s">
        <v>6845</v>
      </c>
      <c s="35" t="s">
        <v>5</v>
      </c>
      <c s="6" t="s">
        <v>6846</v>
      </c>
      <c s="36" t="s">
        <v>80</v>
      </c>
      <c s="37">
        <v>19</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6995</v>
      </c>
    </row>
    <row r="63" spans="1:16" ht="12.75">
      <c r="A63" t="s">
        <v>49</v>
      </c>
      <c s="34" t="s">
        <v>94</v>
      </c>
      <c s="34" t="s">
        <v>6998</v>
      </c>
      <c s="35" t="s">
        <v>5</v>
      </c>
      <c s="6" t="s">
        <v>6999</v>
      </c>
      <c s="36" t="s">
        <v>80</v>
      </c>
      <c s="37">
        <v>10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6995</v>
      </c>
    </row>
    <row r="67" spans="1:16" ht="12.75">
      <c r="A67" t="s">
        <v>49</v>
      </c>
      <c s="34" t="s">
        <v>98</v>
      </c>
      <c s="34" t="s">
        <v>6847</v>
      </c>
      <c s="35" t="s">
        <v>5</v>
      </c>
      <c s="6" t="s">
        <v>6848</v>
      </c>
      <c s="36" t="s">
        <v>80</v>
      </c>
      <c s="37">
        <v>52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76.5">
      <c r="A70" t="s">
        <v>56</v>
      </c>
      <c r="E70" s="39" t="s">
        <v>7000</v>
      </c>
    </row>
    <row r="71" spans="1:16" ht="12.75">
      <c r="A71" t="s">
        <v>49</v>
      </c>
      <c s="34" t="s">
        <v>103</v>
      </c>
      <c s="34" t="s">
        <v>6853</v>
      </c>
      <c s="35" t="s">
        <v>5</v>
      </c>
      <c s="6" t="s">
        <v>6854</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7001</v>
      </c>
    </row>
    <row r="75" spans="1:16" ht="12.75">
      <c r="A75" t="s">
        <v>49</v>
      </c>
      <c s="34" t="s">
        <v>106</v>
      </c>
      <c s="34" t="s">
        <v>6850</v>
      </c>
      <c s="35" t="s">
        <v>5</v>
      </c>
      <c s="6" t="s">
        <v>6851</v>
      </c>
      <c s="36" t="s">
        <v>80</v>
      </c>
      <c s="37">
        <v>32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76.5">
      <c r="A78" t="s">
        <v>56</v>
      </c>
      <c r="E78" s="39" t="s">
        <v>7002</v>
      </c>
    </row>
    <row r="79" spans="1:16" ht="12.75">
      <c r="A79" t="s">
        <v>49</v>
      </c>
      <c s="34" t="s">
        <v>110</v>
      </c>
      <c s="34" t="s">
        <v>3048</v>
      </c>
      <c s="35" t="s">
        <v>5</v>
      </c>
      <c s="6" t="s">
        <v>3049</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76.5">
      <c r="A82" t="s">
        <v>56</v>
      </c>
      <c r="E82" s="39" t="s">
        <v>7003</v>
      </c>
    </row>
    <row r="83" spans="1:16" ht="12.75">
      <c r="A83" t="s">
        <v>49</v>
      </c>
      <c s="34" t="s">
        <v>113</v>
      </c>
      <c s="34" t="s">
        <v>6856</v>
      </c>
      <c s="35" t="s">
        <v>5</v>
      </c>
      <c s="6" t="s">
        <v>6857</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7004</v>
      </c>
    </row>
    <row r="87" spans="1:16" ht="12.75">
      <c r="A87" t="s">
        <v>49</v>
      </c>
      <c s="34" t="s">
        <v>117</v>
      </c>
      <c s="34" t="s">
        <v>6859</v>
      </c>
      <c s="35" t="s">
        <v>5</v>
      </c>
      <c s="6" t="s">
        <v>6860</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7004</v>
      </c>
    </row>
    <row r="91" spans="1:16" ht="12.75">
      <c r="A91" t="s">
        <v>49</v>
      </c>
      <c s="34" t="s">
        <v>121</v>
      </c>
      <c s="34" t="s">
        <v>2929</v>
      </c>
      <c s="35" t="s">
        <v>5</v>
      </c>
      <c s="6" t="s">
        <v>2930</v>
      </c>
      <c s="36" t="s">
        <v>75</v>
      </c>
      <c s="37">
        <v>50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89.25">
      <c r="A94" t="s">
        <v>56</v>
      </c>
      <c r="E94" s="39" t="s">
        <v>7005</v>
      </c>
    </row>
    <row r="95" spans="1:16" ht="12.75">
      <c r="A95" t="s">
        <v>49</v>
      </c>
      <c s="34" t="s">
        <v>125</v>
      </c>
      <c s="34" t="s">
        <v>7006</v>
      </c>
      <c s="35" t="s">
        <v>5</v>
      </c>
      <c s="6" t="s">
        <v>7007</v>
      </c>
      <c s="36" t="s">
        <v>75</v>
      </c>
      <c s="37">
        <v>49</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89.25">
      <c r="A98" t="s">
        <v>56</v>
      </c>
      <c r="E98" s="39" t="s">
        <v>7005</v>
      </c>
    </row>
    <row r="99" spans="1:16" ht="12.75">
      <c r="A99" t="s">
        <v>49</v>
      </c>
      <c s="34" t="s">
        <v>128</v>
      </c>
      <c s="34" t="s">
        <v>765</v>
      </c>
      <c s="35" t="s">
        <v>5</v>
      </c>
      <c s="6" t="s">
        <v>766</v>
      </c>
      <c s="36" t="s">
        <v>75</v>
      </c>
      <c s="37">
        <v>500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89.25">
      <c r="A102" t="s">
        <v>56</v>
      </c>
      <c r="E102" s="39" t="s">
        <v>7005</v>
      </c>
    </row>
    <row r="103" spans="1:16" ht="25.5">
      <c r="A103" t="s">
        <v>49</v>
      </c>
      <c s="34" t="s">
        <v>132</v>
      </c>
      <c s="34" t="s">
        <v>2221</v>
      </c>
      <c s="35" t="s">
        <v>5</v>
      </c>
      <c s="6" t="s">
        <v>2222</v>
      </c>
      <c s="36" t="s">
        <v>3649</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7008</v>
      </c>
    </row>
    <row r="107" spans="1:16" ht="25.5">
      <c r="A107" t="s">
        <v>49</v>
      </c>
      <c s="34" t="s">
        <v>136</v>
      </c>
      <c s="34" t="s">
        <v>772</v>
      </c>
      <c s="35" t="s">
        <v>5</v>
      </c>
      <c s="6" t="s">
        <v>773</v>
      </c>
      <c s="36" t="s">
        <v>3649</v>
      </c>
      <c s="37">
        <v>192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02">
      <c r="A110" t="s">
        <v>56</v>
      </c>
      <c r="E110" s="39" t="s">
        <v>7008</v>
      </c>
    </row>
    <row r="111" spans="1:16" ht="25.5">
      <c r="A111" t="s">
        <v>49</v>
      </c>
      <c s="34" t="s">
        <v>139</v>
      </c>
      <c s="34" t="s">
        <v>1448</v>
      </c>
      <c s="35" t="s">
        <v>5</v>
      </c>
      <c s="6" t="s">
        <v>2794</v>
      </c>
      <c s="36" t="s">
        <v>3649</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7009</v>
      </c>
    </row>
    <row r="115" spans="1:16" ht="12.75">
      <c r="A115" t="s">
        <v>49</v>
      </c>
      <c s="34" t="s">
        <v>143</v>
      </c>
      <c s="34" t="s">
        <v>2278</v>
      </c>
      <c s="35" t="s">
        <v>5</v>
      </c>
      <c s="6" t="s">
        <v>2279</v>
      </c>
      <c s="36" t="s">
        <v>75</v>
      </c>
      <c s="37">
        <v>10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76.5">
      <c r="A118" t="s">
        <v>56</v>
      </c>
      <c r="E118" s="39" t="s">
        <v>7010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6769</v>
      </c>
      <c s="41">
        <f>Rekapitulace!C129</f>
      </c>
      <c s="20" t="s">
        <v>0</v>
      </c>
      <c t="s">
        <v>23</v>
      </c>
      <c t="s">
        <v>27</v>
      </c>
    </row>
    <row r="4" spans="1:16" ht="32" customHeight="1">
      <c r="A4" s="24" t="s">
        <v>20</v>
      </c>
      <c s="25" t="s">
        <v>28</v>
      </c>
      <c s="27" t="s">
        <v>6769</v>
      </c>
      <c r="E4" s="26" t="s">
        <v>6770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7013</v>
      </c>
      <c r="E8" s="30" t="s">
        <v>7012</v>
      </c>
      <c r="J8" s="29">
        <f>0+J9+J46+J75</f>
      </c>
      <c s="29">
        <f>0+K9+K46+K75</f>
      </c>
      <c s="29">
        <f>0+L9+L46+L75</f>
      </c>
      <c s="29">
        <f>0+M9+M46+M75</f>
      </c>
    </row>
    <row r="9" spans="1:13" ht="12.75">
      <c r="A9" t="s">
        <v>46</v>
      </c>
      <c r="C9" s="31" t="s">
        <v>47</v>
      </c>
      <c r="E9" s="33" t="s">
        <v>7014</v>
      </c>
      <c r="J9" s="32">
        <f>0</f>
      </c>
      <c s="32">
        <f>0</f>
      </c>
      <c s="32">
        <f>0+L10+L14+L18+L22+L26+L30+L34+L38+L42</f>
      </c>
      <c s="32">
        <f>0+M10+M14+M18+M22+M26+M30+M34+M38+M42</f>
      </c>
    </row>
    <row r="10" spans="1:16" ht="12.75">
      <c r="A10" t="s">
        <v>49</v>
      </c>
      <c s="34" t="s">
        <v>47</v>
      </c>
      <c s="34" t="s">
        <v>669</v>
      </c>
      <c s="35" t="s">
        <v>5</v>
      </c>
      <c s="6" t="s">
        <v>7015</v>
      </c>
      <c s="36" t="s">
        <v>80</v>
      </c>
      <c s="37">
        <v>1</v>
      </c>
      <c s="36">
        <v>0</v>
      </c>
      <c s="36">
        <f>ROUND(G10*H10,6)</f>
      </c>
      <c r="L10" s="38">
        <v>0</v>
      </c>
      <c s="32">
        <f>ROUND(ROUND(L10,2)*ROUND(G10,3),2)</f>
      </c>
      <c s="36" t="s">
        <v>7016</v>
      </c>
      <c>
        <f>(M10*21)/100</f>
      </c>
      <c t="s">
        <v>27</v>
      </c>
    </row>
    <row r="11" spans="1:5" ht="12.75">
      <c r="A11" s="35" t="s">
        <v>54</v>
      </c>
      <c r="E11" s="39" t="s">
        <v>5</v>
      </c>
    </row>
    <row r="12" spans="1:5" ht="12.75">
      <c r="A12" s="35" t="s">
        <v>55</v>
      </c>
      <c r="E12" s="40" t="s">
        <v>5</v>
      </c>
    </row>
    <row r="13" spans="1:5" ht="89.25">
      <c r="A13" t="s">
        <v>56</v>
      </c>
      <c r="E13" s="39" t="s">
        <v>7017</v>
      </c>
    </row>
    <row r="14" spans="1:16" ht="12.75">
      <c r="A14" t="s">
        <v>49</v>
      </c>
      <c s="34" t="s">
        <v>27</v>
      </c>
      <c s="34" t="s">
        <v>675</v>
      </c>
      <c s="35" t="s">
        <v>5</v>
      </c>
      <c s="6" t="s">
        <v>7018</v>
      </c>
      <c s="36" t="s">
        <v>80</v>
      </c>
      <c s="37">
        <v>1</v>
      </c>
      <c s="36">
        <v>0</v>
      </c>
      <c s="36">
        <f>ROUND(G14*H14,6)</f>
      </c>
      <c r="L14" s="38">
        <v>0</v>
      </c>
      <c s="32">
        <f>ROUND(ROUND(L14,2)*ROUND(G14,3),2)</f>
      </c>
      <c s="36" t="s">
        <v>7016</v>
      </c>
      <c>
        <f>(M14*21)/100</f>
      </c>
      <c t="s">
        <v>27</v>
      </c>
    </row>
    <row r="15" spans="1:5" ht="12.75">
      <c r="A15" s="35" t="s">
        <v>54</v>
      </c>
      <c r="E15" s="39" t="s">
        <v>5</v>
      </c>
    </row>
    <row r="16" spans="1:5" ht="12.75">
      <c r="A16" s="35" t="s">
        <v>55</v>
      </c>
      <c r="E16" s="40" t="s">
        <v>5</v>
      </c>
    </row>
    <row r="17" spans="1:5" ht="51">
      <c r="A17" t="s">
        <v>56</v>
      </c>
      <c r="E17" s="39" t="s">
        <v>7019</v>
      </c>
    </row>
    <row r="18" spans="1:16" ht="12.75">
      <c r="A18" t="s">
        <v>49</v>
      </c>
      <c s="34" t="s">
        <v>26</v>
      </c>
      <c s="34" t="s">
        <v>672</v>
      </c>
      <c s="35" t="s">
        <v>5</v>
      </c>
      <c s="6" t="s">
        <v>7020</v>
      </c>
      <c s="36" t="s">
        <v>80</v>
      </c>
      <c s="37">
        <v>1</v>
      </c>
      <c s="36">
        <v>0</v>
      </c>
      <c s="36">
        <f>ROUND(G18*H18,6)</f>
      </c>
      <c r="L18" s="38">
        <v>0</v>
      </c>
      <c s="32">
        <f>ROUND(ROUND(L18,2)*ROUND(G18,3),2)</f>
      </c>
      <c s="36" t="s">
        <v>7016</v>
      </c>
      <c>
        <f>(M18*21)/100</f>
      </c>
      <c t="s">
        <v>27</v>
      </c>
    </row>
    <row r="19" spans="1:5" ht="12.75">
      <c r="A19" s="35" t="s">
        <v>54</v>
      </c>
      <c r="E19" s="39" t="s">
        <v>5</v>
      </c>
    </row>
    <row r="20" spans="1:5" ht="12.75">
      <c r="A20" s="35" t="s">
        <v>55</v>
      </c>
      <c r="E20" s="40" t="s">
        <v>5</v>
      </c>
    </row>
    <row r="21" spans="1:5" ht="51">
      <c r="A21" t="s">
        <v>56</v>
      </c>
      <c r="E21" s="39" t="s">
        <v>7021</v>
      </c>
    </row>
    <row r="22" spans="1:16" ht="12.75">
      <c r="A22" t="s">
        <v>49</v>
      </c>
      <c s="34" t="s">
        <v>65</v>
      </c>
      <c s="34" t="s">
        <v>678</v>
      </c>
      <c s="35" t="s">
        <v>5</v>
      </c>
      <c s="6" t="s">
        <v>676</v>
      </c>
      <c s="36" t="s">
        <v>80</v>
      </c>
      <c s="37">
        <v>2</v>
      </c>
      <c s="36">
        <v>0</v>
      </c>
      <c s="36">
        <f>ROUND(G22*H22,6)</f>
      </c>
      <c r="L22" s="38">
        <v>0</v>
      </c>
      <c s="32">
        <f>ROUND(ROUND(L22,2)*ROUND(G22,3),2)</f>
      </c>
      <c s="36" t="s">
        <v>7016</v>
      </c>
      <c>
        <f>(M22*21)/100</f>
      </c>
      <c t="s">
        <v>27</v>
      </c>
    </row>
    <row r="23" spans="1:5" ht="12.75">
      <c r="A23" s="35" t="s">
        <v>54</v>
      </c>
      <c r="E23" s="39" t="s">
        <v>5</v>
      </c>
    </row>
    <row r="24" spans="1:5" ht="12.75">
      <c r="A24" s="35" t="s">
        <v>55</v>
      </c>
      <c r="E24" s="40" t="s">
        <v>5</v>
      </c>
    </row>
    <row r="25" spans="1:5" ht="38.25">
      <c r="A25" t="s">
        <v>56</v>
      </c>
      <c r="E25" s="39" t="s">
        <v>677</v>
      </c>
    </row>
    <row r="26" spans="1:16" ht="12.75">
      <c r="A26" t="s">
        <v>49</v>
      </c>
      <c s="34" t="s">
        <v>69</v>
      </c>
      <c s="34" t="s">
        <v>680</v>
      </c>
      <c s="35" t="s">
        <v>5</v>
      </c>
      <c s="6" t="s">
        <v>7022</v>
      </c>
      <c s="36" t="s">
        <v>80</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53">
      <c r="A29" t="s">
        <v>56</v>
      </c>
      <c r="E29" s="39" t="s">
        <v>7023</v>
      </c>
    </row>
    <row r="30" spans="1:16" ht="12.75">
      <c r="A30" t="s">
        <v>49</v>
      </c>
      <c s="34" t="s">
        <v>72</v>
      </c>
      <c s="34" t="s">
        <v>683</v>
      </c>
      <c s="35" t="s">
        <v>5</v>
      </c>
      <c s="6" t="s">
        <v>7024</v>
      </c>
      <c s="36" t="s">
        <v>80</v>
      </c>
      <c s="37">
        <v>3</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685</v>
      </c>
      <c s="35" t="s">
        <v>5</v>
      </c>
      <c s="6" t="s">
        <v>679</v>
      </c>
      <c s="36" t="s">
        <v>75</v>
      </c>
      <c s="37">
        <v>15</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688</v>
      </c>
      <c s="35" t="s">
        <v>5</v>
      </c>
      <c s="6" t="s">
        <v>681</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86</v>
      </c>
      <c s="34" t="s">
        <v>690</v>
      </c>
      <c s="35" t="s">
        <v>5</v>
      </c>
      <c s="6" t="s">
        <v>684</v>
      </c>
      <c s="36" t="s">
        <v>75</v>
      </c>
      <c s="37">
        <v>25</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7014</v>
      </c>
      <c r="J46" s="32">
        <f>0</f>
      </c>
      <c s="32">
        <f>0</f>
      </c>
      <c s="32">
        <f>0+L47+L51+L55+L59+L63+L67+L71</f>
      </c>
      <c s="32">
        <f>0+M47+M51+M55+M59+M63+M67+M71</f>
      </c>
    </row>
    <row r="47" spans="1:16" ht="12.75">
      <c r="A47" t="s">
        <v>49</v>
      </c>
      <c s="34" t="s">
        <v>47</v>
      </c>
      <c s="34" t="s">
        <v>669</v>
      </c>
      <c s="35" t="s">
        <v>5</v>
      </c>
      <c s="6" t="s">
        <v>7015</v>
      </c>
      <c s="36" t="s">
        <v>80</v>
      </c>
      <c s="37">
        <v>1</v>
      </c>
      <c s="36">
        <v>0</v>
      </c>
      <c s="36">
        <f>ROUND(G47*H47,6)</f>
      </c>
      <c r="L47" s="38">
        <v>0</v>
      </c>
      <c s="32">
        <f>ROUND(ROUND(L47,2)*ROUND(G47,3),2)</f>
      </c>
      <c s="36" t="s">
        <v>7016</v>
      </c>
      <c>
        <f>(M47*21)/100</f>
      </c>
      <c t="s">
        <v>27</v>
      </c>
    </row>
    <row r="48" spans="1:5" ht="12.75">
      <c r="A48" s="35" t="s">
        <v>54</v>
      </c>
      <c r="E48" s="39" t="s">
        <v>5</v>
      </c>
    </row>
    <row r="49" spans="1:5" ht="12.75">
      <c r="A49" s="35" t="s">
        <v>55</v>
      </c>
      <c r="E49" s="40" t="s">
        <v>5</v>
      </c>
    </row>
    <row r="50" spans="1:5" ht="89.25">
      <c r="A50" t="s">
        <v>56</v>
      </c>
      <c r="E50" s="39" t="s">
        <v>7017</v>
      </c>
    </row>
    <row r="51" spans="1:16" ht="12.75">
      <c r="A51" t="s">
        <v>49</v>
      </c>
      <c s="34" t="s">
        <v>27</v>
      </c>
      <c s="34" t="s">
        <v>675</v>
      </c>
      <c s="35" t="s">
        <v>5</v>
      </c>
      <c s="6" t="s">
        <v>7018</v>
      </c>
      <c s="36" t="s">
        <v>80</v>
      </c>
      <c s="37">
        <v>1</v>
      </c>
      <c s="36">
        <v>0</v>
      </c>
      <c s="36">
        <f>ROUND(G51*H51,6)</f>
      </c>
      <c r="L51" s="38">
        <v>0</v>
      </c>
      <c s="32">
        <f>ROUND(ROUND(L51,2)*ROUND(G51,3),2)</f>
      </c>
      <c s="36" t="s">
        <v>7016</v>
      </c>
      <c>
        <f>(M51*21)/100</f>
      </c>
      <c t="s">
        <v>27</v>
      </c>
    </row>
    <row r="52" spans="1:5" ht="12.75">
      <c r="A52" s="35" t="s">
        <v>54</v>
      </c>
      <c r="E52" s="39" t="s">
        <v>5</v>
      </c>
    </row>
    <row r="53" spans="1:5" ht="12.75">
      <c r="A53" s="35" t="s">
        <v>55</v>
      </c>
      <c r="E53" s="40" t="s">
        <v>5</v>
      </c>
    </row>
    <row r="54" spans="1:5" ht="51">
      <c r="A54" t="s">
        <v>56</v>
      </c>
      <c r="E54" s="39" t="s">
        <v>7019</v>
      </c>
    </row>
    <row r="55" spans="1:16" ht="12.75">
      <c r="A55" t="s">
        <v>49</v>
      </c>
      <c s="34" t="s">
        <v>26</v>
      </c>
      <c s="34" t="s">
        <v>672</v>
      </c>
      <c s="35" t="s">
        <v>5</v>
      </c>
      <c s="6" t="s">
        <v>7020</v>
      </c>
      <c s="36" t="s">
        <v>80</v>
      </c>
      <c s="37">
        <v>1</v>
      </c>
      <c s="36">
        <v>0</v>
      </c>
      <c s="36">
        <f>ROUND(G55*H55,6)</f>
      </c>
      <c r="L55" s="38">
        <v>0</v>
      </c>
      <c s="32">
        <f>ROUND(ROUND(L55,2)*ROUND(G55,3),2)</f>
      </c>
      <c s="36" t="s">
        <v>7016</v>
      </c>
      <c>
        <f>(M55*21)/100</f>
      </c>
      <c t="s">
        <v>27</v>
      </c>
    </row>
    <row r="56" spans="1:5" ht="12.75">
      <c r="A56" s="35" t="s">
        <v>54</v>
      </c>
      <c r="E56" s="39" t="s">
        <v>5</v>
      </c>
    </row>
    <row r="57" spans="1:5" ht="12.75">
      <c r="A57" s="35" t="s">
        <v>55</v>
      </c>
      <c r="E57" s="40" t="s">
        <v>5</v>
      </c>
    </row>
    <row r="58" spans="1:5" ht="51">
      <c r="A58" t="s">
        <v>56</v>
      </c>
      <c r="E58" s="39" t="s">
        <v>7021</v>
      </c>
    </row>
    <row r="59" spans="1:16" ht="12.75">
      <c r="A59" t="s">
        <v>49</v>
      </c>
      <c s="34" t="s">
        <v>65</v>
      </c>
      <c s="34" t="s">
        <v>678</v>
      </c>
      <c s="35" t="s">
        <v>5</v>
      </c>
      <c s="6" t="s">
        <v>676</v>
      </c>
      <c s="36" t="s">
        <v>80</v>
      </c>
      <c s="37">
        <v>2</v>
      </c>
      <c s="36">
        <v>0</v>
      </c>
      <c s="36">
        <f>ROUND(G59*H59,6)</f>
      </c>
      <c r="L59" s="38">
        <v>0</v>
      </c>
      <c s="32">
        <f>ROUND(ROUND(L59,2)*ROUND(G59,3),2)</f>
      </c>
      <c s="36" t="s">
        <v>7016</v>
      </c>
      <c>
        <f>(M59*21)/100</f>
      </c>
      <c t="s">
        <v>27</v>
      </c>
    </row>
    <row r="60" spans="1:5" ht="12.75">
      <c r="A60" s="35" t="s">
        <v>54</v>
      </c>
      <c r="E60" s="39" t="s">
        <v>5</v>
      </c>
    </row>
    <row r="61" spans="1:5" ht="12.75">
      <c r="A61" s="35" t="s">
        <v>55</v>
      </c>
      <c r="E61" s="40" t="s">
        <v>5</v>
      </c>
    </row>
    <row r="62" spans="1:5" ht="38.25">
      <c r="A62" t="s">
        <v>56</v>
      </c>
      <c r="E62" s="39" t="s">
        <v>677</v>
      </c>
    </row>
    <row r="63" spans="1:16" ht="12.75">
      <c r="A63" t="s">
        <v>49</v>
      </c>
      <c s="34" t="s">
        <v>77</v>
      </c>
      <c s="34" t="s">
        <v>685</v>
      </c>
      <c s="35" t="s">
        <v>5</v>
      </c>
      <c s="6" t="s">
        <v>679</v>
      </c>
      <c s="36" t="s">
        <v>75</v>
      </c>
      <c s="37">
        <v>15</v>
      </c>
      <c s="36">
        <v>0</v>
      </c>
      <c s="36">
        <f>ROUND(G63*H63,6)</f>
      </c>
      <c r="L63" s="38">
        <v>0</v>
      </c>
      <c s="32">
        <f>ROUND(ROUND(L63,2)*ROUND(G63,3),2)</f>
      </c>
      <c s="36" t="s">
        <v>419</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82</v>
      </c>
      <c s="34" t="s">
        <v>688</v>
      </c>
      <c s="35" t="s">
        <v>5</v>
      </c>
      <c s="6" t="s">
        <v>681</v>
      </c>
      <c s="36" t="s">
        <v>682</v>
      </c>
      <c s="37">
        <v>1</v>
      </c>
      <c s="36">
        <v>0</v>
      </c>
      <c s="36">
        <f>ROUND(G67*H67,6)</f>
      </c>
      <c r="L67" s="38">
        <v>0</v>
      </c>
      <c s="32">
        <f>ROUND(ROUND(L67,2)*ROUND(G67,3),2)</f>
      </c>
      <c s="36" t="s">
        <v>419</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86</v>
      </c>
      <c s="34" t="s">
        <v>690</v>
      </c>
      <c s="35" t="s">
        <v>5</v>
      </c>
      <c s="6" t="s">
        <v>684</v>
      </c>
      <c s="36" t="s">
        <v>75</v>
      </c>
      <c s="37">
        <v>20</v>
      </c>
      <c s="36">
        <v>0</v>
      </c>
      <c s="36">
        <f>ROUND(G71*H71,6)</f>
      </c>
      <c r="L71" s="38">
        <v>0</v>
      </c>
      <c s="32">
        <f>ROUND(ROUND(L71,2)*ROUND(G71,3),2)</f>
      </c>
      <c s="36" t="s">
        <v>419</v>
      </c>
      <c>
        <f>(M71*21)/100</f>
      </c>
      <c t="s">
        <v>27</v>
      </c>
    </row>
    <row r="72" spans="1:5" ht="12.75">
      <c r="A72" s="35" t="s">
        <v>54</v>
      </c>
      <c r="E72" s="39" t="s">
        <v>5</v>
      </c>
    </row>
    <row r="73" spans="1:5" ht="12.75">
      <c r="A73" s="35" t="s">
        <v>55</v>
      </c>
      <c r="E73" s="40" t="s">
        <v>5</v>
      </c>
    </row>
    <row r="74" spans="1:5" ht="12.75">
      <c r="A74" t="s">
        <v>56</v>
      </c>
      <c r="E74" s="39" t="s">
        <v>5</v>
      </c>
    </row>
    <row r="75" spans="1:13" ht="12.75">
      <c r="A75" t="s">
        <v>46</v>
      </c>
      <c r="C75" s="31" t="s">
        <v>26</v>
      </c>
      <c r="E75" s="33" t="s">
        <v>1754</v>
      </c>
      <c r="J75" s="32">
        <f>0</f>
      </c>
      <c s="32">
        <f>0</f>
      </c>
      <c s="32">
        <f>0+L76+L80+L84</f>
      </c>
      <c s="32">
        <f>0+M76+M80+M84</f>
      </c>
    </row>
    <row r="76" spans="1:16" ht="38.25">
      <c r="A76" t="s">
        <v>49</v>
      </c>
      <c s="34" t="s">
        <v>90</v>
      </c>
      <c s="34" t="s">
        <v>7025</v>
      </c>
      <c s="35" t="s">
        <v>5</v>
      </c>
      <c s="6" t="s">
        <v>687</v>
      </c>
      <c s="36" t="s">
        <v>80</v>
      </c>
      <c s="37">
        <v>1</v>
      </c>
      <c s="36">
        <v>0</v>
      </c>
      <c s="36">
        <f>ROUND(G76*H76,6)</f>
      </c>
      <c r="L76" s="38">
        <v>0</v>
      </c>
      <c s="32">
        <f>ROUND(ROUND(L76,2)*ROUND(G76,3),2)</f>
      </c>
      <c s="36" t="s">
        <v>419</v>
      </c>
      <c>
        <f>(M76*21)/100</f>
      </c>
      <c t="s">
        <v>27</v>
      </c>
    </row>
    <row r="77" spans="1:5" ht="12.75">
      <c r="A77" s="35" t="s">
        <v>54</v>
      </c>
      <c r="E77" s="39" t="s">
        <v>5</v>
      </c>
    </row>
    <row r="78" spans="1:5" ht="12.75">
      <c r="A78" s="35" t="s">
        <v>55</v>
      </c>
      <c r="E78" s="40" t="s">
        <v>5</v>
      </c>
    </row>
    <row r="79" spans="1:5" ht="12.75">
      <c r="A79" t="s">
        <v>56</v>
      </c>
      <c r="E79" s="39" t="s">
        <v>5</v>
      </c>
    </row>
    <row r="80" spans="1:16" ht="25.5">
      <c r="A80" t="s">
        <v>49</v>
      </c>
      <c s="34" t="s">
        <v>94</v>
      </c>
      <c s="34" t="s">
        <v>7026</v>
      </c>
      <c s="35" t="s">
        <v>5</v>
      </c>
      <c s="6" t="s">
        <v>689</v>
      </c>
      <c s="36" t="s">
        <v>80</v>
      </c>
      <c s="37">
        <v>1</v>
      </c>
      <c s="36">
        <v>0</v>
      </c>
      <c s="36">
        <f>ROUND(G80*H80,6)</f>
      </c>
      <c r="L80" s="38">
        <v>0</v>
      </c>
      <c s="32">
        <f>ROUND(ROUND(L80,2)*ROUND(G80,3),2)</f>
      </c>
      <c s="36" t="s">
        <v>419</v>
      </c>
      <c>
        <f>(M80*21)/100</f>
      </c>
      <c t="s">
        <v>27</v>
      </c>
    </row>
    <row r="81" spans="1:5" ht="12.75">
      <c r="A81" s="35" t="s">
        <v>54</v>
      </c>
      <c r="E81" s="39" t="s">
        <v>5</v>
      </c>
    </row>
    <row r="82" spans="1:5" ht="12.75">
      <c r="A82" s="35" t="s">
        <v>55</v>
      </c>
      <c r="E82" s="40" t="s">
        <v>5</v>
      </c>
    </row>
    <row r="83" spans="1:5" ht="12.75">
      <c r="A83" t="s">
        <v>56</v>
      </c>
      <c r="E83" s="39" t="s">
        <v>5</v>
      </c>
    </row>
    <row r="84" spans="1:16" ht="38.25">
      <c r="A84" t="s">
        <v>49</v>
      </c>
      <c s="34" t="s">
        <v>98</v>
      </c>
      <c s="34" t="s">
        <v>7026</v>
      </c>
      <c s="35" t="s">
        <v>47</v>
      </c>
      <c s="6" t="s">
        <v>7027</v>
      </c>
      <c s="36" t="s">
        <v>80</v>
      </c>
      <c s="37">
        <v>1</v>
      </c>
      <c s="36">
        <v>0</v>
      </c>
      <c s="36">
        <f>ROUND(G84*H84,6)</f>
      </c>
      <c r="L84" s="38">
        <v>0</v>
      </c>
      <c s="32">
        <f>ROUND(ROUND(L84,2)*ROUND(G84,3),2)</f>
      </c>
      <c s="36" t="s">
        <v>419</v>
      </c>
      <c>
        <f>(M84*21)/100</f>
      </c>
      <c t="s">
        <v>27</v>
      </c>
    </row>
    <row r="85" spans="1:5" ht="12.75">
      <c r="A85" s="35" t="s">
        <v>54</v>
      </c>
      <c r="E85" s="39" t="s">
        <v>5</v>
      </c>
    </row>
    <row r="86" spans="1:5" ht="12.75">
      <c r="A86" s="35" t="s">
        <v>55</v>
      </c>
      <c r="E86" s="40" t="s">
        <v>5</v>
      </c>
    </row>
    <row r="87" spans="1:5" ht="12.75">
      <c r="A87" t="s">
        <v>56</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6769</v>
      </c>
      <c s="41">
        <f>Rekapitulace!C129</f>
      </c>
      <c s="20" t="s">
        <v>0</v>
      </c>
      <c t="s">
        <v>23</v>
      </c>
      <c t="s">
        <v>27</v>
      </c>
    </row>
    <row r="4" spans="1:16" ht="32" customHeight="1">
      <c r="A4" s="24" t="s">
        <v>20</v>
      </c>
      <c s="25" t="s">
        <v>28</v>
      </c>
      <c s="27" t="s">
        <v>6769</v>
      </c>
      <c r="E4" s="26" t="s">
        <v>6770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7030</v>
      </c>
      <c r="E8" s="30" t="s">
        <v>7029</v>
      </c>
      <c r="J8" s="29">
        <f>0+J9+J22+J39+J48+J89+J98</f>
      </c>
      <c s="29">
        <f>0+K9+K22+K39+K48+K89+K98</f>
      </c>
      <c s="29">
        <f>0+L9+L22+L39+L48+L89+L98</f>
      </c>
      <c s="29">
        <f>0+M9+M22+M39+M48+M89+M98</f>
      </c>
    </row>
    <row r="9" spans="1:13" ht="12.75">
      <c r="A9" t="s">
        <v>46</v>
      </c>
      <c r="C9" s="31" t="s">
        <v>47</v>
      </c>
      <c r="E9" s="33" t="s">
        <v>48</v>
      </c>
      <c r="J9" s="32">
        <f>0</f>
      </c>
      <c s="32">
        <f>0</f>
      </c>
      <c s="32">
        <f>0+L10+L14+L18</f>
      </c>
      <c s="32">
        <f>0+M10+M14+M18</f>
      </c>
    </row>
    <row r="10" spans="1:16" ht="12.75">
      <c r="A10" t="s">
        <v>49</v>
      </c>
      <c s="34" t="s">
        <v>65</v>
      </c>
      <c s="34" t="s">
        <v>6780</v>
      </c>
      <c s="35" t="s">
        <v>5</v>
      </c>
      <c s="6" t="s">
        <v>6781</v>
      </c>
      <c s="36" t="s">
        <v>60</v>
      </c>
      <c s="37">
        <v>121.67</v>
      </c>
      <c s="36">
        <v>0</v>
      </c>
      <c s="36">
        <f>ROUND(G10*H10,6)</f>
      </c>
      <c r="L10" s="38">
        <v>0</v>
      </c>
      <c s="32">
        <f>ROUND(ROUND(L10,2)*ROUND(G10,3),2)</f>
      </c>
      <c s="36" t="s">
        <v>53</v>
      </c>
      <c>
        <f>(M10*21)/100</f>
      </c>
      <c t="s">
        <v>27</v>
      </c>
    </row>
    <row r="11" spans="1:5" ht="12.75">
      <c r="A11" s="35" t="s">
        <v>54</v>
      </c>
      <c r="E11" s="39" t="s">
        <v>5</v>
      </c>
    </row>
    <row r="12" spans="1:5" ht="12.75">
      <c r="A12" s="35" t="s">
        <v>55</v>
      </c>
      <c r="E12" s="40" t="s">
        <v>7031</v>
      </c>
    </row>
    <row r="13" spans="1:5" ht="318.75">
      <c r="A13" t="s">
        <v>56</v>
      </c>
      <c r="E13" s="39" t="s">
        <v>1314</v>
      </c>
    </row>
    <row r="14" spans="1:16" ht="12.75">
      <c r="A14" t="s">
        <v>49</v>
      </c>
      <c s="34" t="s">
        <v>69</v>
      </c>
      <c s="34" t="s">
        <v>62</v>
      </c>
      <c s="35" t="s">
        <v>5</v>
      </c>
      <c s="6" t="s">
        <v>63</v>
      </c>
      <c s="36" t="s">
        <v>60</v>
      </c>
      <c s="37">
        <v>42.13</v>
      </c>
      <c s="36">
        <v>0</v>
      </c>
      <c s="36">
        <f>ROUND(G14*H14,6)</f>
      </c>
      <c r="L14" s="38">
        <v>0</v>
      </c>
      <c s="32">
        <f>ROUND(ROUND(L14,2)*ROUND(G14,3),2)</f>
      </c>
      <c s="36" t="s">
        <v>53</v>
      </c>
      <c>
        <f>(M14*21)/100</f>
      </c>
      <c t="s">
        <v>27</v>
      </c>
    </row>
    <row r="15" spans="1:5" ht="12.75">
      <c r="A15" s="35" t="s">
        <v>54</v>
      </c>
      <c r="E15" s="39" t="s">
        <v>5</v>
      </c>
    </row>
    <row r="16" spans="1:5" ht="12.75">
      <c r="A16" s="35" t="s">
        <v>55</v>
      </c>
      <c r="E16" s="40" t="s">
        <v>7032</v>
      </c>
    </row>
    <row r="17" spans="1:5" ht="229.5">
      <c r="A17" t="s">
        <v>56</v>
      </c>
      <c r="E17" s="39" t="s">
        <v>1315</v>
      </c>
    </row>
    <row r="18" spans="1:16" ht="12.75">
      <c r="A18" t="s">
        <v>49</v>
      </c>
      <c s="34" t="s">
        <v>146</v>
      </c>
      <c s="34" t="s">
        <v>3833</v>
      </c>
      <c s="35" t="s">
        <v>5</v>
      </c>
      <c s="6" t="s">
        <v>3834</v>
      </c>
      <c s="36" t="s">
        <v>60</v>
      </c>
      <c s="37">
        <v>8.543</v>
      </c>
      <c s="36">
        <v>0</v>
      </c>
      <c s="36">
        <f>ROUND(G18*H18,6)</f>
      </c>
      <c r="L18" s="38">
        <v>0</v>
      </c>
      <c s="32">
        <f>ROUND(ROUND(L18,2)*ROUND(G18,3),2)</f>
      </c>
      <c s="36" t="s">
        <v>53</v>
      </c>
      <c>
        <f>(M18*21)/100</f>
      </c>
      <c t="s">
        <v>27</v>
      </c>
    </row>
    <row r="19" spans="1:5" ht="12.75">
      <c r="A19" s="35" t="s">
        <v>54</v>
      </c>
      <c r="E19" s="39" t="s">
        <v>5</v>
      </c>
    </row>
    <row r="20" spans="1:5" ht="12.75">
      <c r="A20" s="35" t="s">
        <v>55</v>
      </c>
      <c r="E20" s="40" t="s">
        <v>7033</v>
      </c>
    </row>
    <row r="21" spans="1:5" ht="293.25">
      <c r="A21" t="s">
        <v>56</v>
      </c>
      <c r="E21" s="39" t="s">
        <v>3836</v>
      </c>
    </row>
    <row r="22" spans="1:13" ht="12.75">
      <c r="A22" t="s">
        <v>46</v>
      </c>
      <c r="C22" s="31" t="s">
        <v>27</v>
      </c>
      <c r="E22" s="33" t="s">
        <v>2416</v>
      </c>
      <c r="J22" s="32">
        <f>0</f>
      </c>
      <c s="32">
        <f>0</f>
      </c>
      <c s="32">
        <f>0+L23+L27+L31+L35</f>
      </c>
      <c s="32">
        <f>0+M23+M27+M31+M35</f>
      </c>
    </row>
    <row r="23" spans="1:16" ht="12.75">
      <c r="A23" t="s">
        <v>49</v>
      </c>
      <c s="34" t="s">
        <v>47</v>
      </c>
      <c s="34" t="s">
        <v>3848</v>
      </c>
      <c s="35" t="s">
        <v>5</v>
      </c>
      <c s="6" t="s">
        <v>3849</v>
      </c>
      <c s="36" t="s">
        <v>60</v>
      </c>
      <c s="37">
        <v>8.018</v>
      </c>
      <c s="36">
        <v>0</v>
      </c>
      <c s="36">
        <f>ROUND(G23*H23,6)</f>
      </c>
      <c r="L23" s="38">
        <v>0</v>
      </c>
      <c s="32">
        <f>ROUND(ROUND(L23,2)*ROUND(G23,3),2)</f>
      </c>
      <c s="36" t="s">
        <v>53</v>
      </c>
      <c>
        <f>(M23*21)/100</f>
      </c>
      <c t="s">
        <v>27</v>
      </c>
    </row>
    <row r="24" spans="1:5" ht="12.75">
      <c r="A24" s="35" t="s">
        <v>54</v>
      </c>
      <c r="E24" s="39" t="s">
        <v>5</v>
      </c>
    </row>
    <row r="25" spans="1:5" ht="12.75">
      <c r="A25" s="35" t="s">
        <v>55</v>
      </c>
      <c r="E25" s="40" t="s">
        <v>6784</v>
      </c>
    </row>
    <row r="26" spans="1:5" ht="369.75">
      <c r="A26" t="s">
        <v>56</v>
      </c>
      <c r="E26" s="39" t="s">
        <v>3851</v>
      </c>
    </row>
    <row r="27" spans="1:16" ht="12.75">
      <c r="A27" t="s">
        <v>49</v>
      </c>
      <c s="34" t="s">
        <v>27</v>
      </c>
      <c s="34" t="s">
        <v>5967</v>
      </c>
      <c s="35" t="s">
        <v>5</v>
      </c>
      <c s="6" t="s">
        <v>5968</v>
      </c>
      <c s="36" t="s">
        <v>60</v>
      </c>
      <c s="37">
        <v>6.815</v>
      </c>
      <c s="36">
        <v>0</v>
      </c>
      <c s="36">
        <f>ROUND(G27*H27,6)</f>
      </c>
      <c r="L27" s="38">
        <v>0</v>
      </c>
      <c s="32">
        <f>ROUND(ROUND(L27,2)*ROUND(G27,3),2)</f>
      </c>
      <c s="36" t="s">
        <v>53</v>
      </c>
      <c>
        <f>(M27*21)/100</f>
      </c>
      <c t="s">
        <v>27</v>
      </c>
    </row>
    <row r="28" spans="1:5" ht="12.75">
      <c r="A28" s="35" t="s">
        <v>54</v>
      </c>
      <c r="E28" s="39" t="s">
        <v>5</v>
      </c>
    </row>
    <row r="29" spans="1:5" ht="12.75">
      <c r="A29" s="35" t="s">
        <v>55</v>
      </c>
      <c r="E29" s="40" t="s">
        <v>6785</v>
      </c>
    </row>
    <row r="30" spans="1:5" ht="38.25">
      <c r="A30" t="s">
        <v>56</v>
      </c>
      <c r="E30" s="39" t="s">
        <v>6598</v>
      </c>
    </row>
    <row r="31" spans="1:16" ht="12.75">
      <c r="A31" t="s">
        <v>49</v>
      </c>
      <c s="34" t="s">
        <v>26</v>
      </c>
      <c s="34" t="s">
        <v>6786</v>
      </c>
      <c s="35" t="s">
        <v>5</v>
      </c>
      <c s="6" t="s">
        <v>6787</v>
      </c>
      <c s="36" t="s">
        <v>2833</v>
      </c>
      <c s="37">
        <v>0.802</v>
      </c>
      <c s="36">
        <v>0</v>
      </c>
      <c s="36">
        <f>ROUND(G31*H31,6)</f>
      </c>
      <c r="L31" s="38">
        <v>0</v>
      </c>
      <c s="32">
        <f>ROUND(ROUND(L31,2)*ROUND(G31,3),2)</f>
      </c>
      <c s="36" t="s">
        <v>53</v>
      </c>
      <c>
        <f>(M31*21)/100</f>
      </c>
      <c t="s">
        <v>27</v>
      </c>
    </row>
    <row r="32" spans="1:5" ht="12.75">
      <c r="A32" s="35" t="s">
        <v>54</v>
      </c>
      <c r="E32" s="39" t="s">
        <v>5</v>
      </c>
    </row>
    <row r="33" spans="1:5" ht="12.75">
      <c r="A33" s="35" t="s">
        <v>55</v>
      </c>
      <c r="E33" s="40" t="s">
        <v>6788</v>
      </c>
    </row>
    <row r="34" spans="1:5" ht="267.75">
      <c r="A34" t="s">
        <v>56</v>
      </c>
      <c r="E34" s="39" t="s">
        <v>3853</v>
      </c>
    </row>
    <row r="35" spans="1:16" ht="12.75">
      <c r="A35" t="s">
        <v>49</v>
      </c>
      <c s="34" t="s">
        <v>143</v>
      </c>
      <c s="34" t="s">
        <v>5422</v>
      </c>
      <c s="35" t="s">
        <v>5</v>
      </c>
      <c s="6" t="s">
        <v>5423</v>
      </c>
      <c s="36" t="s">
        <v>52</v>
      </c>
      <c s="37">
        <v>10.05</v>
      </c>
      <c s="36">
        <v>0</v>
      </c>
      <c s="36">
        <f>ROUND(G35*H35,6)</f>
      </c>
      <c r="L35" s="38">
        <v>0</v>
      </c>
      <c s="32">
        <f>ROUND(ROUND(L35,2)*ROUND(G35,3),2)</f>
      </c>
      <c s="36" t="s">
        <v>53</v>
      </c>
      <c>
        <f>(M35*21)/100</f>
      </c>
      <c t="s">
        <v>27</v>
      </c>
    </row>
    <row r="36" spans="1:5" ht="12.75">
      <c r="A36" s="35" t="s">
        <v>54</v>
      </c>
      <c r="E36" s="39" t="s">
        <v>5</v>
      </c>
    </row>
    <row r="37" spans="1:5" ht="12.75">
      <c r="A37" s="35" t="s">
        <v>55</v>
      </c>
      <c r="E37" s="40" t="s">
        <v>7034</v>
      </c>
    </row>
    <row r="38" spans="1:5" ht="102">
      <c r="A38" t="s">
        <v>56</v>
      </c>
      <c r="E38" s="39" t="s">
        <v>6704</v>
      </c>
    </row>
    <row r="39" spans="1:13" ht="12.75">
      <c r="A39" t="s">
        <v>46</v>
      </c>
      <c r="C39" s="31" t="s">
        <v>65</v>
      </c>
      <c r="E39" s="33" t="s">
        <v>3340</v>
      </c>
      <c r="J39" s="32">
        <f>0</f>
      </c>
      <c s="32">
        <f>0</f>
      </c>
      <c s="32">
        <f>0+L40+L44</f>
      </c>
      <c s="32">
        <f>0+M40+M44</f>
      </c>
    </row>
    <row r="40" spans="1:16" ht="12.75">
      <c r="A40" t="s">
        <v>49</v>
      </c>
      <c s="34" t="s">
        <v>72</v>
      </c>
      <c s="34" t="s">
        <v>4066</v>
      </c>
      <c s="35" t="s">
        <v>5</v>
      </c>
      <c s="6" t="s">
        <v>4067</v>
      </c>
      <c s="36" t="s">
        <v>52</v>
      </c>
      <c s="37">
        <v>17.12</v>
      </c>
      <c s="36">
        <v>0</v>
      </c>
      <c s="36">
        <f>ROUND(G40*H40,6)</f>
      </c>
      <c r="L40" s="38">
        <v>0</v>
      </c>
      <c s="32">
        <f>ROUND(ROUND(L40,2)*ROUND(G40,3),2)</f>
      </c>
      <c s="36" t="s">
        <v>53</v>
      </c>
      <c>
        <f>(M40*21)/100</f>
      </c>
      <c t="s">
        <v>27</v>
      </c>
    </row>
    <row r="41" spans="1:5" ht="12.75">
      <c r="A41" s="35" t="s">
        <v>54</v>
      </c>
      <c r="E41" s="39" t="s">
        <v>5</v>
      </c>
    </row>
    <row r="42" spans="1:5" ht="12.75">
      <c r="A42" s="35" t="s">
        <v>55</v>
      </c>
      <c r="E42" s="40" t="s">
        <v>7035</v>
      </c>
    </row>
    <row r="43" spans="1:5" ht="153">
      <c r="A43" t="s">
        <v>56</v>
      </c>
      <c r="E43" s="39" t="s">
        <v>6606</v>
      </c>
    </row>
    <row r="44" spans="1:16" ht="12.75">
      <c r="A44" t="s">
        <v>49</v>
      </c>
      <c s="34" t="s">
        <v>86</v>
      </c>
      <c s="34" t="s">
        <v>6790</v>
      </c>
      <c s="35" t="s">
        <v>5</v>
      </c>
      <c s="6" t="s">
        <v>6791</v>
      </c>
      <c s="36" t="s">
        <v>60</v>
      </c>
      <c s="37">
        <v>1.066</v>
      </c>
      <c s="36">
        <v>0</v>
      </c>
      <c s="36">
        <f>ROUND(G44*H44,6)</f>
      </c>
      <c r="L44" s="38">
        <v>0</v>
      </c>
      <c s="32">
        <f>ROUND(ROUND(L44,2)*ROUND(G44,3),2)</f>
      </c>
      <c s="36" t="s">
        <v>53</v>
      </c>
      <c>
        <f>(M44*21)/100</f>
      </c>
      <c t="s">
        <v>27</v>
      </c>
    </row>
    <row r="45" spans="1:5" ht="12.75">
      <c r="A45" s="35" t="s">
        <v>54</v>
      </c>
      <c r="E45" s="39" t="s">
        <v>5</v>
      </c>
    </row>
    <row r="46" spans="1:5" ht="12.75">
      <c r="A46" s="35" t="s">
        <v>55</v>
      </c>
      <c r="E46" s="40" t="s">
        <v>6792</v>
      </c>
    </row>
    <row r="47" spans="1:5" ht="409.5">
      <c r="A47" t="s">
        <v>56</v>
      </c>
      <c r="E47" s="39" t="s">
        <v>6793</v>
      </c>
    </row>
    <row r="48" spans="1:13" ht="12.75">
      <c r="A48" t="s">
        <v>46</v>
      </c>
      <c r="C48" s="31" t="s">
        <v>77</v>
      </c>
      <c r="E48" s="33" t="s">
        <v>1338</v>
      </c>
      <c r="J48" s="32">
        <f>0</f>
      </c>
      <c s="32">
        <f>0</f>
      </c>
      <c s="32">
        <f>0+L49+L53+L57+L61+L65+L69+L73+L77+L81+L85</f>
      </c>
      <c s="32">
        <f>0+M49+M53+M57+M61+M65+M69+M73+M77+M81+M85</f>
      </c>
    </row>
    <row r="49" spans="1:16" ht="12.75">
      <c r="A49" t="s">
        <v>49</v>
      </c>
      <c s="34" t="s">
        <v>82</v>
      </c>
      <c s="34" t="s">
        <v>6794</v>
      </c>
      <c s="35" t="s">
        <v>5</v>
      </c>
      <c s="6" t="s">
        <v>6795</v>
      </c>
      <c s="36" t="s">
        <v>75</v>
      </c>
      <c s="37">
        <v>33.78</v>
      </c>
      <c s="36">
        <v>0</v>
      </c>
      <c s="36">
        <f>ROUND(G49*H49,6)</f>
      </c>
      <c r="L49" s="38">
        <v>0</v>
      </c>
      <c s="32">
        <f>ROUND(ROUND(L49,2)*ROUND(G49,3),2)</f>
      </c>
      <c s="36" t="s">
        <v>419</v>
      </c>
      <c>
        <f>(M49*21)/100</f>
      </c>
      <c t="s">
        <v>27</v>
      </c>
    </row>
    <row r="50" spans="1:5" ht="12.75">
      <c r="A50" s="35" t="s">
        <v>54</v>
      </c>
      <c r="E50" s="39" t="s">
        <v>5</v>
      </c>
    </row>
    <row r="51" spans="1:5" ht="12.75">
      <c r="A51" s="35" t="s">
        <v>55</v>
      </c>
      <c r="E51" s="40" t="s">
        <v>5</v>
      </c>
    </row>
    <row r="52" spans="1:5" ht="127.5">
      <c r="A52" t="s">
        <v>56</v>
      </c>
      <c r="E52" s="39" t="s">
        <v>6796</v>
      </c>
    </row>
    <row r="53" spans="1:16" ht="12.75">
      <c r="A53" t="s">
        <v>49</v>
      </c>
      <c s="34" t="s">
        <v>90</v>
      </c>
      <c s="34" t="s">
        <v>6797</v>
      </c>
      <c s="35" t="s">
        <v>5</v>
      </c>
      <c s="6" t="s">
        <v>6798</v>
      </c>
      <c s="36" t="s">
        <v>52</v>
      </c>
      <c s="37">
        <v>78.318</v>
      </c>
      <c s="36">
        <v>0</v>
      </c>
      <c s="36">
        <f>ROUND(G53*H53,6)</f>
      </c>
      <c r="L53" s="38">
        <v>0</v>
      </c>
      <c s="32">
        <f>ROUND(ROUND(L53,2)*ROUND(G53,3),2)</f>
      </c>
      <c s="36" t="s">
        <v>53</v>
      </c>
      <c>
        <f>(M53*21)/100</f>
      </c>
      <c t="s">
        <v>27</v>
      </c>
    </row>
    <row r="54" spans="1:5" ht="12.75">
      <c r="A54" s="35" t="s">
        <v>54</v>
      </c>
      <c r="E54" s="39" t="s">
        <v>5</v>
      </c>
    </row>
    <row r="55" spans="1:5" ht="12.75">
      <c r="A55" s="35" t="s">
        <v>55</v>
      </c>
      <c r="E55" s="40" t="s">
        <v>6799</v>
      </c>
    </row>
    <row r="56" spans="1:5" ht="102">
      <c r="A56" t="s">
        <v>56</v>
      </c>
      <c r="E56" s="39" t="s">
        <v>6800</v>
      </c>
    </row>
    <row r="57" spans="1:16" ht="12.75">
      <c r="A57" t="s">
        <v>49</v>
      </c>
      <c s="34" t="s">
        <v>94</v>
      </c>
      <c s="34" t="s">
        <v>7036</v>
      </c>
      <c s="35" t="s">
        <v>5</v>
      </c>
      <c s="6" t="s">
        <v>7037</v>
      </c>
      <c s="36" t="s">
        <v>75</v>
      </c>
      <c s="37">
        <v>4.95</v>
      </c>
      <c s="36">
        <v>0</v>
      </c>
      <c s="36">
        <f>ROUND(G57*H57,6)</f>
      </c>
      <c r="L57" s="38">
        <v>0</v>
      </c>
      <c s="32">
        <f>ROUND(ROUND(L57,2)*ROUND(G57,3),2)</f>
      </c>
      <c s="36" t="s">
        <v>419</v>
      </c>
      <c>
        <f>(M57*21)/100</f>
      </c>
      <c t="s">
        <v>27</v>
      </c>
    </row>
    <row r="58" spans="1:5" ht="12.75">
      <c r="A58" s="35" t="s">
        <v>54</v>
      </c>
      <c r="E58" s="39" t="s">
        <v>5</v>
      </c>
    </row>
    <row r="59" spans="1:5" ht="12.75">
      <c r="A59" s="35" t="s">
        <v>55</v>
      </c>
      <c r="E59" s="40" t="s">
        <v>5</v>
      </c>
    </row>
    <row r="60" spans="1:5" ht="127.5">
      <c r="A60" t="s">
        <v>56</v>
      </c>
      <c r="E60" s="39" t="s">
        <v>6796</v>
      </c>
    </row>
    <row r="61" spans="1:16" ht="12.75">
      <c r="A61" t="s">
        <v>49</v>
      </c>
      <c s="34" t="s">
        <v>98</v>
      </c>
      <c s="34" t="s">
        <v>6803</v>
      </c>
      <c s="35" t="s">
        <v>5</v>
      </c>
      <c s="6" t="s">
        <v>6804</v>
      </c>
      <c s="36" t="s">
        <v>60</v>
      </c>
      <c s="37">
        <v>1.969</v>
      </c>
      <c s="36">
        <v>0</v>
      </c>
      <c s="36">
        <f>ROUND(G61*H61,6)</f>
      </c>
      <c r="L61" s="38">
        <v>0</v>
      </c>
      <c s="32">
        <f>ROUND(ROUND(L61,2)*ROUND(G61,3),2)</f>
      </c>
      <c s="36" t="s">
        <v>53</v>
      </c>
      <c>
        <f>(M61*21)/100</f>
      </c>
      <c t="s">
        <v>27</v>
      </c>
    </row>
    <row r="62" spans="1:5" ht="12.75">
      <c r="A62" s="35" t="s">
        <v>54</v>
      </c>
      <c r="E62" s="39" t="s">
        <v>5</v>
      </c>
    </row>
    <row r="63" spans="1:5" ht="12.75">
      <c r="A63" s="35" t="s">
        <v>55</v>
      </c>
      <c r="E63" s="40" t="s">
        <v>6805</v>
      </c>
    </row>
    <row r="64" spans="1:5" ht="51">
      <c r="A64" t="s">
        <v>56</v>
      </c>
      <c r="E64" s="39" t="s">
        <v>6806</v>
      </c>
    </row>
    <row r="65" spans="1:16" ht="12.75">
      <c r="A65" t="s">
        <v>49</v>
      </c>
      <c s="34" t="s">
        <v>103</v>
      </c>
      <c s="34" t="s">
        <v>6807</v>
      </c>
      <c s="35" t="s">
        <v>5</v>
      </c>
      <c s="6" t="s">
        <v>6808</v>
      </c>
      <c s="36" t="s">
        <v>2833</v>
      </c>
      <c s="37">
        <v>0.137</v>
      </c>
      <c s="36">
        <v>0</v>
      </c>
      <c s="36">
        <f>ROUND(G65*H65,6)</f>
      </c>
      <c r="L65" s="38">
        <v>0</v>
      </c>
      <c s="32">
        <f>ROUND(ROUND(L65,2)*ROUND(G65,3),2)</f>
      </c>
      <c s="36" t="s">
        <v>53</v>
      </c>
      <c>
        <f>(M65*21)/100</f>
      </c>
      <c t="s">
        <v>27</v>
      </c>
    </row>
    <row r="66" spans="1:5" ht="12.75">
      <c r="A66" s="35" t="s">
        <v>54</v>
      </c>
      <c r="E66" s="39" t="s">
        <v>5</v>
      </c>
    </row>
    <row r="67" spans="1:5" ht="12.75">
      <c r="A67" s="35" t="s">
        <v>55</v>
      </c>
      <c r="E67" s="40" t="s">
        <v>6809</v>
      </c>
    </row>
    <row r="68" spans="1:5" ht="51">
      <c r="A68" t="s">
        <v>56</v>
      </c>
      <c r="E68" s="39" t="s">
        <v>6810</v>
      </c>
    </row>
    <row r="69" spans="1:16" ht="12.75">
      <c r="A69" t="s">
        <v>49</v>
      </c>
      <c s="34" t="s">
        <v>110</v>
      </c>
      <c s="34" t="s">
        <v>6811</v>
      </c>
      <c s="35" t="s">
        <v>5</v>
      </c>
      <c s="6" t="s">
        <v>6812</v>
      </c>
      <c s="36" t="s">
        <v>52</v>
      </c>
      <c s="37">
        <v>59.534</v>
      </c>
      <c s="36">
        <v>0</v>
      </c>
      <c s="36">
        <f>ROUND(G69*H69,6)</f>
      </c>
      <c r="L69" s="38">
        <v>0</v>
      </c>
      <c s="32">
        <f>ROUND(ROUND(L69,2)*ROUND(G69,3),2)</f>
      </c>
      <c s="36" t="s">
        <v>53</v>
      </c>
      <c>
        <f>(M69*21)/100</f>
      </c>
      <c t="s">
        <v>27</v>
      </c>
    </row>
    <row r="70" spans="1:5" ht="12.75">
      <c r="A70" s="35" t="s">
        <v>54</v>
      </c>
      <c r="E70" s="39" t="s">
        <v>5</v>
      </c>
    </row>
    <row r="71" spans="1:5" ht="12.75">
      <c r="A71" s="35" t="s">
        <v>55</v>
      </c>
      <c r="E71" s="40" t="s">
        <v>6813</v>
      </c>
    </row>
    <row r="72" spans="1:5" ht="63.75">
      <c r="A72" t="s">
        <v>56</v>
      </c>
      <c r="E72" s="39" t="s">
        <v>6814</v>
      </c>
    </row>
    <row r="73" spans="1:16" ht="25.5">
      <c r="A73" t="s">
        <v>49</v>
      </c>
      <c s="34" t="s">
        <v>113</v>
      </c>
      <c s="34" t="s">
        <v>4458</v>
      </c>
      <c s="35" t="s">
        <v>5</v>
      </c>
      <c s="6" t="s">
        <v>4459</v>
      </c>
      <c s="36" t="s">
        <v>52</v>
      </c>
      <c s="37">
        <v>73.168</v>
      </c>
      <c s="36">
        <v>0</v>
      </c>
      <c s="36">
        <f>ROUND(G73*H73,6)</f>
      </c>
      <c r="L73" s="38">
        <v>0</v>
      </c>
      <c s="32">
        <f>ROUND(ROUND(L73,2)*ROUND(G73,3),2)</f>
      </c>
      <c s="36" t="s">
        <v>53</v>
      </c>
      <c>
        <f>(M73*21)/100</f>
      </c>
      <c t="s">
        <v>27</v>
      </c>
    </row>
    <row r="74" spans="1:5" ht="12.75">
      <c r="A74" s="35" t="s">
        <v>54</v>
      </c>
      <c r="E74" s="39" t="s">
        <v>5</v>
      </c>
    </row>
    <row r="75" spans="1:5" ht="12.75">
      <c r="A75" s="35" t="s">
        <v>55</v>
      </c>
      <c r="E75" s="40" t="s">
        <v>6815</v>
      </c>
    </row>
    <row r="76" spans="1:5" ht="191.25">
      <c r="A76" t="s">
        <v>56</v>
      </c>
      <c r="E76" s="39" t="s">
        <v>6816</v>
      </c>
    </row>
    <row r="77" spans="1:16" ht="25.5">
      <c r="A77" t="s">
        <v>49</v>
      </c>
      <c s="34" t="s">
        <v>117</v>
      </c>
      <c s="34" t="s">
        <v>6817</v>
      </c>
      <c s="35" t="s">
        <v>5</v>
      </c>
      <c s="6" t="s">
        <v>6818</v>
      </c>
      <c s="36" t="s">
        <v>80</v>
      </c>
      <c s="37">
        <v>1</v>
      </c>
      <c s="36">
        <v>0</v>
      </c>
      <c s="36">
        <f>ROUND(G77*H77,6)</f>
      </c>
      <c r="L77" s="38">
        <v>0</v>
      </c>
      <c s="32">
        <f>ROUND(ROUND(L77,2)*ROUND(G77,3),2)</f>
      </c>
      <c s="36" t="s">
        <v>419</v>
      </c>
      <c>
        <f>(M77*21)/100</f>
      </c>
      <c t="s">
        <v>27</v>
      </c>
    </row>
    <row r="78" spans="1:5" ht="12.75">
      <c r="A78" s="35" t="s">
        <v>54</v>
      </c>
      <c r="E78" s="39" t="s">
        <v>5</v>
      </c>
    </row>
    <row r="79" spans="1:5" ht="12.75">
      <c r="A79" s="35" t="s">
        <v>55</v>
      </c>
      <c r="E79" s="40" t="s">
        <v>5</v>
      </c>
    </row>
    <row r="80" spans="1:5" ht="114.75">
      <c r="A80" t="s">
        <v>56</v>
      </c>
      <c r="E80" s="39" t="s">
        <v>6819</v>
      </c>
    </row>
    <row r="81" spans="1:16" ht="25.5">
      <c r="A81" t="s">
        <v>49</v>
      </c>
      <c s="34" t="s">
        <v>121</v>
      </c>
      <c s="34" t="s">
        <v>4909</v>
      </c>
      <c s="35" t="s">
        <v>5</v>
      </c>
      <c s="6" t="s">
        <v>4910</v>
      </c>
      <c s="36" t="s">
        <v>52</v>
      </c>
      <c s="37">
        <v>20.046</v>
      </c>
      <c s="36">
        <v>0</v>
      </c>
      <c s="36">
        <f>ROUND(G81*H81,6)</f>
      </c>
      <c r="L81" s="38">
        <v>0</v>
      </c>
      <c s="32">
        <f>ROUND(ROUND(L81,2)*ROUND(G81,3),2)</f>
      </c>
      <c s="36" t="s">
        <v>53</v>
      </c>
      <c>
        <f>(M81*21)/100</f>
      </c>
      <c t="s">
        <v>27</v>
      </c>
    </row>
    <row r="82" spans="1:5" ht="12.75">
      <c r="A82" s="35" t="s">
        <v>54</v>
      </c>
      <c r="E82" s="39" t="s">
        <v>5</v>
      </c>
    </row>
    <row r="83" spans="1:5" ht="12.75">
      <c r="A83" s="35" t="s">
        <v>55</v>
      </c>
      <c r="E83" s="40" t="s">
        <v>6820</v>
      </c>
    </row>
    <row r="84" spans="1:5" ht="191.25">
      <c r="A84" t="s">
        <v>56</v>
      </c>
      <c r="E84" s="39" t="s">
        <v>6816</v>
      </c>
    </row>
    <row r="85" spans="1:16" ht="12.75">
      <c r="A85" t="s">
        <v>49</v>
      </c>
      <c s="34" t="s">
        <v>125</v>
      </c>
      <c s="34" t="s">
        <v>6821</v>
      </c>
      <c s="35" t="s">
        <v>5</v>
      </c>
      <c s="6" t="s">
        <v>6822</v>
      </c>
      <c s="36" t="s">
        <v>80</v>
      </c>
      <c s="37">
        <v>2</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53">
      <c r="A88" t="s">
        <v>56</v>
      </c>
      <c r="E88" s="39" t="s">
        <v>6824</v>
      </c>
    </row>
    <row r="89" spans="1:13" ht="12.75">
      <c r="A89" t="s">
        <v>46</v>
      </c>
      <c r="C89" s="31" t="s">
        <v>82</v>
      </c>
      <c r="E89" s="33" t="s">
        <v>2448</v>
      </c>
      <c r="J89" s="32">
        <f>0</f>
      </c>
      <c s="32">
        <f>0</f>
      </c>
      <c s="32">
        <f>0+L90+L94</f>
      </c>
      <c s="32">
        <f>0+M90+M94</f>
      </c>
    </row>
    <row r="90" spans="1:16" ht="12.75">
      <c r="A90" t="s">
        <v>49</v>
      </c>
      <c s="34" t="s">
        <v>136</v>
      </c>
      <c s="34" t="s">
        <v>4333</v>
      </c>
      <c s="35" t="s">
        <v>5</v>
      </c>
      <c s="6" t="s">
        <v>4334</v>
      </c>
      <c s="36" t="s">
        <v>75</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255">
      <c r="A93" t="s">
        <v>56</v>
      </c>
      <c r="E93" s="39" t="s">
        <v>5927</v>
      </c>
    </row>
    <row r="94" spans="1:16" ht="12.75">
      <c r="A94" t="s">
        <v>49</v>
      </c>
      <c s="34" t="s">
        <v>139</v>
      </c>
      <c s="34" t="s">
        <v>7038</v>
      </c>
      <c s="35" t="s">
        <v>5</v>
      </c>
      <c s="6" t="s">
        <v>7039</v>
      </c>
      <c s="36" t="s">
        <v>75</v>
      </c>
      <c s="37">
        <v>6.7</v>
      </c>
      <c s="36">
        <v>0</v>
      </c>
      <c s="36">
        <f>ROUND(G94*H94,6)</f>
      </c>
      <c r="L94" s="38">
        <v>0</v>
      </c>
      <c s="32">
        <f>ROUND(ROUND(L94,2)*ROUND(G94,3),2)</f>
      </c>
      <c s="36" t="s">
        <v>53</v>
      </c>
      <c>
        <f>(M94*21)/100</f>
      </c>
      <c t="s">
        <v>27</v>
      </c>
    </row>
    <row r="95" spans="1:5" ht="12.75">
      <c r="A95" s="35" t="s">
        <v>54</v>
      </c>
      <c r="E95" s="39" t="s">
        <v>5</v>
      </c>
    </row>
    <row r="96" spans="1:5" ht="12.75">
      <c r="A96" s="35" t="s">
        <v>55</v>
      </c>
      <c r="E96" s="40" t="s">
        <v>7040</v>
      </c>
    </row>
    <row r="97" spans="1:5" ht="242.25">
      <c r="A97" t="s">
        <v>56</v>
      </c>
      <c r="E97" s="39" t="s">
        <v>7041</v>
      </c>
    </row>
    <row r="98" spans="1:13" ht="12.75">
      <c r="A98" t="s">
        <v>46</v>
      </c>
      <c r="C98" s="31" t="s">
        <v>86</v>
      </c>
      <c r="E98" s="33" t="s">
        <v>2079</v>
      </c>
      <c r="J98" s="32">
        <f>0</f>
      </c>
      <c s="32">
        <f>0</f>
      </c>
      <c s="32">
        <f>0+L99+L103+L107</f>
      </c>
      <c s="32">
        <f>0+M99+M103+M107</f>
      </c>
    </row>
    <row r="99" spans="1:16" ht="12.75">
      <c r="A99" t="s">
        <v>49</v>
      </c>
      <c s="34" t="s">
        <v>77</v>
      </c>
      <c s="34" t="s">
        <v>6828</v>
      </c>
      <c s="35" t="s">
        <v>5</v>
      </c>
      <c s="6" t="s">
        <v>6829</v>
      </c>
      <c s="36" t="s">
        <v>75</v>
      </c>
      <c s="37">
        <v>36.25</v>
      </c>
      <c s="36">
        <v>0</v>
      </c>
      <c s="36">
        <f>ROUND(G99*H99,6)</f>
      </c>
      <c r="L99" s="38">
        <v>0</v>
      </c>
      <c s="32">
        <f>ROUND(ROUND(L99,2)*ROUND(G99,3),2)</f>
      </c>
      <c s="36" t="s">
        <v>53</v>
      </c>
      <c>
        <f>(M99*21)/100</f>
      </c>
      <c t="s">
        <v>27</v>
      </c>
    </row>
    <row r="100" spans="1:5" ht="12.75">
      <c r="A100" s="35" t="s">
        <v>54</v>
      </c>
      <c r="E100" s="39" t="s">
        <v>5</v>
      </c>
    </row>
    <row r="101" spans="1:5" ht="12.75">
      <c r="A101" s="35" t="s">
        <v>55</v>
      </c>
      <c r="E101" s="40" t="s">
        <v>7042</v>
      </c>
    </row>
    <row r="102" spans="1:5" ht="51">
      <c r="A102" t="s">
        <v>56</v>
      </c>
      <c r="E102" s="39" t="s">
        <v>6831</v>
      </c>
    </row>
    <row r="103" spans="1:16" ht="12.75">
      <c r="A103" t="s">
        <v>49</v>
      </c>
      <c s="34" t="s">
        <v>106</v>
      </c>
      <c s="34" t="s">
        <v>4360</v>
      </c>
      <c s="35" t="s">
        <v>5</v>
      </c>
      <c s="6" t="s">
        <v>4361</v>
      </c>
      <c s="36" t="s">
        <v>4036</v>
      </c>
      <c s="37">
        <v>8.438</v>
      </c>
      <c s="36">
        <v>0</v>
      </c>
      <c s="36">
        <f>ROUND(G103*H103,6)</f>
      </c>
      <c r="L103" s="38">
        <v>0</v>
      </c>
      <c s="32">
        <f>ROUND(ROUND(L103,2)*ROUND(G103,3),2)</f>
      </c>
      <c s="36" t="s">
        <v>53</v>
      </c>
      <c>
        <f>(M103*21)/100</f>
      </c>
      <c t="s">
        <v>27</v>
      </c>
    </row>
    <row r="104" spans="1:5" ht="12.75">
      <c r="A104" s="35" t="s">
        <v>54</v>
      </c>
      <c r="E104" s="39" t="s">
        <v>6832</v>
      </c>
    </row>
    <row r="105" spans="1:5" ht="12.75">
      <c r="A105" s="35" t="s">
        <v>55</v>
      </c>
      <c r="E105" s="40" t="s">
        <v>6833</v>
      </c>
    </row>
    <row r="106" spans="1:5" ht="409.5">
      <c r="A106" t="s">
        <v>56</v>
      </c>
      <c r="E106" s="39" t="s">
        <v>6834</v>
      </c>
    </row>
    <row r="107" spans="1:16" ht="12.75">
      <c r="A107" t="s">
        <v>49</v>
      </c>
      <c s="34" t="s">
        <v>132</v>
      </c>
      <c s="34" t="s">
        <v>6774</v>
      </c>
      <c s="35" t="s">
        <v>5</v>
      </c>
      <c s="6" t="s">
        <v>7043</v>
      </c>
      <c s="36" t="s">
        <v>80</v>
      </c>
      <c s="37">
        <v>7</v>
      </c>
      <c s="36">
        <v>0</v>
      </c>
      <c s="36">
        <f>ROUND(G107*H107,6)</f>
      </c>
      <c r="L107" s="38">
        <v>0</v>
      </c>
      <c s="32">
        <f>ROUND(ROUND(L107,2)*ROUND(G107,3),2)</f>
      </c>
      <c s="36" t="s">
        <v>419</v>
      </c>
      <c>
        <f>(M107*21)/100</f>
      </c>
      <c t="s">
        <v>27</v>
      </c>
    </row>
    <row r="108" spans="1:5" ht="12.75">
      <c r="A108" s="35" t="s">
        <v>54</v>
      </c>
      <c r="E108" s="39" t="s">
        <v>5</v>
      </c>
    </row>
    <row r="109" spans="1:5" ht="12.75">
      <c r="A109" s="35" t="s">
        <v>55</v>
      </c>
      <c r="E109" s="40" t="s">
        <v>5</v>
      </c>
    </row>
    <row r="110" spans="1:5" ht="51">
      <c r="A110" t="s">
        <v>56</v>
      </c>
      <c r="E110" s="39" t="s">
        <v>6776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6769</v>
      </c>
      <c s="41">
        <f>Rekapitulace!C129</f>
      </c>
      <c s="20" t="s">
        <v>0</v>
      </c>
      <c t="s">
        <v>23</v>
      </c>
      <c t="s">
        <v>27</v>
      </c>
    </row>
    <row r="4" spans="1:16" ht="32" customHeight="1">
      <c r="A4" s="24" t="s">
        <v>20</v>
      </c>
      <c s="25" t="s">
        <v>28</v>
      </c>
      <c s="27" t="s">
        <v>6769</v>
      </c>
      <c r="E4" s="26" t="s">
        <v>6770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7046</v>
      </c>
      <c r="E8" s="30" t="s">
        <v>7045</v>
      </c>
      <c r="J8" s="29">
        <f>0+J9</f>
      </c>
      <c s="29">
        <f>0+K9</f>
      </c>
      <c s="29">
        <f>0+L9</f>
      </c>
      <c s="29">
        <f>0+M9</f>
      </c>
    </row>
    <row r="9" spans="1:13" ht="12.75">
      <c r="A9" t="s">
        <v>46</v>
      </c>
      <c r="C9" s="31" t="s">
        <v>47</v>
      </c>
      <c r="E9" s="33" t="s">
        <v>668</v>
      </c>
      <c r="J9" s="32">
        <f>0</f>
      </c>
      <c s="32">
        <f>0</f>
      </c>
      <c s="32">
        <f>0+L10+L14+L18+L22+L26+L30+L34+L38+L42+L46+L50+L54+L58+L62+L66+L70+L74+L78+L82+L86+L90+L94</f>
      </c>
      <c s="32">
        <f>0+M10+M14+M18+M22+M26+M30+M34+M38+M42+M46+M50+M54+M58+M62+M66+M70+M74+M78+M82+M86+M90+M94</f>
      </c>
    </row>
    <row r="10" spans="1:16" ht="25.5">
      <c r="A10" t="s">
        <v>49</v>
      </c>
      <c s="34" t="s">
        <v>47</v>
      </c>
      <c s="34" t="s">
        <v>6838</v>
      </c>
      <c s="35" t="s">
        <v>5</v>
      </c>
      <c s="6" t="s">
        <v>6839</v>
      </c>
      <c s="36" t="s">
        <v>80</v>
      </c>
      <c s="37">
        <v>1</v>
      </c>
      <c s="36">
        <v>0</v>
      </c>
      <c s="36">
        <f>ROUND(G10*H10,6)</f>
      </c>
      <c r="L10" s="38">
        <v>0</v>
      </c>
      <c s="32">
        <f>ROUND(ROUND(L10,2)*ROUND(G10,3),2)</f>
      </c>
      <c s="36" t="s">
        <v>53</v>
      </c>
      <c>
        <f>(M10*21)/100</f>
      </c>
      <c t="s">
        <v>27</v>
      </c>
    </row>
    <row r="11" spans="1:5" ht="25.5">
      <c r="A11" s="35" t="s">
        <v>54</v>
      </c>
      <c r="E11" s="39" t="s">
        <v>6839</v>
      </c>
    </row>
    <row r="12" spans="1:5" ht="12.75">
      <c r="A12" s="35" t="s">
        <v>55</v>
      </c>
      <c r="E12" s="40" t="s">
        <v>5</v>
      </c>
    </row>
    <row r="13" spans="1:5" ht="12.75">
      <c r="A13" t="s">
        <v>56</v>
      </c>
      <c r="E13" s="39" t="s">
        <v>5</v>
      </c>
    </row>
    <row r="14" spans="1:16" ht="12.75">
      <c r="A14" t="s">
        <v>49</v>
      </c>
      <c s="34" t="s">
        <v>27</v>
      </c>
      <c s="34" t="s">
        <v>6841</v>
      </c>
      <c s="35" t="s">
        <v>5</v>
      </c>
      <c s="6" t="s">
        <v>6842</v>
      </c>
      <c s="36" t="s">
        <v>80</v>
      </c>
      <c s="37">
        <v>1</v>
      </c>
      <c s="36">
        <v>0</v>
      </c>
      <c s="36">
        <f>ROUND(G14*H14,6)</f>
      </c>
      <c r="L14" s="38">
        <v>0</v>
      </c>
      <c s="32">
        <f>ROUND(ROUND(L14,2)*ROUND(G14,3),2)</f>
      </c>
      <c s="36" t="s">
        <v>53</v>
      </c>
      <c>
        <f>(M14*21)/100</f>
      </c>
      <c t="s">
        <v>27</v>
      </c>
    </row>
    <row r="15" spans="1:5" ht="12.75">
      <c r="A15" s="35" t="s">
        <v>54</v>
      </c>
      <c r="E15" s="39" t="s">
        <v>6842</v>
      </c>
    </row>
    <row r="16" spans="1:5" ht="12.75">
      <c r="A16" s="35" t="s">
        <v>55</v>
      </c>
      <c r="E16" s="40" t="s">
        <v>5</v>
      </c>
    </row>
    <row r="17" spans="1:5" ht="12.75">
      <c r="A17" t="s">
        <v>56</v>
      </c>
      <c r="E17" s="39" t="s">
        <v>5</v>
      </c>
    </row>
    <row r="18" spans="1:16" ht="12.75">
      <c r="A18" t="s">
        <v>49</v>
      </c>
      <c s="34" t="s">
        <v>26</v>
      </c>
      <c s="34" t="s">
        <v>6843</v>
      </c>
      <c s="35" t="s">
        <v>5</v>
      </c>
      <c s="6" t="s">
        <v>6844</v>
      </c>
      <c s="36" t="s">
        <v>80</v>
      </c>
      <c s="37">
        <v>1</v>
      </c>
      <c s="36">
        <v>0</v>
      </c>
      <c s="36">
        <f>ROUND(G18*H18,6)</f>
      </c>
      <c r="L18" s="38">
        <v>0</v>
      </c>
      <c s="32">
        <f>ROUND(ROUND(L18,2)*ROUND(G18,3),2)</f>
      </c>
      <c s="36" t="s">
        <v>53</v>
      </c>
      <c>
        <f>(M18*21)/100</f>
      </c>
      <c t="s">
        <v>27</v>
      </c>
    </row>
    <row r="19" spans="1:5" ht="12.75">
      <c r="A19" s="35" t="s">
        <v>54</v>
      </c>
      <c r="E19" s="39" t="s">
        <v>6844</v>
      </c>
    </row>
    <row r="20" spans="1:5" ht="12.75">
      <c r="A20" s="35" t="s">
        <v>55</v>
      </c>
      <c r="E20" s="40" t="s">
        <v>5</v>
      </c>
    </row>
    <row r="21" spans="1:5" ht="12.75">
      <c r="A21" t="s">
        <v>56</v>
      </c>
      <c r="E21" s="39" t="s">
        <v>5</v>
      </c>
    </row>
    <row r="22" spans="1:16" ht="12.75">
      <c r="A22" t="s">
        <v>49</v>
      </c>
      <c s="34" t="s">
        <v>65</v>
      </c>
      <c s="34" t="s">
        <v>3062</v>
      </c>
      <c s="35" t="s">
        <v>5</v>
      </c>
      <c s="6" t="s">
        <v>3063</v>
      </c>
      <c s="36" t="s">
        <v>80</v>
      </c>
      <c s="37">
        <v>11</v>
      </c>
      <c s="36">
        <v>0</v>
      </c>
      <c s="36">
        <f>ROUND(G22*H22,6)</f>
      </c>
      <c r="L22" s="38">
        <v>0</v>
      </c>
      <c s="32">
        <f>ROUND(ROUND(L22,2)*ROUND(G22,3),2)</f>
      </c>
      <c s="36" t="s">
        <v>53</v>
      </c>
      <c>
        <f>(M22*21)/100</f>
      </c>
      <c t="s">
        <v>27</v>
      </c>
    </row>
    <row r="23" spans="1:5" ht="12.75">
      <c r="A23" s="35" t="s">
        <v>54</v>
      </c>
      <c r="E23" s="39" t="s">
        <v>3063</v>
      </c>
    </row>
    <row r="24" spans="1:5" ht="12.75">
      <c r="A24" s="35" t="s">
        <v>55</v>
      </c>
      <c r="E24" s="40" t="s">
        <v>5</v>
      </c>
    </row>
    <row r="25" spans="1:5" ht="12.75">
      <c r="A25" t="s">
        <v>56</v>
      </c>
      <c r="E25" s="39" t="s">
        <v>5</v>
      </c>
    </row>
    <row r="26" spans="1:16" ht="12.75">
      <c r="A26" t="s">
        <v>49</v>
      </c>
      <c s="34" t="s">
        <v>69</v>
      </c>
      <c s="34" t="s">
        <v>1712</v>
      </c>
      <c s="35" t="s">
        <v>5</v>
      </c>
      <c s="6" t="s">
        <v>1713</v>
      </c>
      <c s="36" t="s">
        <v>80</v>
      </c>
      <c s="37">
        <v>5</v>
      </c>
      <c s="36">
        <v>0</v>
      </c>
      <c s="36">
        <f>ROUND(G26*H26,6)</f>
      </c>
      <c r="L26" s="38">
        <v>0</v>
      </c>
      <c s="32">
        <f>ROUND(ROUND(L26,2)*ROUND(G26,3),2)</f>
      </c>
      <c s="36" t="s">
        <v>53</v>
      </c>
      <c>
        <f>(M26*21)/100</f>
      </c>
      <c t="s">
        <v>27</v>
      </c>
    </row>
    <row r="27" spans="1:5" ht="12.75">
      <c r="A27" s="35" t="s">
        <v>54</v>
      </c>
      <c r="E27" s="39" t="s">
        <v>1713</v>
      </c>
    </row>
    <row r="28" spans="1:5" ht="12.75">
      <c r="A28" s="35" t="s">
        <v>55</v>
      </c>
      <c r="E28" s="40" t="s">
        <v>5</v>
      </c>
    </row>
    <row r="29" spans="1:5" ht="12.75">
      <c r="A29" t="s">
        <v>56</v>
      </c>
      <c r="E29" s="39" t="s">
        <v>5</v>
      </c>
    </row>
    <row r="30" spans="1:16" ht="12.75">
      <c r="A30" t="s">
        <v>49</v>
      </c>
      <c s="34" t="s">
        <v>72</v>
      </c>
      <c s="34" t="s">
        <v>6845</v>
      </c>
      <c s="35" t="s">
        <v>5</v>
      </c>
      <c s="6" t="s">
        <v>6846</v>
      </c>
      <c s="36" t="s">
        <v>80</v>
      </c>
      <c s="37">
        <v>8</v>
      </c>
      <c s="36">
        <v>0</v>
      </c>
      <c s="36">
        <f>ROUND(G30*H30,6)</f>
      </c>
      <c r="L30" s="38">
        <v>0</v>
      </c>
      <c s="32">
        <f>ROUND(ROUND(L30,2)*ROUND(G30,3),2)</f>
      </c>
      <c s="36" t="s">
        <v>53</v>
      </c>
      <c>
        <f>(M30*21)/100</f>
      </c>
      <c t="s">
        <v>27</v>
      </c>
    </row>
    <row r="31" spans="1:5" ht="12.75">
      <c r="A31" s="35" t="s">
        <v>54</v>
      </c>
      <c r="E31" s="39" t="s">
        <v>6846</v>
      </c>
    </row>
    <row r="32" spans="1:5" ht="12.75">
      <c r="A32" s="35" t="s">
        <v>55</v>
      </c>
      <c r="E32" s="40" t="s">
        <v>5</v>
      </c>
    </row>
    <row r="33" spans="1:5" ht="12.75">
      <c r="A33" t="s">
        <v>56</v>
      </c>
      <c r="E33" s="39" t="s">
        <v>5</v>
      </c>
    </row>
    <row r="34" spans="1:16" ht="12.75">
      <c r="A34" t="s">
        <v>49</v>
      </c>
      <c s="34" t="s">
        <v>77</v>
      </c>
      <c s="34" t="s">
        <v>6847</v>
      </c>
      <c s="35" t="s">
        <v>5</v>
      </c>
      <c s="6" t="s">
        <v>6848</v>
      </c>
      <c s="36" t="s">
        <v>80</v>
      </c>
      <c s="37">
        <v>10</v>
      </c>
      <c s="36">
        <v>0</v>
      </c>
      <c s="36">
        <f>ROUND(G34*H34,6)</f>
      </c>
      <c r="L34" s="38">
        <v>0</v>
      </c>
      <c s="32">
        <f>ROUND(ROUND(L34,2)*ROUND(G34,3),2)</f>
      </c>
      <c s="36" t="s">
        <v>53</v>
      </c>
      <c>
        <f>(M34*21)/100</f>
      </c>
      <c t="s">
        <v>27</v>
      </c>
    </row>
    <row r="35" spans="1:5" ht="12.75">
      <c r="A35" s="35" t="s">
        <v>54</v>
      </c>
      <c r="E35" s="39" t="s">
        <v>6848</v>
      </c>
    </row>
    <row r="36" spans="1:5" ht="12.75">
      <c r="A36" s="35" t="s">
        <v>55</v>
      </c>
      <c r="E36" s="40" t="s">
        <v>5</v>
      </c>
    </row>
    <row r="37" spans="1:5" ht="12.75">
      <c r="A37" t="s">
        <v>56</v>
      </c>
      <c r="E37" s="39" t="s">
        <v>5</v>
      </c>
    </row>
    <row r="38" spans="1:16" ht="12.75">
      <c r="A38" t="s">
        <v>49</v>
      </c>
      <c s="34" t="s">
        <v>82</v>
      </c>
      <c s="34" t="s">
        <v>6850</v>
      </c>
      <c s="35" t="s">
        <v>5</v>
      </c>
      <c s="6" t="s">
        <v>6851</v>
      </c>
      <c s="36" t="s">
        <v>80</v>
      </c>
      <c s="37">
        <v>4</v>
      </c>
      <c s="36">
        <v>0</v>
      </c>
      <c s="36">
        <f>ROUND(G38*H38,6)</f>
      </c>
      <c r="L38" s="38">
        <v>0</v>
      </c>
      <c s="32">
        <f>ROUND(ROUND(L38,2)*ROUND(G38,3),2)</f>
      </c>
      <c s="36" t="s">
        <v>53</v>
      </c>
      <c>
        <f>(M38*21)/100</f>
      </c>
      <c t="s">
        <v>27</v>
      </c>
    </row>
    <row r="39" spans="1:5" ht="12.75">
      <c r="A39" s="35" t="s">
        <v>54</v>
      </c>
      <c r="E39" s="39" t="s">
        <v>6851</v>
      </c>
    </row>
    <row r="40" spans="1:5" ht="12.75">
      <c r="A40" s="35" t="s">
        <v>55</v>
      </c>
      <c r="E40" s="40" t="s">
        <v>5</v>
      </c>
    </row>
    <row r="41" spans="1:5" ht="12.75">
      <c r="A41" t="s">
        <v>56</v>
      </c>
      <c r="E41" s="39" t="s">
        <v>5</v>
      </c>
    </row>
    <row r="42" spans="1:16" ht="25.5">
      <c r="A42" t="s">
        <v>49</v>
      </c>
      <c s="34" t="s">
        <v>86</v>
      </c>
      <c s="34" t="s">
        <v>3054</v>
      </c>
      <c s="35" t="s">
        <v>5</v>
      </c>
      <c s="6" t="s">
        <v>3055</v>
      </c>
      <c s="36" t="s">
        <v>80</v>
      </c>
      <c s="37">
        <v>1</v>
      </c>
      <c s="36">
        <v>0</v>
      </c>
      <c s="36">
        <f>ROUND(G42*H42,6)</f>
      </c>
      <c r="L42" s="38">
        <v>0</v>
      </c>
      <c s="32">
        <f>ROUND(ROUND(L42,2)*ROUND(G42,3),2)</f>
      </c>
      <c s="36" t="s">
        <v>53</v>
      </c>
      <c>
        <f>(M42*21)/100</f>
      </c>
      <c t="s">
        <v>27</v>
      </c>
    </row>
    <row r="43" spans="1:5" ht="25.5">
      <c r="A43" s="35" t="s">
        <v>54</v>
      </c>
      <c r="E43" s="39" t="s">
        <v>3055</v>
      </c>
    </row>
    <row r="44" spans="1:5" ht="12.75">
      <c r="A44" s="35" t="s">
        <v>55</v>
      </c>
      <c r="E44" s="40" t="s">
        <v>5</v>
      </c>
    </row>
    <row r="45" spans="1:5" ht="12.75">
      <c r="A45" t="s">
        <v>56</v>
      </c>
      <c r="E45" s="39" t="s">
        <v>5</v>
      </c>
    </row>
    <row r="46" spans="1:16" ht="12.75">
      <c r="A46" t="s">
        <v>49</v>
      </c>
      <c s="34" t="s">
        <v>90</v>
      </c>
      <c s="34" t="s">
        <v>6853</v>
      </c>
      <c s="35" t="s">
        <v>5</v>
      </c>
      <c s="6" t="s">
        <v>7047</v>
      </c>
      <c s="36" t="s">
        <v>80</v>
      </c>
      <c s="37">
        <v>1</v>
      </c>
      <c s="36">
        <v>0</v>
      </c>
      <c s="36">
        <f>ROUND(G46*H46,6)</f>
      </c>
      <c r="L46" s="38">
        <v>0</v>
      </c>
      <c s="32">
        <f>ROUND(ROUND(L46,2)*ROUND(G46,3),2)</f>
      </c>
      <c s="36" t="s">
        <v>53</v>
      </c>
      <c>
        <f>(M46*21)/100</f>
      </c>
      <c t="s">
        <v>27</v>
      </c>
    </row>
    <row r="47" spans="1:5" ht="12.75">
      <c r="A47" s="35" t="s">
        <v>54</v>
      </c>
      <c r="E47" s="39" t="s">
        <v>7047</v>
      </c>
    </row>
    <row r="48" spans="1:5" ht="12.75">
      <c r="A48" s="35" t="s">
        <v>55</v>
      </c>
      <c r="E48" s="40" t="s">
        <v>5</v>
      </c>
    </row>
    <row r="49" spans="1:5" ht="12.75">
      <c r="A49" t="s">
        <v>56</v>
      </c>
      <c r="E49" s="39" t="s">
        <v>5</v>
      </c>
    </row>
    <row r="50" spans="1:16" ht="12.75">
      <c r="A50" t="s">
        <v>49</v>
      </c>
      <c s="34" t="s">
        <v>94</v>
      </c>
      <c s="34" t="s">
        <v>3048</v>
      </c>
      <c s="35" t="s">
        <v>5</v>
      </c>
      <c s="6" t="s">
        <v>3049</v>
      </c>
      <c s="36" t="s">
        <v>80</v>
      </c>
      <c s="37">
        <v>7</v>
      </c>
      <c s="36">
        <v>0</v>
      </c>
      <c s="36">
        <f>ROUND(G50*H50,6)</f>
      </c>
      <c r="L50" s="38">
        <v>0</v>
      </c>
      <c s="32">
        <f>ROUND(ROUND(L50,2)*ROUND(G50,3),2)</f>
      </c>
      <c s="36" t="s">
        <v>53</v>
      </c>
      <c>
        <f>(M50*21)/100</f>
      </c>
      <c t="s">
        <v>27</v>
      </c>
    </row>
    <row r="51" spans="1:5" ht="12.75">
      <c r="A51" s="35" t="s">
        <v>54</v>
      </c>
      <c r="E51" s="39" t="s">
        <v>3049</v>
      </c>
    </row>
    <row r="52" spans="1:5" ht="12.75">
      <c r="A52" s="35" t="s">
        <v>55</v>
      </c>
      <c r="E52" s="40" t="s">
        <v>5</v>
      </c>
    </row>
    <row r="53" spans="1:5" ht="12.75">
      <c r="A53" t="s">
        <v>56</v>
      </c>
      <c r="E53" s="39" t="s">
        <v>5</v>
      </c>
    </row>
    <row r="54" spans="1:16" ht="12.75">
      <c r="A54" t="s">
        <v>49</v>
      </c>
      <c s="34" t="s">
        <v>98</v>
      </c>
      <c s="34" t="s">
        <v>6856</v>
      </c>
      <c s="35" t="s">
        <v>5</v>
      </c>
      <c s="6" t="s">
        <v>6857</v>
      </c>
      <c s="36" t="s">
        <v>80</v>
      </c>
      <c s="37">
        <v>1</v>
      </c>
      <c s="36">
        <v>0</v>
      </c>
      <c s="36">
        <f>ROUND(G54*H54,6)</f>
      </c>
      <c r="L54" s="38">
        <v>0</v>
      </c>
      <c s="32">
        <f>ROUND(ROUND(L54,2)*ROUND(G54,3),2)</f>
      </c>
      <c s="36" t="s">
        <v>53</v>
      </c>
      <c>
        <f>(M54*21)/100</f>
      </c>
      <c t="s">
        <v>27</v>
      </c>
    </row>
    <row r="55" spans="1:5" ht="12.75">
      <c r="A55" s="35" t="s">
        <v>54</v>
      </c>
      <c r="E55" s="39" t="s">
        <v>6857</v>
      </c>
    </row>
    <row r="56" spans="1:5" ht="12.75">
      <c r="A56" s="35" t="s">
        <v>55</v>
      </c>
      <c r="E56" s="40" t="s">
        <v>5</v>
      </c>
    </row>
    <row r="57" spans="1:5" ht="12.75">
      <c r="A57" t="s">
        <v>56</v>
      </c>
      <c r="E57" s="39" t="s">
        <v>5</v>
      </c>
    </row>
    <row r="58" spans="1:16" ht="12.75">
      <c r="A58" t="s">
        <v>49</v>
      </c>
      <c s="34" t="s">
        <v>103</v>
      </c>
      <c s="34" t="s">
        <v>6859</v>
      </c>
      <c s="35" t="s">
        <v>5</v>
      </c>
      <c s="6" t="s">
        <v>6860</v>
      </c>
      <c s="36" t="s">
        <v>80</v>
      </c>
      <c s="37">
        <v>1</v>
      </c>
      <c s="36">
        <v>0</v>
      </c>
      <c s="36">
        <f>ROUND(G58*H58,6)</f>
      </c>
      <c r="L58" s="38">
        <v>0</v>
      </c>
      <c s="32">
        <f>ROUND(ROUND(L58,2)*ROUND(G58,3),2)</f>
      </c>
      <c s="36" t="s">
        <v>53</v>
      </c>
      <c>
        <f>(M58*21)/100</f>
      </c>
      <c t="s">
        <v>27</v>
      </c>
    </row>
    <row r="59" spans="1:5" ht="12.75">
      <c r="A59" s="35" t="s">
        <v>54</v>
      </c>
      <c r="E59" s="39" t="s">
        <v>6860</v>
      </c>
    </row>
    <row r="60" spans="1:5" ht="12.75">
      <c r="A60" s="35" t="s">
        <v>55</v>
      </c>
      <c r="E60" s="40" t="s">
        <v>5</v>
      </c>
    </row>
    <row r="61" spans="1:5" ht="12.75">
      <c r="A61" t="s">
        <v>56</v>
      </c>
      <c r="E61" s="39" t="s">
        <v>5</v>
      </c>
    </row>
    <row r="62" spans="1:16" ht="12.75">
      <c r="A62" t="s">
        <v>49</v>
      </c>
      <c s="34" t="s">
        <v>106</v>
      </c>
      <c s="34" t="s">
        <v>3064</v>
      </c>
      <c s="35" t="s">
        <v>5</v>
      </c>
      <c s="6" t="s">
        <v>3065</v>
      </c>
      <c s="36" t="s">
        <v>80</v>
      </c>
      <c s="37">
        <v>1</v>
      </c>
      <c s="36">
        <v>0</v>
      </c>
      <c s="36">
        <f>ROUND(G62*H62,6)</f>
      </c>
      <c r="L62" s="38">
        <v>0</v>
      </c>
      <c s="32">
        <f>ROUND(ROUND(L62,2)*ROUND(G62,3),2)</f>
      </c>
      <c s="36" t="s">
        <v>53</v>
      </c>
      <c>
        <f>(M62*21)/100</f>
      </c>
      <c t="s">
        <v>27</v>
      </c>
    </row>
    <row r="63" spans="1:5" ht="12.75">
      <c r="A63" s="35" t="s">
        <v>54</v>
      </c>
      <c r="E63" s="39" t="s">
        <v>3065</v>
      </c>
    </row>
    <row r="64" spans="1:5" ht="12.75">
      <c r="A64" s="35" t="s">
        <v>55</v>
      </c>
      <c r="E64" s="40" t="s">
        <v>5</v>
      </c>
    </row>
    <row r="65" spans="1:5" ht="12.75">
      <c r="A65" t="s">
        <v>56</v>
      </c>
      <c r="E65" s="39" t="s">
        <v>5</v>
      </c>
    </row>
    <row r="66" spans="1:16" ht="12.75">
      <c r="A66" t="s">
        <v>49</v>
      </c>
      <c s="34" t="s">
        <v>110</v>
      </c>
      <c s="34" t="s">
        <v>6862</v>
      </c>
      <c s="35" t="s">
        <v>5</v>
      </c>
      <c s="6" t="s">
        <v>6863</v>
      </c>
      <c s="36" t="s">
        <v>75</v>
      </c>
      <c s="37">
        <v>16</v>
      </c>
      <c s="36">
        <v>0</v>
      </c>
      <c s="36">
        <f>ROUND(G66*H66,6)</f>
      </c>
      <c r="L66" s="38">
        <v>0</v>
      </c>
      <c s="32">
        <f>ROUND(ROUND(L66,2)*ROUND(G66,3),2)</f>
      </c>
      <c s="36" t="s">
        <v>53</v>
      </c>
      <c>
        <f>(M66*21)/100</f>
      </c>
      <c t="s">
        <v>27</v>
      </c>
    </row>
    <row r="67" spans="1:5" ht="12.75">
      <c r="A67" s="35" t="s">
        <v>54</v>
      </c>
      <c r="E67" s="39" t="s">
        <v>6863</v>
      </c>
    </row>
    <row r="68" spans="1:5" ht="12.75">
      <c r="A68" s="35" t="s">
        <v>55</v>
      </c>
      <c r="E68" s="40" t="s">
        <v>5</v>
      </c>
    </row>
    <row r="69" spans="1:5" ht="12.75">
      <c r="A69" t="s">
        <v>56</v>
      </c>
      <c r="E69" s="39" t="s">
        <v>5</v>
      </c>
    </row>
    <row r="70" spans="1:16" ht="12.75">
      <c r="A70" t="s">
        <v>49</v>
      </c>
      <c s="34" t="s">
        <v>113</v>
      </c>
      <c s="34" t="s">
        <v>2929</v>
      </c>
      <c s="35" t="s">
        <v>5</v>
      </c>
      <c s="6" t="s">
        <v>2930</v>
      </c>
      <c s="36" t="s">
        <v>75</v>
      </c>
      <c s="37">
        <v>11</v>
      </c>
      <c s="36">
        <v>0</v>
      </c>
      <c s="36">
        <f>ROUND(G70*H70,6)</f>
      </c>
      <c r="L70" s="38">
        <v>0</v>
      </c>
      <c s="32">
        <f>ROUND(ROUND(L70,2)*ROUND(G70,3),2)</f>
      </c>
      <c s="36" t="s">
        <v>53</v>
      </c>
      <c>
        <f>(M70*21)/100</f>
      </c>
      <c t="s">
        <v>27</v>
      </c>
    </row>
    <row r="71" spans="1:5" ht="12.75">
      <c r="A71" s="35" t="s">
        <v>54</v>
      </c>
      <c r="E71" s="39" t="s">
        <v>2930</v>
      </c>
    </row>
    <row r="72" spans="1:5" ht="12.75">
      <c r="A72" s="35" t="s">
        <v>55</v>
      </c>
      <c r="E72" s="40" t="s">
        <v>5</v>
      </c>
    </row>
    <row r="73" spans="1:5" ht="12.75">
      <c r="A73" t="s">
        <v>56</v>
      </c>
      <c r="E73" s="39" t="s">
        <v>5</v>
      </c>
    </row>
    <row r="74" spans="1:16" ht="12.75">
      <c r="A74" t="s">
        <v>49</v>
      </c>
      <c s="34" t="s">
        <v>117</v>
      </c>
      <c s="34" t="s">
        <v>765</v>
      </c>
      <c s="35" t="s">
        <v>5</v>
      </c>
      <c s="6" t="s">
        <v>766</v>
      </c>
      <c s="36" t="s">
        <v>75</v>
      </c>
      <c s="37">
        <v>220</v>
      </c>
      <c s="36">
        <v>0</v>
      </c>
      <c s="36">
        <f>ROUND(G74*H74,6)</f>
      </c>
      <c r="L74" s="38">
        <v>0</v>
      </c>
      <c s="32">
        <f>ROUND(ROUND(L74,2)*ROUND(G74,3),2)</f>
      </c>
      <c s="36" t="s">
        <v>53</v>
      </c>
      <c>
        <f>(M74*21)/100</f>
      </c>
      <c t="s">
        <v>27</v>
      </c>
    </row>
    <row r="75" spans="1:5" ht="12.75">
      <c r="A75" s="35" t="s">
        <v>54</v>
      </c>
      <c r="E75" s="39" t="s">
        <v>766</v>
      </c>
    </row>
    <row r="76" spans="1:5" ht="12.75">
      <c r="A76" s="35" t="s">
        <v>55</v>
      </c>
      <c r="E76" s="40" t="s">
        <v>5</v>
      </c>
    </row>
    <row r="77" spans="1:5" ht="12.75">
      <c r="A77" t="s">
        <v>56</v>
      </c>
      <c r="E77" s="39" t="s">
        <v>5</v>
      </c>
    </row>
    <row r="78" spans="1:16" ht="25.5">
      <c r="A78" t="s">
        <v>49</v>
      </c>
      <c s="34" t="s">
        <v>121</v>
      </c>
      <c s="34" t="s">
        <v>2221</v>
      </c>
      <c s="35" t="s">
        <v>5</v>
      </c>
      <c s="6" t="s">
        <v>2222</v>
      </c>
      <c s="36" t="s">
        <v>3649</v>
      </c>
      <c s="37">
        <v>2</v>
      </c>
      <c s="36">
        <v>0</v>
      </c>
      <c s="36">
        <f>ROUND(G78*H78,6)</f>
      </c>
      <c r="L78" s="38">
        <v>0</v>
      </c>
      <c s="32">
        <f>ROUND(ROUND(L78,2)*ROUND(G78,3),2)</f>
      </c>
      <c s="36" t="s">
        <v>53</v>
      </c>
      <c>
        <f>(M78*21)/100</f>
      </c>
      <c t="s">
        <v>27</v>
      </c>
    </row>
    <row r="79" spans="1:5" ht="25.5">
      <c r="A79" s="35" t="s">
        <v>54</v>
      </c>
      <c r="E79" s="39" t="s">
        <v>2222</v>
      </c>
    </row>
    <row r="80" spans="1:5" ht="12.75">
      <c r="A80" s="35" t="s">
        <v>55</v>
      </c>
      <c r="E80" s="40" t="s">
        <v>5</v>
      </c>
    </row>
    <row r="81" spans="1:5" ht="12.75">
      <c r="A81" t="s">
        <v>56</v>
      </c>
      <c r="E81" s="39" t="s">
        <v>5</v>
      </c>
    </row>
    <row r="82" spans="1:16" ht="25.5">
      <c r="A82" t="s">
        <v>49</v>
      </c>
      <c s="34" t="s">
        <v>125</v>
      </c>
      <c s="34" t="s">
        <v>772</v>
      </c>
      <c s="35" t="s">
        <v>5</v>
      </c>
      <c s="6" t="s">
        <v>773</v>
      </c>
      <c s="36" t="s">
        <v>3649</v>
      </c>
      <c s="37">
        <v>72</v>
      </c>
      <c s="36">
        <v>0</v>
      </c>
      <c s="36">
        <f>ROUND(G82*H82,6)</f>
      </c>
      <c r="L82" s="38">
        <v>0</v>
      </c>
      <c s="32">
        <f>ROUND(ROUND(L82,2)*ROUND(G82,3),2)</f>
      </c>
      <c s="36" t="s">
        <v>53</v>
      </c>
      <c>
        <f>(M82*21)/100</f>
      </c>
      <c t="s">
        <v>27</v>
      </c>
    </row>
    <row r="83" spans="1:5" ht="25.5">
      <c r="A83" s="35" t="s">
        <v>54</v>
      </c>
      <c r="E83" s="39" t="s">
        <v>773</v>
      </c>
    </row>
    <row r="84" spans="1:5" ht="12.75">
      <c r="A84" s="35" t="s">
        <v>55</v>
      </c>
      <c r="E84" s="40" t="s">
        <v>5</v>
      </c>
    </row>
    <row r="85" spans="1:5" ht="12.75">
      <c r="A85" t="s">
        <v>56</v>
      </c>
      <c r="E85" s="39" t="s">
        <v>5</v>
      </c>
    </row>
    <row r="86" spans="1:16" ht="12.75">
      <c r="A86" t="s">
        <v>49</v>
      </c>
      <c s="34" t="s">
        <v>128</v>
      </c>
      <c s="34" t="s">
        <v>2278</v>
      </c>
      <c s="35" t="s">
        <v>5</v>
      </c>
      <c s="6" t="s">
        <v>2279</v>
      </c>
      <c s="36" t="s">
        <v>75</v>
      </c>
      <c s="37">
        <v>50</v>
      </c>
      <c s="36">
        <v>0</v>
      </c>
      <c s="36">
        <f>ROUND(G86*H86,6)</f>
      </c>
      <c r="L86" s="38">
        <v>0</v>
      </c>
      <c s="32">
        <f>ROUND(ROUND(L86,2)*ROUND(G86,3),2)</f>
      </c>
      <c s="36" t="s">
        <v>53</v>
      </c>
      <c>
        <f>(M86*21)/100</f>
      </c>
      <c t="s">
        <v>27</v>
      </c>
    </row>
    <row r="87" spans="1:5" ht="12.75">
      <c r="A87" s="35" t="s">
        <v>54</v>
      </c>
      <c r="E87" s="39" t="s">
        <v>2279</v>
      </c>
    </row>
    <row r="88" spans="1:5" ht="12.75">
      <c r="A88" s="35" t="s">
        <v>55</v>
      </c>
      <c r="E88" s="40" t="s">
        <v>5</v>
      </c>
    </row>
    <row r="89" spans="1:5" ht="12.75">
      <c r="A89" t="s">
        <v>56</v>
      </c>
      <c r="E89" s="39" t="s">
        <v>5</v>
      </c>
    </row>
    <row r="90" spans="1:16" ht="12.75">
      <c r="A90" t="s">
        <v>49</v>
      </c>
      <c s="34" t="s">
        <v>132</v>
      </c>
      <c s="34" t="s">
        <v>2040</v>
      </c>
      <c s="35" t="s">
        <v>5</v>
      </c>
      <c s="6" t="s">
        <v>2041</v>
      </c>
      <c s="36" t="s">
        <v>75</v>
      </c>
      <c s="37">
        <v>2</v>
      </c>
      <c s="36">
        <v>0</v>
      </c>
      <c s="36">
        <f>ROUND(G90*H90,6)</f>
      </c>
      <c r="L90" s="38">
        <v>0</v>
      </c>
      <c s="32">
        <f>ROUND(ROUND(L90,2)*ROUND(G90,3),2)</f>
      </c>
      <c s="36" t="s">
        <v>53</v>
      </c>
      <c>
        <f>(M90*21)/100</f>
      </c>
      <c t="s">
        <v>27</v>
      </c>
    </row>
    <row r="91" spans="1:5" ht="12.75">
      <c r="A91" s="35" t="s">
        <v>54</v>
      </c>
      <c r="E91" s="39" t="s">
        <v>2041</v>
      </c>
    </row>
    <row r="92" spans="1:5" ht="12.75">
      <c r="A92" s="35" t="s">
        <v>55</v>
      </c>
      <c r="E92" s="40" t="s">
        <v>5</v>
      </c>
    </row>
    <row r="93" spans="1:5" ht="12.75">
      <c r="A93" t="s">
        <v>56</v>
      </c>
      <c r="E93" s="39" t="s">
        <v>5</v>
      </c>
    </row>
    <row r="94" spans="1:16" ht="25.5">
      <c r="A94" t="s">
        <v>49</v>
      </c>
      <c s="34" t="s">
        <v>136</v>
      </c>
      <c s="34" t="s">
        <v>6864</v>
      </c>
      <c s="35" t="s">
        <v>5</v>
      </c>
      <c s="6" t="s">
        <v>7048</v>
      </c>
      <c s="36" t="s">
        <v>3649</v>
      </c>
      <c s="37">
        <v>1</v>
      </c>
      <c s="36">
        <v>0</v>
      </c>
      <c s="36">
        <f>ROUND(G94*H94,6)</f>
      </c>
      <c r="L94" s="38">
        <v>0</v>
      </c>
      <c s="32">
        <f>ROUND(ROUND(L94,2)*ROUND(G94,3),2)</f>
      </c>
      <c s="36" t="s">
        <v>53</v>
      </c>
      <c>
        <f>(M94*21)/100</f>
      </c>
      <c t="s">
        <v>27</v>
      </c>
    </row>
    <row r="95" spans="1:5" ht="25.5">
      <c r="A95" s="35" t="s">
        <v>54</v>
      </c>
      <c r="E95" s="39" t="s">
        <v>7048</v>
      </c>
    </row>
    <row r="96" spans="1:5" ht="12.75">
      <c r="A96" s="35" t="s">
        <v>55</v>
      </c>
      <c r="E96" s="40" t="s">
        <v>5</v>
      </c>
    </row>
    <row r="97" spans="1:5" ht="12.75">
      <c r="A97" t="s">
        <v>56</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6769</v>
      </c>
      <c s="41">
        <f>Rekapitulace!C129</f>
      </c>
      <c s="20" t="s">
        <v>0</v>
      </c>
      <c t="s">
        <v>23</v>
      </c>
      <c t="s">
        <v>27</v>
      </c>
    </row>
    <row r="4" spans="1:16" ht="32" customHeight="1">
      <c r="A4" s="24" t="s">
        <v>20</v>
      </c>
      <c s="25" t="s">
        <v>28</v>
      </c>
      <c s="27" t="s">
        <v>6769</v>
      </c>
      <c r="E4" s="26" t="s">
        <v>6770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7051</v>
      </c>
      <c r="E8" s="30" t="s">
        <v>7050</v>
      </c>
      <c r="J8" s="29">
        <f>0+J9+J34</f>
      </c>
      <c s="29">
        <f>0+K9+K34</f>
      </c>
      <c s="29">
        <f>0+L9+L34</f>
      </c>
      <c s="29">
        <f>0+M9+M34</f>
      </c>
    </row>
    <row r="9" spans="1:13" ht="12.75">
      <c r="A9" t="s">
        <v>46</v>
      </c>
      <c r="C9" s="31" t="s">
        <v>6871</v>
      </c>
      <c r="E9" s="33" t="s">
        <v>6872</v>
      </c>
      <c r="J9" s="32">
        <f>0</f>
      </c>
      <c s="32">
        <f>0</f>
      </c>
      <c s="32">
        <f>0+L10+L14+L18+L22+L26+L30</f>
      </c>
      <c s="32">
        <f>0+M10+M14+M18+M22+M26+M30</f>
      </c>
    </row>
    <row r="10" spans="1:16" ht="25.5">
      <c r="A10" t="s">
        <v>49</v>
      </c>
      <c s="34" t="s">
        <v>47</v>
      </c>
      <c s="34" t="s">
        <v>7052</v>
      </c>
      <c s="35" t="s">
        <v>5</v>
      </c>
      <c s="6" t="s">
        <v>6874</v>
      </c>
      <c s="36" t="s">
        <v>3649</v>
      </c>
      <c s="37">
        <v>1</v>
      </c>
      <c s="36">
        <v>0</v>
      </c>
      <c s="36">
        <f>ROUND(G10*H10,6)</f>
      </c>
      <c r="L10" s="38">
        <v>0</v>
      </c>
      <c s="32">
        <f>ROUND(ROUND(L10,2)*ROUND(G10,3),2)</f>
      </c>
      <c s="36" t="s">
        <v>419</v>
      </c>
      <c>
        <f>(M10*21)/100</f>
      </c>
      <c t="s">
        <v>27</v>
      </c>
    </row>
    <row r="11" spans="1:5" ht="63.75">
      <c r="A11" s="35" t="s">
        <v>54</v>
      </c>
      <c r="E11" s="39" t="s">
        <v>6875</v>
      </c>
    </row>
    <row r="12" spans="1:5" ht="12.75">
      <c r="A12" s="35" t="s">
        <v>55</v>
      </c>
      <c r="E12" s="40" t="s">
        <v>5</v>
      </c>
    </row>
    <row r="13" spans="1:5" ht="12.75">
      <c r="A13" t="s">
        <v>56</v>
      </c>
      <c r="E13" s="39" t="s">
        <v>5</v>
      </c>
    </row>
    <row r="14" spans="1:16" ht="25.5">
      <c r="A14" t="s">
        <v>49</v>
      </c>
      <c s="34" t="s">
        <v>27</v>
      </c>
      <c s="34" t="s">
        <v>7053</v>
      </c>
      <c s="35" t="s">
        <v>5</v>
      </c>
      <c s="6" t="s">
        <v>6877</v>
      </c>
      <c s="36" t="s">
        <v>3649</v>
      </c>
      <c s="37">
        <v>1</v>
      </c>
      <c s="36">
        <v>0</v>
      </c>
      <c s="36">
        <f>ROUND(G14*H14,6)</f>
      </c>
      <c r="L14" s="38">
        <v>0</v>
      </c>
      <c s="32">
        <f>ROUND(ROUND(L14,2)*ROUND(G14,3),2)</f>
      </c>
      <c s="36" t="s">
        <v>419</v>
      </c>
      <c>
        <f>(M14*21)/100</f>
      </c>
      <c t="s">
        <v>27</v>
      </c>
    </row>
    <row r="15" spans="1:5" ht="63.75">
      <c r="A15" s="35" t="s">
        <v>54</v>
      </c>
      <c r="E15" s="39" t="s">
        <v>6878</v>
      </c>
    </row>
    <row r="16" spans="1:5" ht="12.75">
      <c r="A16" s="35" t="s">
        <v>55</v>
      </c>
      <c r="E16" s="40" t="s">
        <v>5</v>
      </c>
    </row>
    <row r="17" spans="1:5" ht="12.75">
      <c r="A17" t="s">
        <v>56</v>
      </c>
      <c r="E17" s="39" t="s">
        <v>5</v>
      </c>
    </row>
    <row r="18" spans="1:16" ht="25.5">
      <c r="A18" t="s">
        <v>49</v>
      </c>
      <c s="34" t="s">
        <v>26</v>
      </c>
      <c s="34" t="s">
        <v>6879</v>
      </c>
      <c s="35" t="s">
        <v>5</v>
      </c>
      <c s="6" t="s">
        <v>6880</v>
      </c>
      <c s="36" t="s">
        <v>3649</v>
      </c>
      <c s="37">
        <v>1</v>
      </c>
      <c s="36">
        <v>0</v>
      </c>
      <c s="36">
        <f>ROUND(G18*H18,6)</f>
      </c>
      <c r="L18" s="38">
        <v>0</v>
      </c>
      <c s="32">
        <f>ROUND(ROUND(L18,2)*ROUND(G18,3),2)</f>
      </c>
      <c s="36" t="s">
        <v>419</v>
      </c>
      <c>
        <f>(M18*21)/100</f>
      </c>
      <c t="s">
        <v>27</v>
      </c>
    </row>
    <row r="19" spans="1:5" ht="38.25">
      <c r="A19" s="35" t="s">
        <v>54</v>
      </c>
      <c r="E19" s="39" t="s">
        <v>677</v>
      </c>
    </row>
    <row r="20" spans="1:5" ht="12.75">
      <c r="A20" s="35" t="s">
        <v>55</v>
      </c>
      <c r="E20" s="40" t="s">
        <v>5</v>
      </c>
    </row>
    <row r="21" spans="1:5" ht="12.75">
      <c r="A21" t="s">
        <v>56</v>
      </c>
      <c r="E21" s="39" t="s">
        <v>5</v>
      </c>
    </row>
    <row r="22" spans="1:16" ht="12.75">
      <c r="A22" t="s">
        <v>49</v>
      </c>
      <c s="34" t="s">
        <v>65</v>
      </c>
      <c s="34" t="s">
        <v>6881</v>
      </c>
      <c s="35" t="s">
        <v>5</v>
      </c>
      <c s="6" t="s">
        <v>679</v>
      </c>
      <c s="36" t="s">
        <v>75</v>
      </c>
      <c s="37">
        <v>10</v>
      </c>
      <c s="36">
        <v>0</v>
      </c>
      <c s="36">
        <f>ROUND(G22*H22,6)</f>
      </c>
      <c r="L22" s="38">
        <v>0</v>
      </c>
      <c s="32">
        <f>ROUND(ROUND(L22,2)*ROUND(G22,3),2)</f>
      </c>
      <c s="36" t="s">
        <v>419</v>
      </c>
      <c>
        <f>(M22*21)/100</f>
      </c>
      <c t="s">
        <v>27</v>
      </c>
    </row>
    <row r="23" spans="1:5" ht="12.75">
      <c r="A23" s="35" t="s">
        <v>54</v>
      </c>
      <c r="E23" s="39" t="s">
        <v>679</v>
      </c>
    </row>
    <row r="24" spans="1:5" ht="12.75">
      <c r="A24" s="35" t="s">
        <v>55</v>
      </c>
      <c r="E24" s="40" t="s">
        <v>5</v>
      </c>
    </row>
    <row r="25" spans="1:5" ht="12.75">
      <c r="A25" t="s">
        <v>56</v>
      </c>
      <c r="E25" s="39" t="s">
        <v>5</v>
      </c>
    </row>
    <row r="26" spans="1:16" ht="12.75">
      <c r="A26" t="s">
        <v>49</v>
      </c>
      <c s="34" t="s">
        <v>69</v>
      </c>
      <c s="34" t="s">
        <v>6882</v>
      </c>
      <c s="35" t="s">
        <v>5</v>
      </c>
      <c s="6" t="s">
        <v>681</v>
      </c>
      <c s="36" t="s">
        <v>682</v>
      </c>
      <c s="37">
        <v>1</v>
      </c>
      <c s="36">
        <v>0</v>
      </c>
      <c s="36">
        <f>ROUND(G26*H26,6)</f>
      </c>
      <c r="L26" s="38">
        <v>0</v>
      </c>
      <c s="32">
        <f>ROUND(ROUND(L26,2)*ROUND(G26,3),2)</f>
      </c>
      <c s="36" t="s">
        <v>419</v>
      </c>
      <c>
        <f>(M26*21)/100</f>
      </c>
      <c t="s">
        <v>27</v>
      </c>
    </row>
    <row r="27" spans="1:5" ht="12.75">
      <c r="A27" s="35" t="s">
        <v>54</v>
      </c>
      <c r="E27" s="39" t="s">
        <v>681</v>
      </c>
    </row>
    <row r="28" spans="1:5" ht="12.75">
      <c r="A28" s="35" t="s">
        <v>55</v>
      </c>
      <c r="E28" s="40" t="s">
        <v>5</v>
      </c>
    </row>
    <row r="29" spans="1:5" ht="12.75">
      <c r="A29" t="s">
        <v>56</v>
      </c>
      <c r="E29" s="39" t="s">
        <v>5</v>
      </c>
    </row>
    <row r="30" spans="1:16" ht="12.75">
      <c r="A30" t="s">
        <v>49</v>
      </c>
      <c s="34" t="s">
        <v>72</v>
      </c>
      <c s="34" t="s">
        <v>6883</v>
      </c>
      <c s="35" t="s">
        <v>5</v>
      </c>
      <c s="6" t="s">
        <v>684</v>
      </c>
      <c s="36" t="s">
        <v>75</v>
      </c>
      <c s="37">
        <v>10</v>
      </c>
      <c s="36">
        <v>0</v>
      </c>
      <c s="36">
        <f>ROUND(G30*H30,6)</f>
      </c>
      <c r="L30" s="38">
        <v>0</v>
      </c>
      <c s="32">
        <f>ROUND(ROUND(L30,2)*ROUND(G30,3),2)</f>
      </c>
      <c s="36" t="s">
        <v>419</v>
      </c>
      <c>
        <f>(M30*21)/100</f>
      </c>
      <c t="s">
        <v>27</v>
      </c>
    </row>
    <row r="31" spans="1:5" ht="12.75">
      <c r="A31" s="35" t="s">
        <v>54</v>
      </c>
      <c r="E31" s="39" t="s">
        <v>684</v>
      </c>
    </row>
    <row r="32" spans="1:5" ht="12.75">
      <c r="A32" s="35" t="s">
        <v>55</v>
      </c>
      <c r="E32" s="40" t="s">
        <v>5</v>
      </c>
    </row>
    <row r="33" spans="1:5" ht="12.75">
      <c r="A33" t="s">
        <v>56</v>
      </c>
      <c r="E33" s="39" t="s">
        <v>5</v>
      </c>
    </row>
    <row r="34" spans="1:13" ht="12.75">
      <c r="A34" t="s">
        <v>46</v>
      </c>
      <c r="C34" s="31" t="s">
        <v>7054</v>
      </c>
      <c r="E34" s="33" t="s">
        <v>1754</v>
      </c>
      <c r="J34" s="32">
        <f>0</f>
      </c>
      <c s="32">
        <f>0</f>
      </c>
      <c s="32">
        <f>0+L35+L39+L43</f>
      </c>
      <c s="32">
        <f>0+M35+M39+M43</f>
      </c>
    </row>
    <row r="35" spans="1:16" ht="25.5">
      <c r="A35" t="s">
        <v>49</v>
      </c>
      <c s="34" t="s">
        <v>77</v>
      </c>
      <c s="34" t="s">
        <v>6885</v>
      </c>
      <c s="35" t="s">
        <v>5</v>
      </c>
      <c s="6" t="s">
        <v>686</v>
      </c>
      <c s="36" t="s">
        <v>80</v>
      </c>
      <c s="37">
        <v>1</v>
      </c>
      <c s="36">
        <v>0</v>
      </c>
      <c s="36">
        <f>ROUND(G35*H35,6)</f>
      </c>
      <c r="L35" s="38">
        <v>0</v>
      </c>
      <c s="32">
        <f>ROUND(ROUND(L35,2)*ROUND(G35,3),2)</f>
      </c>
      <c s="36" t="s">
        <v>419</v>
      </c>
      <c>
        <f>(M35*21)/100</f>
      </c>
      <c t="s">
        <v>27</v>
      </c>
    </row>
    <row r="36" spans="1:5" ht="38.25">
      <c r="A36" s="35" t="s">
        <v>54</v>
      </c>
      <c r="E36" s="39" t="s">
        <v>687</v>
      </c>
    </row>
    <row r="37" spans="1:5" ht="12.75">
      <c r="A37" s="35" t="s">
        <v>55</v>
      </c>
      <c r="E37" s="40" t="s">
        <v>5</v>
      </c>
    </row>
    <row r="38" spans="1:5" ht="12.75">
      <c r="A38" t="s">
        <v>56</v>
      </c>
      <c r="E38" s="39" t="s">
        <v>5</v>
      </c>
    </row>
    <row r="39" spans="1:16" ht="25.5">
      <c r="A39" t="s">
        <v>49</v>
      </c>
      <c s="34" t="s">
        <v>82</v>
      </c>
      <c s="34" t="s">
        <v>6886</v>
      </c>
      <c s="35" t="s">
        <v>5</v>
      </c>
      <c s="6" t="s">
        <v>689</v>
      </c>
      <c s="36" t="s">
        <v>80</v>
      </c>
      <c s="37">
        <v>1</v>
      </c>
      <c s="36">
        <v>0</v>
      </c>
      <c s="36">
        <f>ROUND(G39*H39,6)</f>
      </c>
      <c r="L39" s="38">
        <v>0</v>
      </c>
      <c s="32">
        <f>ROUND(ROUND(L39,2)*ROUND(G39,3),2)</f>
      </c>
      <c s="36" t="s">
        <v>419</v>
      </c>
      <c>
        <f>(M39*21)/100</f>
      </c>
      <c t="s">
        <v>27</v>
      </c>
    </row>
    <row r="40" spans="1:5" ht="25.5">
      <c r="A40" s="35" t="s">
        <v>54</v>
      </c>
      <c r="E40" s="39" t="s">
        <v>689</v>
      </c>
    </row>
    <row r="41" spans="1:5" ht="12.75">
      <c r="A41" s="35" t="s">
        <v>55</v>
      </c>
      <c r="E41" s="40" t="s">
        <v>5</v>
      </c>
    </row>
    <row r="42" spans="1:5" ht="12.75">
      <c r="A42" t="s">
        <v>56</v>
      </c>
      <c r="E42" s="39" t="s">
        <v>5</v>
      </c>
    </row>
    <row r="43" spans="1:16" ht="25.5">
      <c r="A43" t="s">
        <v>49</v>
      </c>
      <c s="34" t="s">
        <v>400</v>
      </c>
      <c s="34" t="s">
        <v>6887</v>
      </c>
      <c s="35" t="s">
        <v>5</v>
      </c>
      <c s="6" t="s">
        <v>691</v>
      </c>
      <c s="36" t="s">
        <v>80</v>
      </c>
      <c s="37">
        <v>1</v>
      </c>
      <c s="36">
        <v>0</v>
      </c>
      <c s="36">
        <f>ROUND(G43*H43,6)</f>
      </c>
      <c r="L43" s="38">
        <v>0</v>
      </c>
      <c s="32">
        <f>ROUND(ROUND(L43,2)*ROUND(G43,3),2)</f>
      </c>
      <c s="36" t="s">
        <v>419</v>
      </c>
      <c>
        <f>(M43*21)/100</f>
      </c>
      <c t="s">
        <v>27</v>
      </c>
    </row>
    <row r="44" spans="1:5" ht="25.5">
      <c r="A44" s="35" t="s">
        <v>54</v>
      </c>
      <c r="E44" s="39" t="s">
        <v>691</v>
      </c>
    </row>
    <row r="45" spans="1:5" ht="12.75">
      <c r="A45" s="35" t="s">
        <v>55</v>
      </c>
      <c r="E45" s="40" t="s">
        <v>5</v>
      </c>
    </row>
    <row r="46" spans="1:5" ht="12.75">
      <c r="A46" t="s">
        <v>56</v>
      </c>
      <c r="E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6769</v>
      </c>
      <c s="41">
        <f>Rekapitulace!C129</f>
      </c>
      <c s="20" t="s">
        <v>0</v>
      </c>
      <c t="s">
        <v>23</v>
      </c>
      <c t="s">
        <v>27</v>
      </c>
    </row>
    <row r="4" spans="1:16" ht="32" customHeight="1">
      <c r="A4" s="24" t="s">
        <v>20</v>
      </c>
      <c s="25" t="s">
        <v>28</v>
      </c>
      <c s="27" t="s">
        <v>6769</v>
      </c>
      <c r="E4" s="26" t="s">
        <v>6770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7057</v>
      </c>
      <c r="E8" s="30" t="s">
        <v>7056</v>
      </c>
      <c r="J8" s="29">
        <f>0+J9+J22+J31+J36+J41+J66+J103+J148</f>
      </c>
      <c s="29">
        <f>0+K9+K22+K31+K36+K41+K66+K103+K148</f>
      </c>
      <c s="29">
        <f>0+L9+L22+L31+L36+L41+L66+L103+L148</f>
      </c>
      <c s="29">
        <f>0+M9+M22+M31+M36+M41+M66+M103+M148</f>
      </c>
    </row>
    <row r="9" spans="1:13" ht="12.75">
      <c r="A9" t="s">
        <v>46</v>
      </c>
      <c r="C9" s="31" t="s">
        <v>667</v>
      </c>
      <c r="E9" s="33" t="s">
        <v>668</v>
      </c>
      <c r="J9" s="32">
        <f>0</f>
      </c>
      <c s="32">
        <f>0</f>
      </c>
      <c s="32">
        <f>0+L10+L14+L18</f>
      </c>
      <c s="32">
        <f>0+M10+M14+M18</f>
      </c>
    </row>
    <row r="10" spans="1:16" ht="12.75">
      <c r="A10" t="s">
        <v>49</v>
      </c>
      <c s="34" t="s">
        <v>143</v>
      </c>
      <c s="34" t="s">
        <v>6891</v>
      </c>
      <c s="35" t="s">
        <v>5</v>
      </c>
      <c s="6" t="s">
        <v>6892</v>
      </c>
      <c s="36" t="s">
        <v>52</v>
      </c>
      <c s="37">
        <v>47.765</v>
      </c>
      <c s="36">
        <v>0</v>
      </c>
      <c s="36">
        <f>ROUND(G10*H10,6)</f>
      </c>
      <c r="L10" s="38">
        <v>0</v>
      </c>
      <c s="32">
        <f>ROUND(ROUND(L10,2)*ROUND(G10,3),2)</f>
      </c>
      <c s="36" t="s">
        <v>419</v>
      </c>
      <c>
        <f>(M10*21)/100</f>
      </c>
      <c t="s">
        <v>27</v>
      </c>
    </row>
    <row r="11" spans="1:5" ht="12.75">
      <c r="A11" s="35" t="s">
        <v>54</v>
      </c>
      <c r="E11" s="39" t="s">
        <v>5</v>
      </c>
    </row>
    <row r="12" spans="1:5" ht="25.5">
      <c r="A12" s="35" t="s">
        <v>55</v>
      </c>
      <c r="E12" s="40" t="s">
        <v>7058</v>
      </c>
    </row>
    <row r="13" spans="1:5" ht="25.5">
      <c r="A13" t="s">
        <v>56</v>
      </c>
      <c r="E13" s="39" t="s">
        <v>6894</v>
      </c>
    </row>
    <row r="14" spans="1:16" ht="38.25">
      <c r="A14" t="s">
        <v>49</v>
      </c>
      <c s="34" t="s">
        <v>207</v>
      </c>
      <c s="34" t="s">
        <v>7059</v>
      </c>
      <c s="35" t="s">
        <v>7060</v>
      </c>
      <c s="6" t="s">
        <v>7061</v>
      </c>
      <c s="36" t="s">
        <v>2833</v>
      </c>
      <c s="37">
        <v>469.623</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40.25">
      <c r="A17" t="s">
        <v>56</v>
      </c>
      <c r="E17" s="39" t="s">
        <v>7062</v>
      </c>
    </row>
    <row r="18" spans="1:16" ht="12.75">
      <c r="A18" t="s">
        <v>49</v>
      </c>
      <c s="34" t="s">
        <v>227</v>
      </c>
      <c s="34" t="s">
        <v>7063</v>
      </c>
      <c s="35" t="s">
        <v>5</v>
      </c>
      <c s="6" t="s">
        <v>7064</v>
      </c>
      <c s="36" t="s">
        <v>52</v>
      </c>
      <c s="37">
        <v>38.2</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8.25">
      <c r="A21" t="s">
        <v>56</v>
      </c>
      <c r="E21" s="39" t="s">
        <v>7065</v>
      </c>
    </row>
    <row r="22" spans="1:13" ht="12.75">
      <c r="A22" t="s">
        <v>46</v>
      </c>
      <c r="C22" s="31" t="s">
        <v>47</v>
      </c>
      <c r="E22" s="33" t="s">
        <v>48</v>
      </c>
      <c r="J22" s="32">
        <f>0</f>
      </c>
      <c s="32">
        <f>0</f>
      </c>
      <c s="32">
        <f>0+L23+L27</f>
      </c>
      <c s="32">
        <f>0+M23+M27</f>
      </c>
    </row>
    <row r="23" spans="1:16" ht="12.75">
      <c r="A23" t="s">
        <v>49</v>
      </c>
      <c s="34" t="s">
        <v>195</v>
      </c>
      <c s="34" t="s">
        <v>62</v>
      </c>
      <c s="35" t="s">
        <v>5</v>
      </c>
      <c s="6" t="s">
        <v>63</v>
      </c>
      <c s="36" t="s">
        <v>60</v>
      </c>
      <c s="37">
        <v>695.426</v>
      </c>
      <c s="36">
        <v>0</v>
      </c>
      <c s="36">
        <f>ROUND(G23*H23,6)</f>
      </c>
      <c r="L23" s="38">
        <v>0</v>
      </c>
      <c s="32">
        <f>ROUND(ROUND(L23,2)*ROUND(G23,3),2)</f>
      </c>
      <c s="36" t="s">
        <v>53</v>
      </c>
      <c>
        <f>(M23*21)/100</f>
      </c>
      <c t="s">
        <v>27</v>
      </c>
    </row>
    <row r="24" spans="1:5" ht="12.75">
      <c r="A24" s="35" t="s">
        <v>54</v>
      </c>
      <c r="E24" s="39" t="s">
        <v>5</v>
      </c>
    </row>
    <row r="25" spans="1:5" ht="12.75">
      <c r="A25" s="35" t="s">
        <v>55</v>
      </c>
      <c r="E25" s="40" t="s">
        <v>7066</v>
      </c>
    </row>
    <row r="26" spans="1:5" ht="229.5">
      <c r="A26" t="s">
        <v>56</v>
      </c>
      <c r="E26" s="39" t="s">
        <v>1315</v>
      </c>
    </row>
    <row r="27" spans="1:16" ht="12.75">
      <c r="A27" t="s">
        <v>49</v>
      </c>
      <c s="34" t="s">
        <v>199</v>
      </c>
      <c s="34" t="s">
        <v>7067</v>
      </c>
      <c s="35" t="s">
        <v>5</v>
      </c>
      <c s="6" t="s">
        <v>7068</v>
      </c>
      <c s="36" t="s">
        <v>52</v>
      </c>
      <c s="37">
        <v>248.037</v>
      </c>
      <c s="36">
        <v>0</v>
      </c>
      <c s="36">
        <f>ROUND(G27*H27,6)</f>
      </c>
      <c r="L27" s="38">
        <v>0</v>
      </c>
      <c s="32">
        <f>ROUND(ROUND(L27,2)*ROUND(G27,3),2)</f>
      </c>
      <c s="36" t="s">
        <v>53</v>
      </c>
      <c>
        <f>(M27*21)/100</f>
      </c>
      <c t="s">
        <v>27</v>
      </c>
    </row>
    <row r="28" spans="1:5" ht="12.75">
      <c r="A28" s="35" t="s">
        <v>54</v>
      </c>
      <c r="E28" s="39" t="s">
        <v>5</v>
      </c>
    </row>
    <row r="29" spans="1:5" ht="12.75">
      <c r="A29" s="35" t="s">
        <v>55</v>
      </c>
      <c r="E29" s="40" t="s">
        <v>7069</v>
      </c>
    </row>
    <row r="30" spans="1:5" ht="25.5">
      <c r="A30" t="s">
        <v>56</v>
      </c>
      <c r="E30" s="39" t="s">
        <v>7070</v>
      </c>
    </row>
    <row r="31" spans="1:13" ht="12.75">
      <c r="A31" t="s">
        <v>46</v>
      </c>
      <c r="C31" s="31" t="s">
        <v>27</v>
      </c>
      <c r="E31" s="33" t="s">
        <v>2416</v>
      </c>
      <c r="J31" s="32">
        <f>0</f>
      </c>
      <c s="32">
        <f>0</f>
      </c>
      <c s="32">
        <f>0+L32</f>
      </c>
      <c s="32">
        <f>0+M32</f>
      </c>
    </row>
    <row r="32" spans="1:16" ht="12.75">
      <c r="A32" t="s">
        <v>49</v>
      </c>
      <c s="34" t="s">
        <v>132</v>
      </c>
      <c s="34" t="s">
        <v>2564</v>
      </c>
      <c s="35" t="s">
        <v>5</v>
      </c>
      <c s="6" t="s">
        <v>2565</v>
      </c>
      <c s="36" t="s">
        <v>60</v>
      </c>
      <c s="37">
        <v>4.8</v>
      </c>
      <c s="36">
        <v>0</v>
      </c>
      <c s="36">
        <f>ROUND(G32*H32,6)</f>
      </c>
      <c r="L32" s="38">
        <v>0</v>
      </c>
      <c s="32">
        <f>ROUND(ROUND(L32,2)*ROUND(G32,3),2)</f>
      </c>
      <c s="36" t="s">
        <v>53</v>
      </c>
      <c>
        <f>(M32*21)/100</f>
      </c>
      <c t="s">
        <v>27</v>
      </c>
    </row>
    <row r="33" spans="1:5" ht="12.75">
      <c r="A33" s="35" t="s">
        <v>54</v>
      </c>
      <c r="E33" s="39" t="s">
        <v>5</v>
      </c>
    </row>
    <row r="34" spans="1:5" ht="12.75">
      <c r="A34" s="35" t="s">
        <v>55</v>
      </c>
      <c r="E34" s="40" t="s">
        <v>7071</v>
      </c>
    </row>
    <row r="35" spans="1:5" ht="369.75">
      <c r="A35" t="s">
        <v>56</v>
      </c>
      <c r="E35" s="39" t="s">
        <v>3851</v>
      </c>
    </row>
    <row r="36" spans="1:13" ht="12.75">
      <c r="A36" t="s">
        <v>46</v>
      </c>
      <c r="C36" s="31" t="s">
        <v>26</v>
      </c>
      <c r="E36" s="33" t="s">
        <v>3774</v>
      </c>
      <c r="J36" s="32">
        <f>0</f>
      </c>
      <c s="32">
        <f>0</f>
      </c>
      <c s="32">
        <f>0+L37</f>
      </c>
      <c s="32">
        <f>0+M37</f>
      </c>
    </row>
    <row r="37" spans="1:16" ht="12.75">
      <c r="A37" t="s">
        <v>49</v>
      </c>
      <c s="34" t="s">
        <v>136</v>
      </c>
      <c s="34" t="s">
        <v>7072</v>
      </c>
      <c s="35" t="s">
        <v>5</v>
      </c>
      <c s="6" t="s">
        <v>7073</v>
      </c>
      <c s="36" t="s">
        <v>60</v>
      </c>
      <c s="37">
        <v>37.777</v>
      </c>
      <c s="36">
        <v>0</v>
      </c>
      <c s="36">
        <f>ROUND(G37*H37,6)</f>
      </c>
      <c r="L37" s="38">
        <v>0</v>
      </c>
      <c s="32">
        <f>ROUND(ROUND(L37,2)*ROUND(G37,3),2)</f>
      </c>
      <c s="36" t="s">
        <v>53</v>
      </c>
      <c>
        <f>(M37*21)/100</f>
      </c>
      <c t="s">
        <v>27</v>
      </c>
    </row>
    <row r="38" spans="1:5" ht="12.75">
      <c r="A38" s="35" t="s">
        <v>54</v>
      </c>
      <c r="E38" s="39" t="s">
        <v>5</v>
      </c>
    </row>
    <row r="39" spans="1:5" ht="38.25">
      <c r="A39" s="35" t="s">
        <v>55</v>
      </c>
      <c r="E39" s="40" t="s">
        <v>7074</v>
      </c>
    </row>
    <row r="40" spans="1:5" ht="204">
      <c r="A40" t="s">
        <v>56</v>
      </c>
      <c r="E40" s="39" t="s">
        <v>7075</v>
      </c>
    </row>
    <row r="41" spans="1:13" ht="12.75">
      <c r="A41" t="s">
        <v>46</v>
      </c>
      <c r="C41" s="31" t="s">
        <v>65</v>
      </c>
      <c r="E41" s="33" t="s">
        <v>3340</v>
      </c>
      <c r="J41" s="32">
        <f>0</f>
      </c>
      <c s="32">
        <f>0</f>
      </c>
      <c s="32">
        <f>0+L42+L46+L50+L54+L58+L62</f>
      </c>
      <c s="32">
        <f>0+M42+M46+M50+M54+M58+M62</f>
      </c>
    </row>
    <row r="42" spans="1:16" ht="12.75">
      <c r="A42" t="s">
        <v>49</v>
      </c>
      <c s="34" t="s">
        <v>163</v>
      </c>
      <c s="34" t="s">
        <v>7076</v>
      </c>
      <c s="35" t="s">
        <v>5</v>
      </c>
      <c s="6" t="s">
        <v>7077</v>
      </c>
      <c s="36" t="s">
        <v>60</v>
      </c>
      <c s="37">
        <v>0.591</v>
      </c>
      <c s="36">
        <v>0</v>
      </c>
      <c s="36">
        <f>ROUND(G42*H42,6)</f>
      </c>
      <c r="L42" s="38">
        <v>0</v>
      </c>
      <c s="32">
        <f>ROUND(ROUND(L42,2)*ROUND(G42,3),2)</f>
      </c>
      <c s="36" t="s">
        <v>53</v>
      </c>
      <c>
        <f>(M42*21)/100</f>
      </c>
      <c t="s">
        <v>27</v>
      </c>
    </row>
    <row r="43" spans="1:5" ht="12.75">
      <c r="A43" s="35" t="s">
        <v>54</v>
      </c>
      <c r="E43" s="39" t="s">
        <v>5</v>
      </c>
    </row>
    <row r="44" spans="1:5" ht="12.75">
      <c r="A44" s="35" t="s">
        <v>55</v>
      </c>
      <c r="E44" s="40" t="s">
        <v>7078</v>
      </c>
    </row>
    <row r="45" spans="1:5" ht="369.75">
      <c r="A45" t="s">
        <v>56</v>
      </c>
      <c r="E45" s="39" t="s">
        <v>3862</v>
      </c>
    </row>
    <row r="46" spans="1:16" ht="12.75">
      <c r="A46" t="s">
        <v>49</v>
      </c>
      <c s="34" t="s">
        <v>167</v>
      </c>
      <c s="34" t="s">
        <v>7079</v>
      </c>
      <c s="35" t="s">
        <v>5</v>
      </c>
      <c s="6" t="s">
        <v>6912</v>
      </c>
      <c s="36" t="s">
        <v>80</v>
      </c>
      <c s="37">
        <v>4</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229.5">
      <c r="A49" t="s">
        <v>56</v>
      </c>
      <c r="E49" s="39" t="s">
        <v>6913</v>
      </c>
    </row>
    <row r="50" spans="1:16" ht="12.75">
      <c r="A50" t="s">
        <v>49</v>
      </c>
      <c s="34" t="s">
        <v>167</v>
      </c>
      <c s="34" t="s">
        <v>7080</v>
      </c>
      <c s="35" t="s">
        <v>5</v>
      </c>
      <c s="6" t="s">
        <v>7081</v>
      </c>
      <c s="36" t="s">
        <v>80</v>
      </c>
      <c s="37">
        <v>3</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229.5">
      <c r="A53" t="s">
        <v>56</v>
      </c>
      <c r="E53" s="39" t="s">
        <v>6913</v>
      </c>
    </row>
    <row r="54" spans="1:16" ht="12.75">
      <c r="A54" t="s">
        <v>49</v>
      </c>
      <c s="34" t="s">
        <v>167</v>
      </c>
      <c s="34" t="s">
        <v>7082</v>
      </c>
      <c s="35" t="s">
        <v>5</v>
      </c>
      <c s="6" t="s">
        <v>7083</v>
      </c>
      <c s="36" t="s">
        <v>2833</v>
      </c>
      <c s="37">
        <v>0.059</v>
      </c>
      <c s="36">
        <v>0</v>
      </c>
      <c s="36">
        <f>ROUND(G54*H54,6)</f>
      </c>
      <c r="L54" s="38">
        <v>0</v>
      </c>
      <c s="32">
        <f>ROUND(ROUND(L54,2)*ROUND(G54,3),2)</f>
      </c>
      <c s="36" t="s">
        <v>53</v>
      </c>
      <c>
        <f>(M54*21)/100</f>
      </c>
      <c t="s">
        <v>27</v>
      </c>
    </row>
    <row r="55" spans="1:5" ht="12.75">
      <c r="A55" s="35" t="s">
        <v>54</v>
      </c>
      <c r="E55" s="39" t="s">
        <v>5</v>
      </c>
    </row>
    <row r="56" spans="1:5" ht="12.75">
      <c r="A56" s="35" t="s">
        <v>55</v>
      </c>
      <c r="E56" s="40" t="s">
        <v>7084</v>
      </c>
    </row>
    <row r="57" spans="1:5" ht="267.75">
      <c r="A57" t="s">
        <v>56</v>
      </c>
      <c r="E57" s="39" t="s">
        <v>3853</v>
      </c>
    </row>
    <row r="58" spans="1:16" ht="12.75">
      <c r="A58" t="s">
        <v>49</v>
      </c>
      <c s="34" t="s">
        <v>171</v>
      </c>
      <c s="34" t="s">
        <v>7085</v>
      </c>
      <c s="35" t="s">
        <v>5</v>
      </c>
      <c s="6" t="s">
        <v>7086</v>
      </c>
      <c s="36" t="s">
        <v>2833</v>
      </c>
      <c s="37">
        <v>0.293</v>
      </c>
      <c s="36">
        <v>0</v>
      </c>
      <c s="36">
        <f>ROUND(G58*H58,6)</f>
      </c>
      <c r="L58" s="38">
        <v>0</v>
      </c>
      <c s="32">
        <f>ROUND(ROUND(L58,2)*ROUND(G58,3),2)</f>
      </c>
      <c s="36" t="s">
        <v>53</v>
      </c>
      <c>
        <f>(M58*21)/100</f>
      </c>
      <c t="s">
        <v>27</v>
      </c>
    </row>
    <row r="59" spans="1:5" ht="12.75">
      <c r="A59" s="35" t="s">
        <v>54</v>
      </c>
      <c r="E59" s="39" t="s">
        <v>5</v>
      </c>
    </row>
    <row r="60" spans="1:5" ht="12.75">
      <c r="A60" s="35" t="s">
        <v>55</v>
      </c>
      <c r="E60" s="40" t="s">
        <v>7087</v>
      </c>
    </row>
    <row r="61" spans="1:5" ht="293.25">
      <c r="A61" t="s">
        <v>56</v>
      </c>
      <c r="E61" s="39" t="s">
        <v>6910</v>
      </c>
    </row>
    <row r="62" spans="1:16" ht="12.75">
      <c r="A62" t="s">
        <v>49</v>
      </c>
      <c s="34" t="s">
        <v>187</v>
      </c>
      <c s="34" t="s">
        <v>6907</v>
      </c>
      <c s="35" t="s">
        <v>5</v>
      </c>
      <c s="6" t="s">
        <v>6908</v>
      </c>
      <c s="36" t="s">
        <v>2833</v>
      </c>
      <c s="37">
        <v>4.094</v>
      </c>
      <c s="36">
        <v>0</v>
      </c>
      <c s="36">
        <f>ROUND(G62*H62,6)</f>
      </c>
      <c r="L62" s="38">
        <v>0</v>
      </c>
      <c s="32">
        <f>ROUND(ROUND(L62,2)*ROUND(G62,3),2)</f>
      </c>
      <c s="36" t="s">
        <v>53</v>
      </c>
      <c>
        <f>(M62*21)/100</f>
      </c>
      <c t="s">
        <v>27</v>
      </c>
    </row>
    <row r="63" spans="1:5" ht="12.75">
      <c r="A63" s="35" t="s">
        <v>54</v>
      </c>
      <c r="E63" s="39" t="s">
        <v>5</v>
      </c>
    </row>
    <row r="64" spans="1:5" ht="25.5">
      <c r="A64" s="35" t="s">
        <v>55</v>
      </c>
      <c r="E64" s="40" t="s">
        <v>7088</v>
      </c>
    </row>
    <row r="65" spans="1:5" ht="293.25">
      <c r="A65" t="s">
        <v>56</v>
      </c>
      <c r="E65" s="39" t="s">
        <v>6910</v>
      </c>
    </row>
    <row r="66" spans="1:13" ht="12.75">
      <c r="A66" t="s">
        <v>46</v>
      </c>
      <c r="C66" s="31" t="s">
        <v>72</v>
      </c>
      <c r="E66" s="33" t="s">
        <v>633</v>
      </c>
      <c r="J66" s="32">
        <f>0</f>
      </c>
      <c s="32">
        <f>0</f>
      </c>
      <c s="32">
        <f>0+L67+L71+L75+L79+L83+L87+L91+L95+L99</f>
      </c>
      <c s="32">
        <f>0+M67+M71+M75+M79+M83+M87+M91+M95+M99</f>
      </c>
    </row>
    <row r="67" spans="1:16" ht="12.75">
      <c r="A67" t="s">
        <v>49</v>
      </c>
      <c s="34" t="s">
        <v>82</v>
      </c>
      <c s="34" t="s">
        <v>6914</v>
      </c>
      <c s="35" t="s">
        <v>5</v>
      </c>
      <c s="6" t="s">
        <v>6915</v>
      </c>
      <c s="36" t="s">
        <v>52</v>
      </c>
      <c s="37">
        <v>3.57</v>
      </c>
      <c s="36">
        <v>0</v>
      </c>
      <c s="36">
        <f>ROUND(G67*H67,6)</f>
      </c>
      <c r="L67" s="38">
        <v>0</v>
      </c>
      <c s="32">
        <f>ROUND(ROUND(L67,2)*ROUND(G67,3),2)</f>
      </c>
      <c s="36" t="s">
        <v>53</v>
      </c>
      <c>
        <f>(M67*21)/100</f>
      </c>
      <c t="s">
        <v>27</v>
      </c>
    </row>
    <row r="68" spans="1:5" ht="12.75">
      <c r="A68" s="35" t="s">
        <v>54</v>
      </c>
      <c r="E68" s="39" t="s">
        <v>5</v>
      </c>
    </row>
    <row r="69" spans="1:5" ht="12.75">
      <c r="A69" s="35" t="s">
        <v>55</v>
      </c>
      <c r="E69" s="40" t="s">
        <v>7089</v>
      </c>
    </row>
    <row r="70" spans="1:5" ht="140.25">
      <c r="A70" t="s">
        <v>56</v>
      </c>
      <c r="E70" s="39" t="s">
        <v>6917</v>
      </c>
    </row>
    <row r="71" spans="1:16" ht="12.75">
      <c r="A71" t="s">
        <v>49</v>
      </c>
      <c s="34" t="s">
        <v>98</v>
      </c>
      <c s="34" t="s">
        <v>6918</v>
      </c>
      <c s="35" t="s">
        <v>5</v>
      </c>
      <c s="6" t="s">
        <v>6919</v>
      </c>
      <c s="36" t="s">
        <v>52</v>
      </c>
      <c s="37">
        <v>87.941</v>
      </c>
      <c s="36">
        <v>0</v>
      </c>
      <c s="36">
        <f>ROUND(G71*H71,6)</f>
      </c>
      <c r="L71" s="38">
        <v>0</v>
      </c>
      <c s="32">
        <f>ROUND(ROUND(L71,2)*ROUND(G71,3),2)</f>
      </c>
      <c s="36" t="s">
        <v>53</v>
      </c>
      <c>
        <f>(M71*21)/100</f>
      </c>
      <c t="s">
        <v>27</v>
      </c>
    </row>
    <row r="72" spans="1:5" ht="12.75">
      <c r="A72" s="35" t="s">
        <v>54</v>
      </c>
      <c r="E72" s="39" t="s">
        <v>5</v>
      </c>
    </row>
    <row r="73" spans="1:5" ht="25.5">
      <c r="A73" s="35" t="s">
        <v>55</v>
      </c>
      <c r="E73" s="40" t="s">
        <v>7090</v>
      </c>
    </row>
    <row r="74" spans="1:5" ht="76.5">
      <c r="A74" t="s">
        <v>56</v>
      </c>
      <c r="E74" s="39" t="s">
        <v>5793</v>
      </c>
    </row>
    <row r="75" spans="1:16" ht="12.75">
      <c r="A75" t="s">
        <v>49</v>
      </c>
      <c s="34" t="s">
        <v>106</v>
      </c>
      <c s="34" t="s">
        <v>6924</v>
      </c>
      <c s="35" t="s">
        <v>5</v>
      </c>
      <c s="6" t="s">
        <v>6925</v>
      </c>
      <c s="36" t="s">
        <v>52</v>
      </c>
      <c s="37">
        <v>1197.714</v>
      </c>
      <c s="36">
        <v>0</v>
      </c>
      <c s="36">
        <f>ROUND(G75*H75,6)</f>
      </c>
      <c r="L75" s="38">
        <v>0</v>
      </c>
      <c s="32">
        <f>ROUND(ROUND(L75,2)*ROUND(G75,3),2)</f>
      </c>
      <c s="36" t="s">
        <v>53</v>
      </c>
      <c>
        <f>(M75*21)/100</f>
      </c>
      <c t="s">
        <v>27</v>
      </c>
    </row>
    <row r="76" spans="1:5" ht="12.75">
      <c r="A76" s="35" t="s">
        <v>54</v>
      </c>
      <c r="E76" s="39" t="s">
        <v>5</v>
      </c>
    </row>
    <row r="77" spans="1:5" ht="25.5">
      <c r="A77" s="35" t="s">
        <v>55</v>
      </c>
      <c r="E77" s="40" t="s">
        <v>7091</v>
      </c>
    </row>
    <row r="78" spans="1:5" ht="76.5">
      <c r="A78" t="s">
        <v>56</v>
      </c>
      <c r="E78" s="39" t="s">
        <v>5793</v>
      </c>
    </row>
    <row r="79" spans="1:16" ht="12.75">
      <c r="A79" t="s">
        <v>49</v>
      </c>
      <c s="34" t="s">
        <v>143</v>
      </c>
      <c s="34" t="s">
        <v>7092</v>
      </c>
      <c s="35" t="s">
        <v>5</v>
      </c>
      <c s="6" t="s">
        <v>7093</v>
      </c>
      <c s="36" t="s">
        <v>52</v>
      </c>
      <c s="37">
        <v>62.321</v>
      </c>
      <c s="36">
        <v>0</v>
      </c>
      <c s="36">
        <f>ROUND(G79*H79,6)</f>
      </c>
      <c r="L79" s="38">
        <v>0</v>
      </c>
      <c s="32">
        <f>ROUND(ROUND(L79,2)*ROUND(G79,3),2)</f>
      </c>
      <c s="36" t="s">
        <v>53</v>
      </c>
      <c>
        <f>(M79*21)/100</f>
      </c>
      <c t="s">
        <v>27</v>
      </c>
    </row>
    <row r="80" spans="1:5" ht="12.75">
      <c r="A80" s="35" t="s">
        <v>54</v>
      </c>
      <c r="E80" s="39" t="s">
        <v>5</v>
      </c>
    </row>
    <row r="81" spans="1:5" ht="12.75">
      <c r="A81" s="35" t="s">
        <v>55</v>
      </c>
      <c r="E81" s="40" t="s">
        <v>7094</v>
      </c>
    </row>
    <row r="82" spans="1:5" ht="76.5">
      <c r="A82" t="s">
        <v>56</v>
      </c>
      <c r="E82" s="39" t="s">
        <v>5793</v>
      </c>
    </row>
    <row r="83" spans="1:16" ht="12.75">
      <c r="A83" t="s">
        <v>49</v>
      </c>
      <c s="34" t="s">
        <v>155</v>
      </c>
      <c s="34" t="s">
        <v>7095</v>
      </c>
      <c s="35" t="s">
        <v>5</v>
      </c>
      <c s="6" t="s">
        <v>7096</v>
      </c>
      <c s="36" t="s">
        <v>52</v>
      </c>
      <c s="37">
        <v>19.38</v>
      </c>
      <c s="36">
        <v>0</v>
      </c>
      <c s="36">
        <f>ROUND(G83*H83,6)</f>
      </c>
      <c r="L83" s="38">
        <v>0</v>
      </c>
      <c s="32">
        <f>ROUND(ROUND(L83,2)*ROUND(G83,3),2)</f>
      </c>
      <c s="36" t="s">
        <v>53</v>
      </c>
      <c>
        <f>(M83*21)/100</f>
      </c>
      <c t="s">
        <v>27</v>
      </c>
    </row>
    <row r="84" spans="1:5" ht="12.75">
      <c r="A84" s="35" t="s">
        <v>54</v>
      </c>
      <c r="E84" s="39" t="s">
        <v>5</v>
      </c>
    </row>
    <row r="85" spans="1:5" ht="89.25">
      <c r="A85" s="35" t="s">
        <v>55</v>
      </c>
      <c r="E85" s="40" t="s">
        <v>7097</v>
      </c>
    </row>
    <row r="86" spans="1:5" ht="140.25">
      <c r="A86" t="s">
        <v>56</v>
      </c>
      <c r="E86" s="39" t="s">
        <v>7098</v>
      </c>
    </row>
    <row r="87" spans="1:16" ht="12.75">
      <c r="A87" t="s">
        <v>49</v>
      </c>
      <c s="34" t="s">
        <v>179</v>
      </c>
      <c s="34" t="s">
        <v>7099</v>
      </c>
      <c s="35" t="s">
        <v>5</v>
      </c>
      <c s="6" t="s">
        <v>7100</v>
      </c>
      <c s="36" t="s">
        <v>52</v>
      </c>
      <c s="37">
        <v>35</v>
      </c>
      <c s="36">
        <v>0</v>
      </c>
      <c s="36">
        <f>ROUND(G87*H87,6)</f>
      </c>
      <c r="L87" s="38">
        <v>0</v>
      </c>
      <c s="32">
        <f>ROUND(ROUND(L87,2)*ROUND(G87,3),2)</f>
      </c>
      <c s="36" t="s">
        <v>53</v>
      </c>
      <c>
        <f>(M87*21)/100</f>
      </c>
      <c t="s">
        <v>27</v>
      </c>
    </row>
    <row r="88" spans="1:5" ht="12.75">
      <c r="A88" s="35" t="s">
        <v>54</v>
      </c>
      <c r="E88" s="39" t="s">
        <v>5</v>
      </c>
    </row>
    <row r="89" spans="1:5" ht="12.75">
      <c r="A89" s="35" t="s">
        <v>55</v>
      </c>
      <c r="E89" s="40" t="s">
        <v>7101</v>
      </c>
    </row>
    <row r="90" spans="1:5" ht="76.5">
      <c r="A90" t="s">
        <v>56</v>
      </c>
      <c r="E90" s="39" t="s">
        <v>5793</v>
      </c>
    </row>
    <row r="91" spans="1:16" ht="12.75">
      <c r="A91" t="s">
        <v>49</v>
      </c>
      <c s="34" t="s">
        <v>215</v>
      </c>
      <c s="34" t="s">
        <v>7102</v>
      </c>
      <c s="35" t="s">
        <v>5</v>
      </c>
      <c s="6" t="s">
        <v>7103</v>
      </c>
      <c s="36" t="s">
        <v>52</v>
      </c>
      <c s="37">
        <v>2.625</v>
      </c>
      <c s="36">
        <v>0</v>
      </c>
      <c s="36">
        <f>ROUND(G91*H91,6)</f>
      </c>
      <c r="L91" s="38">
        <v>0</v>
      </c>
      <c s="32">
        <f>ROUND(ROUND(L91,2)*ROUND(G91,3),2)</f>
      </c>
      <c s="36" t="s">
        <v>53</v>
      </c>
      <c>
        <f>(M91*21)/100</f>
      </c>
      <c t="s">
        <v>27</v>
      </c>
    </row>
    <row r="92" spans="1:5" ht="12.75">
      <c r="A92" s="35" t="s">
        <v>54</v>
      </c>
      <c r="E92" s="39" t="s">
        <v>5</v>
      </c>
    </row>
    <row r="93" spans="1:5" ht="12.75">
      <c r="A93" s="35" t="s">
        <v>55</v>
      </c>
      <c r="E93" s="40" t="s">
        <v>7104</v>
      </c>
    </row>
    <row r="94" spans="1:5" ht="140.25">
      <c r="A94" t="s">
        <v>56</v>
      </c>
      <c r="E94" s="39" t="s">
        <v>6917</v>
      </c>
    </row>
    <row r="95" spans="1:16" ht="12.75">
      <c r="A95" t="s">
        <v>49</v>
      </c>
      <c s="34" t="s">
        <v>223</v>
      </c>
      <c s="34" t="s">
        <v>6927</v>
      </c>
      <c s="35" t="s">
        <v>5</v>
      </c>
      <c s="6" t="s">
        <v>6928</v>
      </c>
      <c s="36" t="s">
        <v>52</v>
      </c>
      <c s="37">
        <v>9.85</v>
      </c>
      <c s="36">
        <v>0</v>
      </c>
      <c s="36">
        <f>ROUND(G95*H95,6)</f>
      </c>
      <c r="L95" s="38">
        <v>0</v>
      </c>
      <c s="32">
        <f>ROUND(ROUND(L95,2)*ROUND(G95,3),2)</f>
      </c>
      <c s="36" t="s">
        <v>53</v>
      </c>
      <c>
        <f>(M95*21)/100</f>
      </c>
      <c t="s">
        <v>27</v>
      </c>
    </row>
    <row r="96" spans="1:5" ht="12.75">
      <c r="A96" s="35" t="s">
        <v>54</v>
      </c>
      <c r="E96" s="39" t="s">
        <v>5</v>
      </c>
    </row>
    <row r="97" spans="1:5" ht="12.75">
      <c r="A97" s="35" t="s">
        <v>55</v>
      </c>
      <c r="E97" s="40" t="s">
        <v>7105</v>
      </c>
    </row>
    <row r="98" spans="1:5" ht="165.75">
      <c r="A98" t="s">
        <v>56</v>
      </c>
      <c r="E98" s="39" t="s">
        <v>6930</v>
      </c>
    </row>
    <row r="99" spans="1:16" ht="12.75">
      <c r="A99" t="s">
        <v>49</v>
      </c>
      <c s="34" t="s">
        <v>235</v>
      </c>
      <c s="34" t="s">
        <v>7106</v>
      </c>
      <c s="35" t="s">
        <v>5</v>
      </c>
      <c s="6" t="s">
        <v>7107</v>
      </c>
      <c s="36" t="s">
        <v>52</v>
      </c>
      <c s="37">
        <v>10.26</v>
      </c>
      <c s="36">
        <v>0</v>
      </c>
      <c s="36">
        <f>ROUND(G99*H99,6)</f>
      </c>
      <c r="L99" s="38">
        <v>0</v>
      </c>
      <c s="32">
        <f>ROUND(ROUND(L99,2)*ROUND(G99,3),2)</f>
      </c>
      <c s="36" t="s">
        <v>53</v>
      </c>
      <c>
        <f>(M99*21)/100</f>
      </c>
      <c t="s">
        <v>27</v>
      </c>
    </row>
    <row r="100" spans="1:5" ht="12.75">
      <c r="A100" s="35" t="s">
        <v>54</v>
      </c>
      <c r="E100" s="39" t="s">
        <v>5</v>
      </c>
    </row>
    <row r="101" spans="1:5" ht="25.5">
      <c r="A101" s="35" t="s">
        <v>55</v>
      </c>
      <c r="E101" s="40" t="s">
        <v>7108</v>
      </c>
    </row>
    <row r="102" spans="1:5" ht="140.25">
      <c r="A102" t="s">
        <v>56</v>
      </c>
      <c r="E102" s="39" t="s">
        <v>7098</v>
      </c>
    </row>
    <row r="103" spans="1:13" ht="12.75">
      <c r="A103" t="s">
        <v>46</v>
      </c>
      <c r="C103" s="31" t="s">
        <v>77</v>
      </c>
      <c r="E103" s="33" t="s">
        <v>1338</v>
      </c>
      <c r="J103" s="32">
        <f>0</f>
      </c>
      <c s="32">
        <f>0</f>
      </c>
      <c s="32">
        <f>0+L104+L108+L112+L116+L120+L124+L128+L132+L136+L140+L144</f>
      </c>
      <c s="32">
        <f>0+M104+M108+M112+M116+M120+M124+M128+M132+M136+M140+M144</f>
      </c>
    </row>
    <row r="104" spans="1:16" ht="25.5">
      <c r="A104" t="s">
        <v>49</v>
      </c>
      <c s="34" t="s">
        <v>27</v>
      </c>
      <c s="34" t="s">
        <v>6934</v>
      </c>
      <c s="35" t="s">
        <v>5</v>
      </c>
      <c s="6" t="s">
        <v>6935</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1318</v>
      </c>
    </row>
    <row r="108" spans="1:16" ht="25.5">
      <c r="A108" t="s">
        <v>49</v>
      </c>
      <c s="34" t="s">
        <v>69</v>
      </c>
      <c s="34" t="s">
        <v>6939</v>
      </c>
      <c s="35" t="s">
        <v>5</v>
      </c>
      <c s="6" t="s">
        <v>6940</v>
      </c>
      <c s="36" t="s">
        <v>75</v>
      </c>
      <c s="37">
        <v>31.235</v>
      </c>
      <c s="36">
        <v>0</v>
      </c>
      <c s="36">
        <f>ROUND(G108*H108,6)</f>
      </c>
      <c r="L108" s="38">
        <v>0</v>
      </c>
      <c s="32">
        <f>ROUND(ROUND(L108,2)*ROUND(G108,3),2)</f>
      </c>
      <c s="36" t="s">
        <v>53</v>
      </c>
      <c>
        <f>(M108*21)/100</f>
      </c>
      <c t="s">
        <v>27</v>
      </c>
    </row>
    <row r="109" spans="1:5" ht="12.75">
      <c r="A109" s="35" t="s">
        <v>54</v>
      </c>
      <c r="E109" s="39" t="s">
        <v>5</v>
      </c>
    </row>
    <row r="110" spans="1:5" ht="12.75">
      <c r="A110" s="35" t="s">
        <v>55</v>
      </c>
      <c r="E110" s="40" t="s">
        <v>7109</v>
      </c>
    </row>
    <row r="111" spans="1:5" ht="127.5">
      <c r="A111" t="s">
        <v>56</v>
      </c>
      <c r="E111" s="39" t="s">
        <v>1318</v>
      </c>
    </row>
    <row r="112" spans="1:16" ht="12.75">
      <c r="A112" t="s">
        <v>49</v>
      </c>
      <c s="34" t="s">
        <v>121</v>
      </c>
      <c s="34" t="s">
        <v>639</v>
      </c>
      <c s="35" t="s">
        <v>5</v>
      </c>
      <c s="6" t="s">
        <v>640</v>
      </c>
      <c s="36" t="s">
        <v>52</v>
      </c>
      <c s="37">
        <v>204.12</v>
      </c>
      <c s="36">
        <v>0</v>
      </c>
      <c s="36">
        <f>ROUND(G112*H112,6)</f>
      </c>
      <c r="L112" s="38">
        <v>0</v>
      </c>
      <c s="32">
        <f>ROUND(ROUND(L112,2)*ROUND(G112,3),2)</f>
      </c>
      <c s="36" t="s">
        <v>53</v>
      </c>
      <c>
        <f>(M112*21)/100</f>
      </c>
      <c t="s">
        <v>27</v>
      </c>
    </row>
    <row r="113" spans="1:5" ht="12.75">
      <c r="A113" s="35" t="s">
        <v>54</v>
      </c>
      <c r="E113" s="39" t="s">
        <v>5</v>
      </c>
    </row>
    <row r="114" spans="1:5" ht="12.75">
      <c r="A114" s="35" t="s">
        <v>55</v>
      </c>
      <c r="E114" s="40" t="s">
        <v>7110</v>
      </c>
    </row>
    <row r="115" spans="1:5" ht="38.25">
      <c r="A115" t="s">
        <v>56</v>
      </c>
      <c r="E115" s="39" t="s">
        <v>641</v>
      </c>
    </row>
    <row r="116" spans="1:16" ht="12.75">
      <c r="A116" t="s">
        <v>49</v>
      </c>
      <c s="34" t="s">
        <v>139</v>
      </c>
      <c s="34" t="s">
        <v>7111</v>
      </c>
      <c s="35" t="s">
        <v>5</v>
      </c>
      <c s="6" t="s">
        <v>7112</v>
      </c>
      <c s="36" t="s">
        <v>52</v>
      </c>
      <c s="37">
        <v>67.001</v>
      </c>
      <c s="36">
        <v>0</v>
      </c>
      <c s="36">
        <f>ROUND(G116*H116,6)</f>
      </c>
      <c r="L116" s="38">
        <v>0</v>
      </c>
      <c s="32">
        <f>ROUND(ROUND(L116,2)*ROUND(G116,3),2)</f>
      </c>
      <c s="36" t="s">
        <v>419</v>
      </c>
      <c>
        <f>(M116*21)/100</f>
      </c>
      <c t="s">
        <v>27</v>
      </c>
    </row>
    <row r="117" spans="1:5" ht="12.75">
      <c r="A117" s="35" t="s">
        <v>54</v>
      </c>
      <c r="E117" s="39" t="s">
        <v>5</v>
      </c>
    </row>
    <row r="118" spans="1:5" ht="12.75">
      <c r="A118" s="35" t="s">
        <v>55</v>
      </c>
      <c r="E118" s="40" t="s">
        <v>7113</v>
      </c>
    </row>
    <row r="119" spans="1:5" ht="63.75">
      <c r="A119" t="s">
        <v>56</v>
      </c>
      <c r="E119" s="39" t="s">
        <v>6814</v>
      </c>
    </row>
    <row r="120" spans="1:16" ht="12.75">
      <c r="A120" t="s">
        <v>49</v>
      </c>
      <c s="34" t="s">
        <v>787</v>
      </c>
      <c s="34" t="s">
        <v>6941</v>
      </c>
      <c s="35" t="s">
        <v>5</v>
      </c>
      <c s="6" t="s">
        <v>6942</v>
      </c>
      <c s="36" t="s">
        <v>52</v>
      </c>
      <c s="37">
        <v>1721.679</v>
      </c>
      <c s="36">
        <v>0</v>
      </c>
      <c s="36">
        <f>ROUND(G120*H120,6)</f>
      </c>
      <c r="L120" s="38">
        <v>0</v>
      </c>
      <c s="32">
        <f>ROUND(ROUND(L120,2)*ROUND(G120,3),2)</f>
      </c>
      <c s="36" t="s">
        <v>53</v>
      </c>
      <c>
        <f>(M120*21)/100</f>
      </c>
      <c t="s">
        <v>27</v>
      </c>
    </row>
    <row r="121" spans="1:5" ht="12.75">
      <c r="A121" s="35" t="s">
        <v>54</v>
      </c>
      <c r="E121" s="39" t="s">
        <v>5</v>
      </c>
    </row>
    <row r="122" spans="1:5" ht="38.25">
      <c r="A122" s="35" t="s">
        <v>55</v>
      </c>
      <c r="E122" s="40" t="s">
        <v>7114</v>
      </c>
    </row>
    <row r="123" spans="1:5" ht="38.25">
      <c r="A123" t="s">
        <v>56</v>
      </c>
      <c r="E123" s="39" t="s">
        <v>3885</v>
      </c>
    </row>
    <row r="124" spans="1:16" ht="12.75">
      <c r="A124" t="s">
        <v>49</v>
      </c>
      <c s="34" t="s">
        <v>163</v>
      </c>
      <c s="34" t="s">
        <v>7115</v>
      </c>
      <c s="35" t="s">
        <v>5</v>
      </c>
      <c s="6" t="s">
        <v>6957</v>
      </c>
      <c s="36" t="s">
        <v>80</v>
      </c>
      <c s="37">
        <v>1</v>
      </c>
      <c s="36">
        <v>0</v>
      </c>
      <c s="36">
        <f>ROUND(G124*H124,6)</f>
      </c>
      <c r="L124" s="38">
        <v>0</v>
      </c>
      <c s="32">
        <f>ROUND(ROUND(L124,2)*ROUND(G124,3),2)</f>
      </c>
      <c s="36" t="s">
        <v>419</v>
      </c>
      <c>
        <f>(M124*21)/100</f>
      </c>
      <c t="s">
        <v>27</v>
      </c>
    </row>
    <row r="125" spans="1:5" ht="12.75">
      <c r="A125" s="35" t="s">
        <v>54</v>
      </c>
      <c r="E125" s="39" t="s">
        <v>6958</v>
      </c>
    </row>
    <row r="126" spans="1:5" ht="12.75">
      <c r="A126" s="35" t="s">
        <v>55</v>
      </c>
      <c r="E126" s="40" t="s">
        <v>5</v>
      </c>
    </row>
    <row r="127" spans="1:5" ht="12.75">
      <c r="A127" t="s">
        <v>56</v>
      </c>
      <c r="E127" s="39" t="s">
        <v>6959</v>
      </c>
    </row>
    <row r="128" spans="1:16" ht="25.5">
      <c r="A128" t="s">
        <v>49</v>
      </c>
      <c s="34" t="s">
        <v>175</v>
      </c>
      <c s="34" t="s">
        <v>4909</v>
      </c>
      <c s="35" t="s">
        <v>5</v>
      </c>
      <c s="6" t="s">
        <v>4910</v>
      </c>
      <c s="36" t="s">
        <v>52</v>
      </c>
      <c s="37">
        <v>35</v>
      </c>
      <c s="36">
        <v>0</v>
      </c>
      <c s="36">
        <f>ROUND(G128*H128,6)</f>
      </c>
      <c r="L128" s="38">
        <v>0</v>
      </c>
      <c s="32">
        <f>ROUND(ROUND(L128,2)*ROUND(G128,3),2)</f>
      </c>
      <c s="36" t="s">
        <v>53</v>
      </c>
      <c>
        <f>(M128*21)/100</f>
      </c>
      <c t="s">
        <v>27</v>
      </c>
    </row>
    <row r="129" spans="1:5" ht="12.75">
      <c r="A129" s="35" t="s">
        <v>54</v>
      </c>
      <c r="E129" s="39" t="s">
        <v>5</v>
      </c>
    </row>
    <row r="130" spans="1:5" ht="12.75">
      <c r="A130" s="35" t="s">
        <v>55</v>
      </c>
      <c r="E130" s="40" t="s">
        <v>7101</v>
      </c>
    </row>
    <row r="131" spans="1:5" ht="191.25">
      <c r="A131" t="s">
        <v>56</v>
      </c>
      <c r="E131" s="39" t="s">
        <v>6816</v>
      </c>
    </row>
    <row r="132" spans="1:16" ht="12.75">
      <c r="A132" t="s">
        <v>49</v>
      </c>
      <c s="34" t="s">
        <v>191</v>
      </c>
      <c s="34" t="s">
        <v>7116</v>
      </c>
      <c s="35" t="s">
        <v>5</v>
      </c>
      <c s="6" t="s">
        <v>7117</v>
      </c>
      <c s="36" t="s">
        <v>60</v>
      </c>
      <c s="37">
        <v>2.575</v>
      </c>
      <c s="36">
        <v>0</v>
      </c>
      <c s="36">
        <f>ROUND(G132*H132,6)</f>
      </c>
      <c r="L132" s="38">
        <v>0</v>
      </c>
      <c s="32">
        <f>ROUND(ROUND(L132,2)*ROUND(G132,3),2)</f>
      </c>
      <c s="36" t="s">
        <v>53</v>
      </c>
      <c>
        <f>(M132*21)/100</f>
      </c>
      <c t="s">
        <v>27</v>
      </c>
    </row>
    <row r="133" spans="1:5" ht="12.75">
      <c r="A133" s="35" t="s">
        <v>54</v>
      </c>
      <c r="E133" s="39" t="s">
        <v>5</v>
      </c>
    </row>
    <row r="134" spans="1:5" ht="12.75">
      <c r="A134" s="35" t="s">
        <v>55</v>
      </c>
      <c r="E134" s="40" t="s">
        <v>7118</v>
      </c>
    </row>
    <row r="135" spans="1:5" ht="51">
      <c r="A135" t="s">
        <v>56</v>
      </c>
      <c r="E135" s="39" t="s">
        <v>6806</v>
      </c>
    </row>
    <row r="136" spans="1:16" ht="12.75">
      <c r="A136" t="s">
        <v>49</v>
      </c>
      <c s="34" t="s">
        <v>211</v>
      </c>
      <c s="34" t="s">
        <v>2027</v>
      </c>
      <c s="35" t="s">
        <v>5</v>
      </c>
      <c s="6" t="s">
        <v>2028</v>
      </c>
      <c s="36" t="s">
        <v>80</v>
      </c>
      <c s="37">
        <v>11</v>
      </c>
      <c s="36">
        <v>0</v>
      </c>
      <c s="36">
        <f>ROUND(G136*H136,6)</f>
      </c>
      <c r="L136" s="38">
        <v>0</v>
      </c>
      <c s="32">
        <f>ROUND(ROUND(L136,2)*ROUND(G136,3),2)</f>
      </c>
      <c s="36" t="s">
        <v>53</v>
      </c>
      <c>
        <f>(M136*21)/100</f>
      </c>
      <c t="s">
        <v>27</v>
      </c>
    </row>
    <row r="137" spans="1:5" ht="12.75">
      <c r="A137" s="35" t="s">
        <v>54</v>
      </c>
      <c r="E137" s="39" t="s">
        <v>5</v>
      </c>
    </row>
    <row r="138" spans="1:5" ht="12.75">
      <c r="A138" s="35" t="s">
        <v>55</v>
      </c>
      <c r="E138" s="40" t="s">
        <v>7119</v>
      </c>
    </row>
    <row r="139" spans="1:5" ht="89.25">
      <c r="A139" t="s">
        <v>56</v>
      </c>
      <c r="E139" s="39" t="s">
        <v>2029</v>
      </c>
    </row>
    <row r="140" spans="1:16" ht="12.75">
      <c r="A140" t="s">
        <v>49</v>
      </c>
      <c s="34" t="s">
        <v>219</v>
      </c>
      <c s="34" t="s">
        <v>7120</v>
      </c>
      <c s="35" t="s">
        <v>5</v>
      </c>
      <c s="6" t="s">
        <v>7121</v>
      </c>
      <c s="36" t="s">
        <v>52</v>
      </c>
      <c s="37">
        <v>47.14</v>
      </c>
      <c s="36">
        <v>0</v>
      </c>
      <c s="36">
        <f>ROUND(G140*H140,6)</f>
      </c>
      <c r="L140" s="38">
        <v>0</v>
      </c>
      <c s="32">
        <f>ROUND(ROUND(L140,2)*ROUND(G140,3),2)</f>
      </c>
      <c s="36" t="s">
        <v>53</v>
      </c>
      <c>
        <f>(M140*21)/100</f>
      </c>
      <c t="s">
        <v>27</v>
      </c>
    </row>
    <row r="141" spans="1:5" ht="12.75">
      <c r="A141" s="35" t="s">
        <v>54</v>
      </c>
      <c r="E141" s="39" t="s">
        <v>5</v>
      </c>
    </row>
    <row r="142" spans="1:5" ht="12.75">
      <c r="A142" s="35" t="s">
        <v>55</v>
      </c>
      <c r="E142" s="40" t="s">
        <v>7122</v>
      </c>
    </row>
    <row r="143" spans="1:5" ht="38.25">
      <c r="A143" t="s">
        <v>56</v>
      </c>
      <c r="E143" s="39" t="s">
        <v>641</v>
      </c>
    </row>
    <row r="144" spans="1:16" ht="12.75">
      <c r="A144" t="s">
        <v>49</v>
      </c>
      <c s="34" t="s">
        <v>231</v>
      </c>
      <c s="34" t="s">
        <v>7123</v>
      </c>
      <c s="35" t="s">
        <v>5</v>
      </c>
      <c s="6" t="s">
        <v>7124</v>
      </c>
      <c s="36" t="s">
        <v>52</v>
      </c>
      <c s="37">
        <v>4.62</v>
      </c>
      <c s="36">
        <v>0</v>
      </c>
      <c s="36">
        <f>ROUND(G144*H144,6)</f>
      </c>
      <c r="L144" s="38">
        <v>0</v>
      </c>
      <c s="32">
        <f>ROUND(ROUND(L144,2)*ROUND(G144,3),2)</f>
      </c>
      <c s="36" t="s">
        <v>53</v>
      </c>
      <c>
        <f>(M144*21)/100</f>
      </c>
      <c t="s">
        <v>27</v>
      </c>
    </row>
    <row r="145" spans="1:5" ht="12.75">
      <c r="A145" s="35" t="s">
        <v>54</v>
      </c>
      <c r="E145" s="39" t="s">
        <v>5</v>
      </c>
    </row>
    <row r="146" spans="1:5" ht="12.75">
      <c r="A146" s="35" t="s">
        <v>55</v>
      </c>
      <c r="E146" s="40" t="s">
        <v>7125</v>
      </c>
    </row>
    <row r="147" spans="1:5" ht="102">
      <c r="A147" t="s">
        <v>56</v>
      </c>
      <c r="E147" s="39" t="s">
        <v>6800</v>
      </c>
    </row>
    <row r="148" spans="1:13" ht="12.75">
      <c r="A148" t="s">
        <v>46</v>
      </c>
      <c r="C148" s="31" t="s">
        <v>86</v>
      </c>
      <c r="E148" s="33" t="s">
        <v>2079</v>
      </c>
      <c r="J148" s="32">
        <f>0</f>
      </c>
      <c s="32">
        <f>0</f>
      </c>
      <c s="32">
        <f>0+L149+L153+L157+L161+L165+L169+L173+L177</f>
      </c>
      <c s="32">
        <f>0+M149+M153+M157+M161+M165+M169+M173+M177</f>
      </c>
    </row>
    <row r="149" spans="1:16" ht="12.75">
      <c r="A149" t="s">
        <v>49</v>
      </c>
      <c s="34" t="s">
        <v>77</v>
      </c>
      <c s="34" t="s">
        <v>6969</v>
      </c>
      <c s="35" t="s">
        <v>5</v>
      </c>
      <c s="6" t="s">
        <v>6970</v>
      </c>
      <c s="36" t="s">
        <v>60</v>
      </c>
      <c s="37">
        <v>9.526</v>
      </c>
      <c s="36">
        <v>0</v>
      </c>
      <c s="36">
        <f>ROUND(G149*H149,6)</f>
      </c>
      <c r="L149" s="38">
        <v>0</v>
      </c>
      <c s="32">
        <f>ROUND(ROUND(L149,2)*ROUND(G149,3),2)</f>
      </c>
      <c s="36" t="s">
        <v>53</v>
      </c>
      <c>
        <f>(M149*21)/100</f>
      </c>
      <c t="s">
        <v>27</v>
      </c>
    </row>
    <row r="150" spans="1:5" ht="12.75">
      <c r="A150" s="35" t="s">
        <v>54</v>
      </c>
      <c r="E150" s="39" t="s">
        <v>5</v>
      </c>
    </row>
    <row r="151" spans="1:5" ht="12.75">
      <c r="A151" s="35" t="s">
        <v>55</v>
      </c>
      <c r="E151" s="40" t="s">
        <v>7126</v>
      </c>
    </row>
    <row r="152" spans="1:5" ht="76.5">
      <c r="A152" t="s">
        <v>56</v>
      </c>
      <c r="E152" s="39" t="s">
        <v>6972</v>
      </c>
    </row>
    <row r="153" spans="1:16" ht="12.75">
      <c r="A153" t="s">
        <v>49</v>
      </c>
      <c s="34" t="s">
        <v>86</v>
      </c>
      <c s="34" t="s">
        <v>6973</v>
      </c>
      <c s="35" t="s">
        <v>5</v>
      </c>
      <c s="6" t="s">
        <v>6974</v>
      </c>
      <c s="36" t="s">
        <v>80</v>
      </c>
      <c s="37">
        <v>5</v>
      </c>
      <c s="36">
        <v>0</v>
      </c>
      <c s="36">
        <f>ROUND(G153*H153,6)</f>
      </c>
      <c r="L153" s="38">
        <v>0</v>
      </c>
      <c s="32">
        <f>ROUND(ROUND(L153,2)*ROUND(G153,3),2)</f>
      </c>
      <c s="36" t="s">
        <v>53</v>
      </c>
      <c>
        <f>(M153*21)/100</f>
      </c>
      <c t="s">
        <v>27</v>
      </c>
    </row>
    <row r="154" spans="1:5" ht="12.75">
      <c r="A154" s="35" t="s">
        <v>54</v>
      </c>
      <c r="E154" s="39" t="s">
        <v>6975</v>
      </c>
    </row>
    <row r="155" spans="1:5" ht="12.75">
      <c r="A155" s="35" t="s">
        <v>55</v>
      </c>
      <c r="E155" s="40" t="s">
        <v>7127</v>
      </c>
    </row>
    <row r="156" spans="1:5" ht="89.25">
      <c r="A156" t="s">
        <v>56</v>
      </c>
      <c r="E156" s="39" t="s">
        <v>2082</v>
      </c>
    </row>
    <row r="157" spans="1:16" ht="12.75">
      <c r="A157" t="s">
        <v>49</v>
      </c>
      <c s="34" t="s">
        <v>113</v>
      </c>
      <c s="34" t="s">
        <v>6976</v>
      </c>
      <c s="35" t="s">
        <v>5</v>
      </c>
      <c s="6" t="s">
        <v>6977</v>
      </c>
      <c s="36" t="s">
        <v>52</v>
      </c>
      <c s="37">
        <v>217.738</v>
      </c>
      <c s="36">
        <v>0</v>
      </c>
      <c s="36">
        <f>ROUND(G157*H157,6)</f>
      </c>
      <c r="L157" s="38">
        <v>0</v>
      </c>
      <c s="32">
        <f>ROUND(ROUND(L157,2)*ROUND(G157,3),2)</f>
      </c>
      <c s="36" t="s">
        <v>53</v>
      </c>
      <c>
        <f>(M157*21)/100</f>
      </c>
      <c t="s">
        <v>27</v>
      </c>
    </row>
    <row r="158" spans="1:5" ht="12.75">
      <c r="A158" s="35" t="s">
        <v>54</v>
      </c>
      <c r="E158" s="39" t="s">
        <v>5</v>
      </c>
    </row>
    <row r="159" spans="1:5" ht="25.5">
      <c r="A159" s="35" t="s">
        <v>55</v>
      </c>
      <c r="E159" s="40" t="s">
        <v>7128</v>
      </c>
    </row>
    <row r="160" spans="1:5" ht="89.25">
      <c r="A160" t="s">
        <v>56</v>
      </c>
      <c r="E160" s="39" t="s">
        <v>2082</v>
      </c>
    </row>
    <row r="161" spans="1:16" ht="12.75">
      <c r="A161" t="s">
        <v>49</v>
      </c>
      <c s="34" t="s">
        <v>117</v>
      </c>
      <c s="34" t="s">
        <v>7129</v>
      </c>
      <c s="35" t="s">
        <v>5</v>
      </c>
      <c s="6" t="s">
        <v>7130</v>
      </c>
      <c s="36" t="s">
        <v>52</v>
      </c>
      <c s="37">
        <v>251.26</v>
      </c>
      <c s="36">
        <v>0</v>
      </c>
      <c s="36">
        <f>ROUND(G161*H161,6)</f>
      </c>
      <c r="L161" s="38">
        <v>0</v>
      </c>
      <c s="32">
        <f>ROUND(ROUND(L161,2)*ROUND(G161,3),2)</f>
      </c>
      <c s="36" t="s">
        <v>419</v>
      </c>
      <c>
        <f>(M161*21)/100</f>
      </c>
      <c t="s">
        <v>27</v>
      </c>
    </row>
    <row r="162" spans="1:5" ht="12.75">
      <c r="A162" s="35" t="s">
        <v>54</v>
      </c>
      <c r="E162" s="39" t="s">
        <v>5</v>
      </c>
    </row>
    <row r="163" spans="1:5" ht="12.75">
      <c r="A163" s="35" t="s">
        <v>55</v>
      </c>
      <c r="E163" s="40" t="s">
        <v>7131</v>
      </c>
    </row>
    <row r="164" spans="1:5" ht="89.25">
      <c r="A164" t="s">
        <v>56</v>
      </c>
      <c r="E164" s="39" t="s">
        <v>2082</v>
      </c>
    </row>
    <row r="165" spans="1:16" ht="12.75">
      <c r="A165" t="s">
        <v>49</v>
      </c>
      <c s="34" t="s">
        <v>146</v>
      </c>
      <c s="34" t="s">
        <v>7132</v>
      </c>
      <c s="35" t="s">
        <v>5</v>
      </c>
      <c s="6" t="s">
        <v>7133</v>
      </c>
      <c s="36" t="s">
        <v>52</v>
      </c>
      <c s="37">
        <v>497.375</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5.5">
      <c r="A168" t="s">
        <v>56</v>
      </c>
      <c r="E168" s="39" t="s">
        <v>4366</v>
      </c>
    </row>
    <row r="169" spans="1:16" ht="12.75">
      <c r="A169" t="s">
        <v>49</v>
      </c>
      <c s="34" t="s">
        <v>159</v>
      </c>
      <c s="34" t="s">
        <v>7134</v>
      </c>
      <c s="35" t="s">
        <v>5</v>
      </c>
      <c s="6" t="s">
        <v>7135</v>
      </c>
      <c s="36" t="s">
        <v>4369</v>
      </c>
      <c s="37">
        <v>1878.49</v>
      </c>
      <c s="36">
        <v>0</v>
      </c>
      <c s="36">
        <f>ROUND(G169*H169,6)</f>
      </c>
      <c r="L169" s="38">
        <v>0</v>
      </c>
      <c s="32">
        <f>ROUND(ROUND(L169,2)*ROUND(G169,3),2)</f>
      </c>
      <c s="36" t="s">
        <v>53</v>
      </c>
      <c>
        <f>(M169*21)/100</f>
      </c>
      <c t="s">
        <v>27</v>
      </c>
    </row>
    <row r="170" spans="1:5" ht="12.75">
      <c r="A170" s="35" t="s">
        <v>54</v>
      </c>
      <c r="E170" s="39" t="s">
        <v>5</v>
      </c>
    </row>
    <row r="171" spans="1:5" ht="12.75">
      <c r="A171" s="35" t="s">
        <v>55</v>
      </c>
      <c r="E171" s="40" t="s">
        <v>7136</v>
      </c>
    </row>
    <row r="172" spans="1:5" ht="229.5">
      <c r="A172" t="s">
        <v>56</v>
      </c>
      <c r="E172" s="39" t="s">
        <v>7137</v>
      </c>
    </row>
    <row r="173" spans="1:16" ht="12.75">
      <c r="A173" t="s">
        <v>49</v>
      </c>
      <c s="34" t="s">
        <v>203</v>
      </c>
      <c s="34" t="s">
        <v>7138</v>
      </c>
      <c s="35" t="s">
        <v>5</v>
      </c>
      <c s="6" t="s">
        <v>7139</v>
      </c>
      <c s="36" t="s">
        <v>60</v>
      </c>
      <c s="37">
        <v>0.396</v>
      </c>
      <c s="36">
        <v>0</v>
      </c>
      <c s="36">
        <f>ROUND(G173*H173,6)</f>
      </c>
      <c r="L173" s="38">
        <v>0</v>
      </c>
      <c s="32">
        <f>ROUND(ROUND(L173,2)*ROUND(G173,3),2)</f>
      </c>
      <c s="36" t="s">
        <v>53</v>
      </c>
      <c>
        <f>(M173*21)/100</f>
      </c>
      <c t="s">
        <v>27</v>
      </c>
    </row>
    <row r="174" spans="1:5" ht="12.75">
      <c r="A174" s="35" t="s">
        <v>54</v>
      </c>
      <c r="E174" s="39" t="s">
        <v>7140</v>
      </c>
    </row>
    <row r="175" spans="1:5" ht="12.75">
      <c r="A175" s="35" t="s">
        <v>55</v>
      </c>
      <c r="E175" s="40" t="s">
        <v>7141</v>
      </c>
    </row>
    <row r="176" spans="1:5" ht="76.5">
      <c r="A176" t="s">
        <v>56</v>
      </c>
      <c r="E176" s="39" t="s">
        <v>6972</v>
      </c>
    </row>
    <row r="177" spans="1:16" ht="12.75">
      <c r="A177" t="s">
        <v>49</v>
      </c>
      <c s="34" t="s">
        <v>239</v>
      </c>
      <c s="34" t="s">
        <v>7142</v>
      </c>
      <c s="35" t="s">
        <v>5</v>
      </c>
      <c s="6" t="s">
        <v>7143</v>
      </c>
      <c s="36" t="s">
        <v>80</v>
      </c>
      <c s="37">
        <v>10</v>
      </c>
      <c s="36">
        <v>0</v>
      </c>
      <c s="36">
        <f>ROUND(G177*H177,6)</f>
      </c>
      <c r="L177" s="38">
        <v>0</v>
      </c>
      <c s="32">
        <f>ROUND(ROUND(L177,2)*ROUND(G177,3),2)</f>
      </c>
      <c s="36" t="s">
        <v>53</v>
      </c>
      <c>
        <f>(M177*21)/100</f>
      </c>
      <c t="s">
        <v>27</v>
      </c>
    </row>
    <row r="178" spans="1:5" ht="12.75">
      <c r="A178" s="35" t="s">
        <v>54</v>
      </c>
      <c r="E178" s="39" t="s">
        <v>5</v>
      </c>
    </row>
    <row r="179" spans="1:5" ht="38.25">
      <c r="A179" s="35" t="s">
        <v>55</v>
      </c>
      <c r="E179" s="40" t="s">
        <v>7144</v>
      </c>
    </row>
    <row r="180" spans="1:5" ht="89.25">
      <c r="A180" t="s">
        <v>56</v>
      </c>
      <c r="E180" s="39" t="s">
        <v>2082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6769</v>
      </c>
      <c s="41">
        <f>Rekapitulace!C129</f>
      </c>
      <c s="20" t="s">
        <v>0</v>
      </c>
      <c t="s">
        <v>23</v>
      </c>
      <c t="s">
        <v>27</v>
      </c>
    </row>
    <row r="4" spans="1:16" ht="32" customHeight="1">
      <c r="A4" s="24" t="s">
        <v>20</v>
      </c>
      <c s="25" t="s">
        <v>28</v>
      </c>
      <c s="27" t="s">
        <v>6769</v>
      </c>
      <c r="E4" s="26" t="s">
        <v>6770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7147</v>
      </c>
      <c r="E8" s="30" t="s">
        <v>7146</v>
      </c>
      <c r="J8" s="29">
        <f>0+J9+J38+J43</f>
      </c>
      <c s="29">
        <f>0+K9+K38+K43</f>
      </c>
      <c s="29">
        <f>0+L9+L38+L43</f>
      </c>
      <c s="29">
        <f>0+M9+M38+M43</f>
      </c>
    </row>
    <row r="9" spans="1:13" ht="12.75">
      <c r="A9" t="s">
        <v>46</v>
      </c>
      <c r="C9" s="31" t="s">
        <v>7148</v>
      </c>
      <c r="E9" s="33" t="s">
        <v>7149</v>
      </c>
      <c r="J9" s="32">
        <f>0</f>
      </c>
      <c s="32">
        <f>0</f>
      </c>
      <c s="32">
        <f>0+L10+L14+L18+L22+L26+L30+L34</f>
      </c>
      <c s="32">
        <f>0+M10+M14+M18+M22+M26+M30+M34</f>
      </c>
    </row>
    <row r="10" spans="1:16" ht="12.75">
      <c r="A10" t="s">
        <v>49</v>
      </c>
      <c s="34" t="s">
        <v>47</v>
      </c>
      <c s="34" t="s">
        <v>7150</v>
      </c>
      <c s="35" t="s">
        <v>5</v>
      </c>
      <c s="6" t="s">
        <v>7151</v>
      </c>
      <c s="36" t="s">
        <v>75</v>
      </c>
      <c s="37">
        <v>30.8</v>
      </c>
      <c s="36">
        <v>0</v>
      </c>
      <c s="36">
        <f>ROUND(G10*H10,6)</f>
      </c>
      <c r="L10" s="38">
        <v>0</v>
      </c>
      <c s="32">
        <f>ROUND(ROUND(L10,2)*ROUND(G10,3),2)</f>
      </c>
      <c s="36" t="s">
        <v>419</v>
      </c>
      <c>
        <f>(M10*21)/100</f>
      </c>
      <c t="s">
        <v>27</v>
      </c>
    </row>
    <row r="11" spans="1:5" ht="12.75">
      <c r="A11" s="35" t="s">
        <v>54</v>
      </c>
      <c r="E11" s="39" t="s">
        <v>7152</v>
      </c>
    </row>
    <row r="12" spans="1:5" ht="12.75">
      <c r="A12" s="35" t="s">
        <v>55</v>
      </c>
      <c r="E12" s="40" t="s">
        <v>5</v>
      </c>
    </row>
    <row r="13" spans="1:5" ht="12.75">
      <c r="A13" t="s">
        <v>56</v>
      </c>
      <c r="E13" s="39" t="s">
        <v>5</v>
      </c>
    </row>
    <row r="14" spans="1:16" ht="12.75">
      <c r="A14" t="s">
        <v>49</v>
      </c>
      <c s="34" t="s">
        <v>27</v>
      </c>
      <c s="34" t="s">
        <v>7153</v>
      </c>
      <c s="35" t="s">
        <v>5</v>
      </c>
      <c s="6" t="s">
        <v>7154</v>
      </c>
      <c s="36" t="s">
        <v>52</v>
      </c>
      <c s="37">
        <v>12.39</v>
      </c>
      <c s="36">
        <v>0</v>
      </c>
      <c s="36">
        <f>ROUND(G14*H14,6)</f>
      </c>
      <c r="L14" s="38">
        <v>0</v>
      </c>
      <c s="32">
        <f>ROUND(ROUND(L14,2)*ROUND(G14,3),2)</f>
      </c>
      <c s="36" t="s">
        <v>419</v>
      </c>
      <c>
        <f>(M14*21)/100</f>
      </c>
      <c t="s">
        <v>27</v>
      </c>
    </row>
    <row r="15" spans="1:5" ht="12.75">
      <c r="A15" s="35" t="s">
        <v>54</v>
      </c>
      <c r="E15" s="39" t="s">
        <v>7155</v>
      </c>
    </row>
    <row r="16" spans="1:5" ht="12.75">
      <c r="A16" s="35" t="s">
        <v>55</v>
      </c>
      <c r="E16" s="40" t="s">
        <v>5</v>
      </c>
    </row>
    <row r="17" spans="1:5" ht="12.75">
      <c r="A17" t="s">
        <v>56</v>
      </c>
      <c r="E17" s="39" t="s">
        <v>5</v>
      </c>
    </row>
    <row r="18" spans="1:16" ht="12.75">
      <c r="A18" t="s">
        <v>49</v>
      </c>
      <c s="34" t="s">
        <v>26</v>
      </c>
      <c s="34" t="s">
        <v>7156</v>
      </c>
      <c s="35" t="s">
        <v>5</v>
      </c>
      <c s="6" t="s">
        <v>7157</v>
      </c>
      <c s="36" t="s">
        <v>75</v>
      </c>
      <c s="37">
        <v>3.2</v>
      </c>
      <c s="36">
        <v>0</v>
      </c>
      <c s="36">
        <f>ROUND(G18*H18,6)</f>
      </c>
      <c r="L18" s="38">
        <v>0</v>
      </c>
      <c s="32">
        <f>ROUND(ROUND(L18,2)*ROUND(G18,3),2)</f>
      </c>
      <c s="36" t="s">
        <v>419</v>
      </c>
      <c>
        <f>(M18*21)/100</f>
      </c>
      <c t="s">
        <v>27</v>
      </c>
    </row>
    <row r="19" spans="1:5" ht="25.5">
      <c r="A19" s="35" t="s">
        <v>54</v>
      </c>
      <c r="E19" s="39" t="s">
        <v>7158</v>
      </c>
    </row>
    <row r="20" spans="1:5" ht="12.75">
      <c r="A20" s="35" t="s">
        <v>55</v>
      </c>
      <c r="E20" s="40" t="s">
        <v>5</v>
      </c>
    </row>
    <row r="21" spans="1:5" ht="12.75">
      <c r="A21" t="s">
        <v>56</v>
      </c>
      <c r="E21" s="39" t="s">
        <v>5</v>
      </c>
    </row>
    <row r="22" spans="1:16" ht="12.75">
      <c r="A22" t="s">
        <v>49</v>
      </c>
      <c s="34" t="s">
        <v>65</v>
      </c>
      <c s="34" t="s">
        <v>7159</v>
      </c>
      <c s="35" t="s">
        <v>5</v>
      </c>
      <c s="6" t="s">
        <v>7160</v>
      </c>
      <c s="36" t="s">
        <v>2833</v>
      </c>
      <c s="37">
        <v>0.48</v>
      </c>
      <c s="36">
        <v>0</v>
      </c>
      <c s="36">
        <f>ROUND(G22*H22,6)</f>
      </c>
      <c r="L22" s="38">
        <v>0</v>
      </c>
      <c s="32">
        <f>ROUND(ROUND(L22,2)*ROUND(G22,3),2)</f>
      </c>
      <c s="36" t="s">
        <v>419</v>
      </c>
      <c>
        <f>(M22*21)/100</f>
      </c>
      <c t="s">
        <v>27</v>
      </c>
    </row>
    <row r="23" spans="1:5" ht="25.5">
      <c r="A23" s="35" t="s">
        <v>54</v>
      </c>
      <c r="E23" s="39" t="s">
        <v>7161</v>
      </c>
    </row>
    <row r="24" spans="1:5" ht="12.75">
      <c r="A24" s="35" t="s">
        <v>55</v>
      </c>
      <c r="E24" s="40" t="s">
        <v>5</v>
      </c>
    </row>
    <row r="25" spans="1:5" ht="12.75">
      <c r="A25" t="s">
        <v>56</v>
      </c>
      <c r="E25" s="39" t="s">
        <v>5</v>
      </c>
    </row>
    <row r="26" spans="1:16" ht="12.75">
      <c r="A26" t="s">
        <v>49</v>
      </c>
      <c s="34" t="s">
        <v>69</v>
      </c>
      <c s="34" t="s">
        <v>7162</v>
      </c>
      <c s="35" t="s">
        <v>5</v>
      </c>
      <c s="6" t="s">
        <v>7163</v>
      </c>
      <c s="36" t="s">
        <v>2833</v>
      </c>
      <c s="37">
        <v>11.52</v>
      </c>
      <c s="36">
        <v>0</v>
      </c>
      <c s="36">
        <f>ROUND(G26*H26,6)</f>
      </c>
      <c r="L26" s="38">
        <v>0</v>
      </c>
      <c s="32">
        <f>ROUND(ROUND(L26,2)*ROUND(G26,3),2)</f>
      </c>
      <c s="36" t="s">
        <v>419</v>
      </c>
      <c>
        <f>(M26*21)/100</f>
      </c>
      <c t="s">
        <v>27</v>
      </c>
    </row>
    <row r="27" spans="1:5" ht="25.5">
      <c r="A27" s="35" t="s">
        <v>54</v>
      </c>
      <c r="E27" s="39" t="s">
        <v>7164</v>
      </c>
    </row>
    <row r="28" spans="1:5" ht="12.75">
      <c r="A28" s="35" t="s">
        <v>55</v>
      </c>
      <c r="E28" s="40" t="s">
        <v>5</v>
      </c>
    </row>
    <row r="29" spans="1:5" ht="12.75">
      <c r="A29" t="s">
        <v>56</v>
      </c>
      <c r="E29" s="39" t="s">
        <v>5</v>
      </c>
    </row>
    <row r="30" spans="1:16" ht="25.5">
      <c r="A30" t="s">
        <v>49</v>
      </c>
      <c s="34" t="s">
        <v>72</v>
      </c>
      <c s="34" t="s">
        <v>7165</v>
      </c>
      <c s="35" t="s">
        <v>5</v>
      </c>
      <c s="6" t="s">
        <v>7166</v>
      </c>
      <c s="36" t="s">
        <v>2833</v>
      </c>
      <c s="37">
        <v>0.48</v>
      </c>
      <c s="36">
        <v>0</v>
      </c>
      <c s="36">
        <f>ROUND(G30*H30,6)</f>
      </c>
      <c r="L30" s="38">
        <v>0</v>
      </c>
      <c s="32">
        <f>ROUND(ROUND(L30,2)*ROUND(G30,3),2)</f>
      </c>
      <c s="36" t="s">
        <v>419</v>
      </c>
      <c>
        <f>(M30*21)/100</f>
      </c>
      <c t="s">
        <v>27</v>
      </c>
    </row>
    <row r="31" spans="1:5" ht="25.5">
      <c r="A31" s="35" t="s">
        <v>54</v>
      </c>
      <c r="E31" s="39" t="s">
        <v>7167</v>
      </c>
    </row>
    <row r="32" spans="1:5" ht="12.75">
      <c r="A32" s="35" t="s">
        <v>55</v>
      </c>
      <c r="E32" s="40" t="s">
        <v>5</v>
      </c>
    </row>
    <row r="33" spans="1:5" ht="12.75">
      <c r="A33" t="s">
        <v>56</v>
      </c>
      <c r="E33" s="39" t="s">
        <v>5</v>
      </c>
    </row>
    <row r="34" spans="1:16" ht="25.5">
      <c r="A34" t="s">
        <v>49</v>
      </c>
      <c s="34" t="s">
        <v>77</v>
      </c>
      <c s="34" t="s">
        <v>7168</v>
      </c>
      <c s="35" t="s">
        <v>5</v>
      </c>
      <c s="6" t="s">
        <v>7169</v>
      </c>
      <c s="36" t="s">
        <v>2833</v>
      </c>
      <c s="37">
        <v>0.48</v>
      </c>
      <c s="36">
        <v>0</v>
      </c>
      <c s="36">
        <f>ROUND(G34*H34,6)</f>
      </c>
      <c r="L34" s="38">
        <v>0</v>
      </c>
      <c s="32">
        <f>ROUND(ROUND(L34,2)*ROUND(G34,3),2)</f>
      </c>
      <c s="36" t="s">
        <v>419</v>
      </c>
      <c>
        <f>(M34*21)/100</f>
      </c>
      <c t="s">
        <v>27</v>
      </c>
    </row>
    <row r="35" spans="1:5" ht="38.25">
      <c r="A35" s="35" t="s">
        <v>54</v>
      </c>
      <c r="E35" s="39" t="s">
        <v>7170</v>
      </c>
    </row>
    <row r="36" spans="1:5" ht="12.75">
      <c r="A36" s="35" t="s">
        <v>55</v>
      </c>
      <c r="E36" s="40" t="s">
        <v>5</v>
      </c>
    </row>
    <row r="37" spans="1:5" ht="12.75">
      <c r="A37" t="s">
        <v>56</v>
      </c>
      <c r="E37" s="39" t="s">
        <v>5</v>
      </c>
    </row>
    <row r="38" spans="1:13" ht="12.75">
      <c r="A38" t="s">
        <v>46</v>
      </c>
      <c r="C38" s="31" t="s">
        <v>7171</v>
      </c>
      <c r="E38" s="33" t="s">
        <v>7172</v>
      </c>
      <c r="J38" s="32">
        <f>0</f>
      </c>
      <c s="32">
        <f>0</f>
      </c>
      <c s="32">
        <f>0+L39</f>
      </c>
      <c s="32">
        <f>0+M39</f>
      </c>
    </row>
    <row r="39" spans="1:16" ht="12.75">
      <c r="A39" t="s">
        <v>49</v>
      </c>
      <c s="34" t="s">
        <v>146</v>
      </c>
      <c s="34" t="s">
        <v>7173</v>
      </c>
      <c s="35" t="s">
        <v>5</v>
      </c>
      <c s="6" t="s">
        <v>7174</v>
      </c>
      <c s="36" t="s">
        <v>374</v>
      </c>
      <c s="37">
        <v>8</v>
      </c>
      <c s="36">
        <v>0</v>
      </c>
      <c s="36">
        <f>ROUND(G39*H39,6)</f>
      </c>
      <c r="L39" s="38">
        <v>0</v>
      </c>
      <c s="32">
        <f>ROUND(ROUND(L39,2)*ROUND(G39,3),2)</f>
      </c>
      <c s="36" t="s">
        <v>419</v>
      </c>
      <c>
        <f>(M39*21)/100</f>
      </c>
      <c t="s">
        <v>27</v>
      </c>
    </row>
    <row r="40" spans="1:5" ht="12.75">
      <c r="A40" s="35" t="s">
        <v>54</v>
      </c>
      <c r="E40" s="39" t="s">
        <v>7175</v>
      </c>
    </row>
    <row r="41" spans="1:5" ht="12.75">
      <c r="A41" s="35" t="s">
        <v>55</v>
      </c>
      <c r="E41" s="40" t="s">
        <v>5</v>
      </c>
    </row>
    <row r="42" spans="1:5" ht="12.75">
      <c r="A42" t="s">
        <v>56</v>
      </c>
      <c r="E42" s="39" t="s">
        <v>5</v>
      </c>
    </row>
    <row r="43" spans="1:13" ht="12.75">
      <c r="A43" t="s">
        <v>46</v>
      </c>
      <c r="C43" s="31" t="s">
        <v>7176</v>
      </c>
      <c r="E43" s="33" t="s">
        <v>7177</v>
      </c>
      <c r="J43" s="32">
        <f>0</f>
      </c>
      <c s="32">
        <f>0</f>
      </c>
      <c s="32">
        <f>0+L44+L48+L52+L56+L60+L64+L68+L72+L76+L80+L84+L88+L92+L96+L100+L104+L108</f>
      </c>
      <c s="32">
        <f>0+M44+M48+M52+M56+M60+M64+M68+M72+M76+M80+M84+M88+M92+M96+M100+M104+M108</f>
      </c>
    </row>
    <row r="44" spans="1:16" ht="25.5">
      <c r="A44" t="s">
        <v>49</v>
      </c>
      <c s="34" t="s">
        <v>82</v>
      </c>
      <c s="34" t="s">
        <v>7178</v>
      </c>
      <c s="35" t="s">
        <v>5</v>
      </c>
      <c s="6" t="s">
        <v>7179</v>
      </c>
      <c s="36" t="s">
        <v>75</v>
      </c>
      <c s="37">
        <v>4.4</v>
      </c>
      <c s="36">
        <v>0</v>
      </c>
      <c s="36">
        <f>ROUND(G44*H44,6)</f>
      </c>
      <c r="L44" s="38">
        <v>0</v>
      </c>
      <c s="32">
        <f>ROUND(ROUND(L44,2)*ROUND(G44,3),2)</f>
      </c>
      <c s="36" t="s">
        <v>419</v>
      </c>
      <c>
        <f>(M44*21)/100</f>
      </c>
      <c t="s">
        <v>27</v>
      </c>
    </row>
    <row r="45" spans="1:5" ht="51">
      <c r="A45" s="35" t="s">
        <v>54</v>
      </c>
      <c r="E45" s="39" t="s">
        <v>7180</v>
      </c>
    </row>
    <row r="46" spans="1:5" ht="12.75">
      <c r="A46" s="35" t="s">
        <v>55</v>
      </c>
      <c r="E46" s="40" t="s">
        <v>5</v>
      </c>
    </row>
    <row r="47" spans="1:5" ht="12.75">
      <c r="A47" t="s">
        <v>56</v>
      </c>
      <c r="E47" s="39" t="s">
        <v>5</v>
      </c>
    </row>
    <row r="48" spans="1:16" ht="12.75">
      <c r="A48" t="s">
        <v>49</v>
      </c>
      <c s="34" t="s">
        <v>86</v>
      </c>
      <c s="34" t="s">
        <v>7181</v>
      </c>
      <c s="35" t="s">
        <v>5</v>
      </c>
      <c s="6" t="s">
        <v>7182</v>
      </c>
      <c s="36" t="s">
        <v>75</v>
      </c>
      <c s="37">
        <v>4.4</v>
      </c>
      <c s="36">
        <v>0</v>
      </c>
      <c s="36">
        <f>ROUND(G48*H48,6)</f>
      </c>
      <c r="L48" s="38">
        <v>0</v>
      </c>
      <c s="32">
        <f>ROUND(ROUND(L48,2)*ROUND(G48,3),2)</f>
      </c>
      <c s="36" t="s">
        <v>419</v>
      </c>
      <c>
        <f>(M48*21)/100</f>
      </c>
      <c t="s">
        <v>27</v>
      </c>
    </row>
    <row r="49" spans="1:5" ht="12.75">
      <c r="A49" s="35" t="s">
        <v>54</v>
      </c>
      <c r="E49" s="39" t="s">
        <v>7182</v>
      </c>
    </row>
    <row r="50" spans="1:5" ht="12.75">
      <c r="A50" s="35" t="s">
        <v>55</v>
      </c>
      <c r="E50" s="40" t="s">
        <v>5</v>
      </c>
    </row>
    <row r="51" spans="1:5" ht="12.75">
      <c r="A51" t="s">
        <v>56</v>
      </c>
      <c r="E51" s="39" t="s">
        <v>5</v>
      </c>
    </row>
    <row r="52" spans="1:16" ht="12.75">
      <c r="A52" t="s">
        <v>49</v>
      </c>
      <c s="34" t="s">
        <v>90</v>
      </c>
      <c s="34" t="s">
        <v>7183</v>
      </c>
      <c s="35" t="s">
        <v>5</v>
      </c>
      <c s="6" t="s">
        <v>7184</v>
      </c>
      <c s="36" t="s">
        <v>2833</v>
      </c>
      <c s="37">
        <v>0.02</v>
      </c>
      <c s="36">
        <v>0</v>
      </c>
      <c s="36">
        <f>ROUND(G52*H52,6)</f>
      </c>
      <c r="L52" s="38">
        <v>0</v>
      </c>
      <c s="32">
        <f>ROUND(ROUND(L52,2)*ROUND(G52,3),2)</f>
      </c>
      <c s="36" t="s">
        <v>419</v>
      </c>
      <c>
        <f>(M52*21)/100</f>
      </c>
      <c t="s">
        <v>27</v>
      </c>
    </row>
    <row r="53" spans="1:5" ht="25.5">
      <c r="A53" s="35" t="s">
        <v>54</v>
      </c>
      <c r="E53" s="39" t="s">
        <v>7185</v>
      </c>
    </row>
    <row r="54" spans="1:5" ht="12.75">
      <c r="A54" s="35" t="s">
        <v>55</v>
      </c>
      <c r="E54" s="40" t="s">
        <v>5</v>
      </c>
    </row>
    <row r="55" spans="1:5" ht="12.75">
      <c r="A55" t="s">
        <v>56</v>
      </c>
      <c r="E55" s="39" t="s">
        <v>5</v>
      </c>
    </row>
    <row r="56" spans="1:16" ht="25.5">
      <c r="A56" t="s">
        <v>49</v>
      </c>
      <c s="34" t="s">
        <v>94</v>
      </c>
      <c s="34" t="s">
        <v>7186</v>
      </c>
      <c s="35" t="s">
        <v>5</v>
      </c>
      <c s="6" t="s">
        <v>7187</v>
      </c>
      <c s="36" t="s">
        <v>80</v>
      </c>
      <c s="37">
        <v>2</v>
      </c>
      <c s="36">
        <v>0</v>
      </c>
      <c s="36">
        <f>ROUND(G56*H56,6)</f>
      </c>
      <c r="L56" s="38">
        <v>0</v>
      </c>
      <c s="32">
        <f>ROUND(ROUND(L56,2)*ROUND(G56,3),2)</f>
      </c>
      <c s="36" t="s">
        <v>419</v>
      </c>
      <c>
        <f>(M56*21)/100</f>
      </c>
      <c t="s">
        <v>27</v>
      </c>
    </row>
    <row r="57" spans="1:5" ht="25.5">
      <c r="A57" s="35" t="s">
        <v>54</v>
      </c>
      <c r="E57" s="39" t="s">
        <v>7188</v>
      </c>
    </row>
    <row r="58" spans="1:5" ht="12.75">
      <c r="A58" s="35" t="s">
        <v>55</v>
      </c>
      <c r="E58" s="40" t="s">
        <v>5</v>
      </c>
    </row>
    <row r="59" spans="1:5" ht="12.75">
      <c r="A59" t="s">
        <v>56</v>
      </c>
      <c r="E59" s="39" t="s">
        <v>5</v>
      </c>
    </row>
    <row r="60" spans="1:16" ht="12.75">
      <c r="A60" t="s">
        <v>49</v>
      </c>
      <c s="34" t="s">
        <v>98</v>
      </c>
      <c s="34" t="s">
        <v>7189</v>
      </c>
      <c s="35" t="s">
        <v>5</v>
      </c>
      <c s="6" t="s">
        <v>7190</v>
      </c>
      <c s="36" t="s">
        <v>75</v>
      </c>
      <c s="37">
        <v>4.4</v>
      </c>
      <c s="36">
        <v>0</v>
      </c>
      <c s="36">
        <f>ROUND(G60*H60,6)</f>
      </c>
      <c r="L60" s="38">
        <v>0</v>
      </c>
      <c s="32">
        <f>ROUND(ROUND(L60,2)*ROUND(G60,3),2)</f>
      </c>
      <c s="36" t="s">
        <v>419</v>
      </c>
      <c>
        <f>(M60*21)/100</f>
      </c>
      <c t="s">
        <v>27</v>
      </c>
    </row>
    <row r="61" spans="1:5" ht="12.75">
      <c r="A61" s="35" t="s">
        <v>54</v>
      </c>
      <c r="E61" s="39" t="s">
        <v>7191</v>
      </c>
    </row>
    <row r="62" spans="1:5" ht="12.75">
      <c r="A62" s="35" t="s">
        <v>55</v>
      </c>
      <c r="E62" s="40" t="s">
        <v>5</v>
      </c>
    </row>
    <row r="63" spans="1:5" ht="12.75">
      <c r="A63" t="s">
        <v>56</v>
      </c>
      <c r="E63" s="39" t="s">
        <v>5</v>
      </c>
    </row>
    <row r="64" spans="1:16" ht="12.75">
      <c r="A64" t="s">
        <v>49</v>
      </c>
      <c s="34" t="s">
        <v>103</v>
      </c>
      <c s="34" t="s">
        <v>7192</v>
      </c>
      <c s="35" t="s">
        <v>5</v>
      </c>
      <c s="6" t="s">
        <v>7193</v>
      </c>
      <c s="36" t="s">
        <v>75</v>
      </c>
      <c s="37">
        <v>4.4</v>
      </c>
      <c s="36">
        <v>0</v>
      </c>
      <c s="36">
        <f>ROUND(G64*H64,6)</f>
      </c>
      <c r="L64" s="38">
        <v>0</v>
      </c>
      <c s="32">
        <f>ROUND(ROUND(L64,2)*ROUND(G64,3),2)</f>
      </c>
      <c s="36" t="s">
        <v>419</v>
      </c>
      <c>
        <f>(M64*21)/100</f>
      </c>
      <c t="s">
        <v>27</v>
      </c>
    </row>
    <row r="65" spans="1:5" ht="12.75">
      <c r="A65" s="35" t="s">
        <v>54</v>
      </c>
      <c r="E65" s="39" t="s">
        <v>7194</v>
      </c>
    </row>
    <row r="66" spans="1:5" ht="12.75">
      <c r="A66" s="35" t="s">
        <v>55</v>
      </c>
      <c r="E66" s="40" t="s">
        <v>5</v>
      </c>
    </row>
    <row r="67" spans="1:5" ht="12.75">
      <c r="A67" t="s">
        <v>56</v>
      </c>
      <c r="E67" s="39" t="s">
        <v>5</v>
      </c>
    </row>
    <row r="68" spans="1:16" ht="12.75">
      <c r="A68" t="s">
        <v>49</v>
      </c>
      <c s="34" t="s">
        <v>106</v>
      </c>
      <c s="34" t="s">
        <v>7195</v>
      </c>
      <c s="35" t="s">
        <v>5</v>
      </c>
      <c s="6" t="s">
        <v>7196</v>
      </c>
      <c s="36" t="s">
        <v>80</v>
      </c>
      <c s="37">
        <v>4</v>
      </c>
      <c s="36">
        <v>0</v>
      </c>
      <c s="36">
        <f>ROUND(G68*H68,6)</f>
      </c>
      <c r="L68" s="38">
        <v>0</v>
      </c>
      <c s="32">
        <f>ROUND(ROUND(L68,2)*ROUND(G68,3),2)</f>
      </c>
      <c s="36" t="s">
        <v>419</v>
      </c>
      <c>
        <f>(M68*21)/100</f>
      </c>
      <c t="s">
        <v>27</v>
      </c>
    </row>
    <row r="69" spans="1:5" ht="12.75">
      <c r="A69" s="35" t="s">
        <v>54</v>
      </c>
      <c r="E69" s="39" t="s">
        <v>7196</v>
      </c>
    </row>
    <row r="70" spans="1:5" ht="12.75">
      <c r="A70" s="35" t="s">
        <v>55</v>
      </c>
      <c r="E70" s="40" t="s">
        <v>5</v>
      </c>
    </row>
    <row r="71" spans="1:5" ht="12.75">
      <c r="A71" t="s">
        <v>56</v>
      </c>
      <c r="E71" s="39" t="s">
        <v>5</v>
      </c>
    </row>
    <row r="72" spans="1:16" ht="12.75">
      <c r="A72" t="s">
        <v>49</v>
      </c>
      <c s="34" t="s">
        <v>110</v>
      </c>
      <c s="34" t="s">
        <v>7197</v>
      </c>
      <c s="35" t="s">
        <v>5</v>
      </c>
      <c s="6" t="s">
        <v>7198</v>
      </c>
      <c s="36" t="s">
        <v>80</v>
      </c>
      <c s="37">
        <v>2</v>
      </c>
      <c s="36">
        <v>0</v>
      </c>
      <c s="36">
        <f>ROUND(G72*H72,6)</f>
      </c>
      <c r="L72" s="38">
        <v>0</v>
      </c>
      <c s="32">
        <f>ROUND(ROUND(L72,2)*ROUND(G72,3),2)</f>
      </c>
      <c s="36" t="s">
        <v>419</v>
      </c>
      <c>
        <f>(M72*21)/100</f>
      </c>
      <c t="s">
        <v>27</v>
      </c>
    </row>
    <row r="73" spans="1:5" ht="12.75">
      <c r="A73" s="35" t="s">
        <v>54</v>
      </c>
      <c r="E73" s="39" t="s">
        <v>7198</v>
      </c>
    </row>
    <row r="74" spans="1:5" ht="12.75">
      <c r="A74" s="35" t="s">
        <v>55</v>
      </c>
      <c r="E74" s="40" t="s">
        <v>5</v>
      </c>
    </row>
    <row r="75" spans="1:5" ht="12.75">
      <c r="A75" t="s">
        <v>56</v>
      </c>
      <c r="E75" s="39" t="s">
        <v>5</v>
      </c>
    </row>
    <row r="76" spans="1:16" ht="12.75">
      <c r="A76" t="s">
        <v>49</v>
      </c>
      <c s="34" t="s">
        <v>113</v>
      </c>
      <c s="34" t="s">
        <v>7199</v>
      </c>
      <c s="35" t="s">
        <v>5</v>
      </c>
      <c s="6" t="s">
        <v>7200</v>
      </c>
      <c s="36" t="s">
        <v>2833</v>
      </c>
      <c s="37">
        <v>0.003</v>
      </c>
      <c s="36">
        <v>0</v>
      </c>
      <c s="36">
        <f>ROUND(G76*H76,6)</f>
      </c>
      <c r="L76" s="38">
        <v>0</v>
      </c>
      <c s="32">
        <f>ROUND(ROUND(L76,2)*ROUND(G76,3),2)</f>
      </c>
      <c s="36" t="s">
        <v>419</v>
      </c>
      <c>
        <f>(M76*21)/100</f>
      </c>
      <c t="s">
        <v>27</v>
      </c>
    </row>
    <row r="77" spans="1:5" ht="25.5">
      <c r="A77" s="35" t="s">
        <v>54</v>
      </c>
      <c r="E77" s="39" t="s">
        <v>7201</v>
      </c>
    </row>
    <row r="78" spans="1:5" ht="12.75">
      <c r="A78" s="35" t="s">
        <v>55</v>
      </c>
      <c r="E78" s="40" t="s">
        <v>5</v>
      </c>
    </row>
    <row r="79" spans="1:5" ht="12.75">
      <c r="A79" t="s">
        <v>56</v>
      </c>
      <c r="E79" s="39" t="s">
        <v>5</v>
      </c>
    </row>
    <row r="80" spans="1:16" ht="12.75">
      <c r="A80" t="s">
        <v>49</v>
      </c>
      <c s="34" t="s">
        <v>117</v>
      </c>
      <c s="34" t="s">
        <v>7202</v>
      </c>
      <c s="35" t="s">
        <v>5</v>
      </c>
      <c s="6" t="s">
        <v>7203</v>
      </c>
      <c s="36" t="s">
        <v>80</v>
      </c>
      <c s="37">
        <v>1</v>
      </c>
      <c s="36">
        <v>0</v>
      </c>
      <c s="36">
        <f>ROUND(G80*H80,6)</f>
      </c>
      <c r="L80" s="38">
        <v>0</v>
      </c>
      <c s="32">
        <f>ROUND(ROUND(L80,2)*ROUND(G80,3),2)</f>
      </c>
      <c s="36" t="s">
        <v>419</v>
      </c>
      <c>
        <f>(M80*21)/100</f>
      </c>
      <c t="s">
        <v>27</v>
      </c>
    </row>
    <row r="81" spans="1:5" ht="12.75">
      <c r="A81" s="35" t="s">
        <v>54</v>
      </c>
      <c r="E81" s="39" t="s">
        <v>7204</v>
      </c>
    </row>
    <row r="82" spans="1:5" ht="12.75">
      <c r="A82" s="35" t="s">
        <v>55</v>
      </c>
      <c r="E82" s="40" t="s">
        <v>5</v>
      </c>
    </row>
    <row r="83" spans="1:5" ht="12.75">
      <c r="A83" t="s">
        <v>56</v>
      </c>
      <c r="E83" s="39" t="s">
        <v>5</v>
      </c>
    </row>
    <row r="84" spans="1:16" ht="25.5">
      <c r="A84" t="s">
        <v>49</v>
      </c>
      <c s="34" t="s">
        <v>121</v>
      </c>
      <c s="34" t="s">
        <v>7205</v>
      </c>
      <c s="35" t="s">
        <v>5</v>
      </c>
      <c s="6" t="s">
        <v>7206</v>
      </c>
      <c s="36" t="s">
        <v>80</v>
      </c>
      <c s="37">
        <v>1</v>
      </c>
      <c s="36">
        <v>0</v>
      </c>
      <c s="36">
        <f>ROUND(G84*H84,6)</f>
      </c>
      <c r="L84" s="38">
        <v>0</v>
      </c>
      <c s="32">
        <f>ROUND(ROUND(L84,2)*ROUND(G84,3),2)</f>
      </c>
      <c s="36" t="s">
        <v>419</v>
      </c>
      <c>
        <f>(M84*21)/100</f>
      </c>
      <c t="s">
        <v>27</v>
      </c>
    </row>
    <row r="85" spans="1:5" ht="25.5">
      <c r="A85" s="35" t="s">
        <v>54</v>
      </c>
      <c r="E85" s="39" t="s">
        <v>7206</v>
      </c>
    </row>
    <row r="86" spans="1:5" ht="12.75">
      <c r="A86" s="35" t="s">
        <v>55</v>
      </c>
      <c r="E86" s="40" t="s">
        <v>5</v>
      </c>
    </row>
    <row r="87" spans="1:5" ht="12.75">
      <c r="A87" t="s">
        <v>56</v>
      </c>
      <c r="E87" s="39" t="s">
        <v>5</v>
      </c>
    </row>
    <row r="88" spans="1:16" ht="12.75">
      <c r="A88" t="s">
        <v>49</v>
      </c>
      <c s="34" t="s">
        <v>125</v>
      </c>
      <c s="34" t="s">
        <v>7207</v>
      </c>
      <c s="35" t="s">
        <v>5</v>
      </c>
      <c s="6" t="s">
        <v>7208</v>
      </c>
      <c s="36" t="s">
        <v>2833</v>
      </c>
      <c s="37">
        <v>0.001</v>
      </c>
      <c s="36">
        <v>0</v>
      </c>
      <c s="36">
        <f>ROUND(G88*H88,6)</f>
      </c>
      <c r="L88" s="38">
        <v>0</v>
      </c>
      <c s="32">
        <f>ROUND(ROUND(L88,2)*ROUND(G88,3),2)</f>
      </c>
      <c s="36" t="s">
        <v>419</v>
      </c>
      <c>
        <f>(M88*21)/100</f>
      </c>
      <c t="s">
        <v>27</v>
      </c>
    </row>
    <row r="89" spans="1:5" ht="25.5">
      <c r="A89" s="35" t="s">
        <v>54</v>
      </c>
      <c r="E89" s="39" t="s">
        <v>7209</v>
      </c>
    </row>
    <row r="90" spans="1:5" ht="12.75">
      <c r="A90" s="35" t="s">
        <v>55</v>
      </c>
      <c r="E90" s="40" t="s">
        <v>5</v>
      </c>
    </row>
    <row r="91" spans="1:5" ht="12.75">
      <c r="A91" t="s">
        <v>56</v>
      </c>
      <c r="E91" s="39" t="s">
        <v>5</v>
      </c>
    </row>
    <row r="92" spans="1:16" ht="12.75">
      <c r="A92" t="s">
        <v>49</v>
      </c>
      <c s="34" t="s">
        <v>128</v>
      </c>
      <c s="34" t="s">
        <v>7210</v>
      </c>
      <c s="35" t="s">
        <v>5</v>
      </c>
      <c s="6" t="s">
        <v>7211</v>
      </c>
      <c s="36" t="s">
        <v>7212</v>
      </c>
      <c s="37">
        <v>1</v>
      </c>
      <c s="36">
        <v>0</v>
      </c>
      <c s="36">
        <f>ROUND(G92*H92,6)</f>
      </c>
      <c r="L92" s="38">
        <v>0</v>
      </c>
      <c s="32">
        <f>ROUND(ROUND(L92,2)*ROUND(G92,3),2)</f>
      </c>
      <c s="36" t="s">
        <v>419</v>
      </c>
      <c>
        <f>(M92*21)/100</f>
      </c>
      <c t="s">
        <v>27</v>
      </c>
    </row>
    <row r="93" spans="1:5" ht="12.75">
      <c r="A93" s="35" t="s">
        <v>54</v>
      </c>
      <c r="E93" s="39" t="s">
        <v>7211</v>
      </c>
    </row>
    <row r="94" spans="1:5" ht="12.75">
      <c r="A94" s="35" t="s">
        <v>55</v>
      </c>
      <c r="E94" s="40" t="s">
        <v>5</v>
      </c>
    </row>
    <row r="95" spans="1:5" ht="12.75">
      <c r="A95" t="s">
        <v>56</v>
      </c>
      <c r="E95" s="39" t="s">
        <v>5</v>
      </c>
    </row>
    <row r="96" spans="1:16" ht="12.75">
      <c r="A96" t="s">
        <v>49</v>
      </c>
      <c s="34" t="s">
        <v>132</v>
      </c>
      <c s="34" t="s">
        <v>7213</v>
      </c>
      <c s="35" t="s">
        <v>5</v>
      </c>
      <c s="6" t="s">
        <v>7214</v>
      </c>
      <c s="36" t="s">
        <v>7212</v>
      </c>
      <c s="37">
        <v>1</v>
      </c>
      <c s="36">
        <v>0</v>
      </c>
      <c s="36">
        <f>ROUND(G96*H96,6)</f>
      </c>
      <c r="L96" s="38">
        <v>0</v>
      </c>
      <c s="32">
        <f>ROUND(ROUND(L96,2)*ROUND(G96,3),2)</f>
      </c>
      <c s="36" t="s">
        <v>419</v>
      </c>
      <c>
        <f>(M96*21)/100</f>
      </c>
      <c t="s">
        <v>27</v>
      </c>
    </row>
    <row r="97" spans="1:5" ht="12.75">
      <c r="A97" s="35" t="s">
        <v>54</v>
      </c>
      <c r="E97" s="39" t="s">
        <v>7215</v>
      </c>
    </row>
    <row r="98" spans="1:5" ht="12.75">
      <c r="A98" s="35" t="s">
        <v>55</v>
      </c>
      <c r="E98" s="40" t="s">
        <v>5</v>
      </c>
    </row>
    <row r="99" spans="1:5" ht="12.75">
      <c r="A99" t="s">
        <v>56</v>
      </c>
      <c r="E99" s="39" t="s">
        <v>5</v>
      </c>
    </row>
    <row r="100" spans="1:16" ht="12.75">
      <c r="A100" t="s">
        <v>49</v>
      </c>
      <c s="34" t="s">
        <v>136</v>
      </c>
      <c s="34" t="s">
        <v>7216</v>
      </c>
      <c s="35" t="s">
        <v>5</v>
      </c>
      <c s="6" t="s">
        <v>7217</v>
      </c>
      <c s="36" t="s">
        <v>52</v>
      </c>
      <c s="37">
        <v>16</v>
      </c>
      <c s="36">
        <v>0</v>
      </c>
      <c s="36">
        <f>ROUND(G100*H100,6)</f>
      </c>
      <c r="L100" s="38">
        <v>0</v>
      </c>
      <c s="32">
        <f>ROUND(ROUND(L100,2)*ROUND(G100,3),2)</f>
      </c>
      <c s="36" t="s">
        <v>419</v>
      </c>
      <c>
        <f>(M100*21)/100</f>
      </c>
      <c t="s">
        <v>27</v>
      </c>
    </row>
    <row r="101" spans="1:5" ht="12.75">
      <c r="A101" s="35" t="s">
        <v>54</v>
      </c>
      <c r="E101" s="39" t="s">
        <v>7218</v>
      </c>
    </row>
    <row r="102" spans="1:5" ht="12.75">
      <c r="A102" s="35" t="s">
        <v>55</v>
      </c>
      <c r="E102" s="40" t="s">
        <v>5</v>
      </c>
    </row>
    <row r="103" spans="1:5" ht="12.75">
      <c r="A103" t="s">
        <v>56</v>
      </c>
      <c r="E103" s="39" t="s">
        <v>5</v>
      </c>
    </row>
    <row r="104" spans="1:16" ht="12.75">
      <c r="A104" t="s">
        <v>49</v>
      </c>
      <c s="34" t="s">
        <v>139</v>
      </c>
      <c s="34" t="s">
        <v>7219</v>
      </c>
      <c s="35" t="s">
        <v>5</v>
      </c>
      <c s="6" t="s">
        <v>7220</v>
      </c>
      <c s="36" t="s">
        <v>80</v>
      </c>
      <c s="37">
        <v>16</v>
      </c>
      <c s="36">
        <v>0</v>
      </c>
      <c s="36">
        <f>ROUND(G104*H104,6)</f>
      </c>
      <c r="L104" s="38">
        <v>0</v>
      </c>
      <c s="32">
        <f>ROUND(ROUND(L104,2)*ROUND(G104,3),2)</f>
      </c>
      <c s="36" t="s">
        <v>419</v>
      </c>
      <c>
        <f>(M104*21)/100</f>
      </c>
      <c t="s">
        <v>27</v>
      </c>
    </row>
    <row r="105" spans="1:5" ht="12.75">
      <c r="A105" s="35" t="s">
        <v>54</v>
      </c>
      <c r="E105" s="39" t="s">
        <v>7220</v>
      </c>
    </row>
    <row r="106" spans="1:5" ht="12.75">
      <c r="A106" s="35" t="s">
        <v>55</v>
      </c>
      <c r="E106" s="40" t="s">
        <v>5</v>
      </c>
    </row>
    <row r="107" spans="1:5" ht="12.75">
      <c r="A107" t="s">
        <v>56</v>
      </c>
      <c r="E107" s="39" t="s">
        <v>5</v>
      </c>
    </row>
    <row r="108" spans="1:16" ht="12.75">
      <c r="A108" t="s">
        <v>49</v>
      </c>
      <c s="34" t="s">
        <v>143</v>
      </c>
      <c s="34" t="s">
        <v>7221</v>
      </c>
      <c s="35" t="s">
        <v>5</v>
      </c>
      <c s="6" t="s">
        <v>7222</v>
      </c>
      <c s="36" t="s">
        <v>2833</v>
      </c>
      <c s="37">
        <v>0.112</v>
      </c>
      <c s="36">
        <v>0</v>
      </c>
      <c s="36">
        <f>ROUND(G108*H108,6)</f>
      </c>
      <c r="L108" s="38">
        <v>0</v>
      </c>
      <c s="32">
        <f>ROUND(ROUND(L108,2)*ROUND(G108,3),2)</f>
      </c>
      <c s="36" t="s">
        <v>419</v>
      </c>
      <c>
        <f>(M108*21)/100</f>
      </c>
      <c t="s">
        <v>27</v>
      </c>
    </row>
    <row r="109" spans="1:5" ht="25.5">
      <c r="A109" s="35" t="s">
        <v>54</v>
      </c>
      <c r="E109" s="39" t="s">
        <v>7223</v>
      </c>
    </row>
    <row r="110" spans="1:5" ht="12.75">
      <c r="A110" s="35" t="s">
        <v>55</v>
      </c>
      <c r="E110" s="40" t="s">
        <v>5</v>
      </c>
    </row>
    <row r="111" spans="1:5" ht="12.75">
      <c r="A111" t="s">
        <v>56</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6769</v>
      </c>
      <c s="41">
        <f>Rekapitulace!C129</f>
      </c>
      <c s="20" t="s">
        <v>0</v>
      </c>
      <c t="s">
        <v>23</v>
      </c>
      <c t="s">
        <v>27</v>
      </c>
    </row>
    <row r="4" spans="1:16" ht="32" customHeight="1">
      <c r="A4" s="24" t="s">
        <v>20</v>
      </c>
      <c s="25" t="s">
        <v>28</v>
      </c>
      <c s="27" t="s">
        <v>6769</v>
      </c>
      <c r="E4" s="26" t="s">
        <v>6770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7226</v>
      </c>
      <c r="E8" s="30" t="s">
        <v>7225</v>
      </c>
      <c r="J8" s="29">
        <f>0+J9+J106</f>
      </c>
      <c s="29">
        <f>0+K9+K106</f>
      </c>
      <c s="29">
        <f>0+L9+L106</f>
      </c>
      <c s="29">
        <f>0+M9+M106</f>
      </c>
    </row>
    <row r="9" spans="1:13" ht="12.75">
      <c r="A9" t="s">
        <v>46</v>
      </c>
      <c r="C9" s="31" t="s">
        <v>7148</v>
      </c>
      <c r="E9" s="33" t="s">
        <v>7149</v>
      </c>
      <c r="J9" s="32">
        <f>0</f>
      </c>
      <c s="32">
        <f>0</f>
      </c>
      <c s="32">
        <f>0+L10+L14+L18+L22+L26+L30+L34+L38+L42+L46+L50+L54+L58+L62+L66+L70+L74+L78+L82+L86+L90+L94+L98+L102</f>
      </c>
      <c s="32">
        <f>0+M10+M14+M18+M22+M26+M30+M34+M38+M42+M46+M50+M54+M58+M62+M66+M70+M74+M78+M82+M86+M90+M94+M98+M102</f>
      </c>
    </row>
    <row r="10" spans="1:16" ht="25.5">
      <c r="A10" t="s">
        <v>49</v>
      </c>
      <c s="34" t="s">
        <v>47</v>
      </c>
      <c s="34" t="s">
        <v>7227</v>
      </c>
      <c s="35" t="s">
        <v>5</v>
      </c>
      <c s="6" t="s">
        <v>7228</v>
      </c>
      <c s="36" t="s">
        <v>60</v>
      </c>
      <c s="37">
        <v>2.88</v>
      </c>
      <c s="36">
        <v>0</v>
      </c>
      <c s="36">
        <f>ROUND(G10*H10,6)</f>
      </c>
      <c r="L10" s="38">
        <v>0</v>
      </c>
      <c s="32">
        <f>ROUND(ROUND(L10,2)*ROUND(G10,3),2)</f>
      </c>
      <c s="36" t="s">
        <v>419</v>
      </c>
      <c>
        <f>(M10*21)/100</f>
      </c>
      <c t="s">
        <v>27</v>
      </c>
    </row>
    <row r="11" spans="1:5" ht="25.5">
      <c r="A11" s="35" t="s">
        <v>54</v>
      </c>
      <c r="E11" s="39" t="s">
        <v>7229</v>
      </c>
    </row>
    <row r="12" spans="1:5" ht="12.75">
      <c r="A12" s="35" t="s">
        <v>55</v>
      </c>
      <c r="E12" s="40" t="s">
        <v>5</v>
      </c>
    </row>
    <row r="13" spans="1:5" ht="12.75">
      <c r="A13" t="s">
        <v>56</v>
      </c>
      <c r="E13" s="39" t="s">
        <v>5</v>
      </c>
    </row>
    <row r="14" spans="1:16" ht="25.5">
      <c r="A14" t="s">
        <v>49</v>
      </c>
      <c s="34" t="s">
        <v>27</v>
      </c>
      <c s="34" t="s">
        <v>7230</v>
      </c>
      <c s="35" t="s">
        <v>5</v>
      </c>
      <c s="6" t="s">
        <v>7231</v>
      </c>
      <c s="36" t="s">
        <v>60</v>
      </c>
      <c s="37">
        <v>2.88</v>
      </c>
      <c s="36">
        <v>0</v>
      </c>
      <c s="36">
        <f>ROUND(G14*H14,6)</f>
      </c>
      <c r="L14" s="38">
        <v>0</v>
      </c>
      <c s="32">
        <f>ROUND(ROUND(L14,2)*ROUND(G14,3),2)</f>
      </c>
      <c s="36" t="s">
        <v>419</v>
      </c>
      <c>
        <f>(M14*21)/100</f>
      </c>
      <c t="s">
        <v>27</v>
      </c>
    </row>
    <row r="15" spans="1:5" ht="38.25">
      <c r="A15" s="35" t="s">
        <v>54</v>
      </c>
      <c r="E15" s="39" t="s">
        <v>7232</v>
      </c>
    </row>
    <row r="16" spans="1:5" ht="12.75">
      <c r="A16" s="35" t="s">
        <v>55</v>
      </c>
      <c r="E16" s="40" t="s">
        <v>5</v>
      </c>
    </row>
    <row r="17" spans="1:5" ht="12.75">
      <c r="A17" t="s">
        <v>56</v>
      </c>
      <c r="E17" s="39" t="s">
        <v>5</v>
      </c>
    </row>
    <row r="18" spans="1:16" ht="25.5">
      <c r="A18" t="s">
        <v>49</v>
      </c>
      <c s="34" t="s">
        <v>26</v>
      </c>
      <c s="34" t="s">
        <v>7233</v>
      </c>
      <c s="35" t="s">
        <v>5</v>
      </c>
      <c s="6" t="s">
        <v>7234</v>
      </c>
      <c s="36" t="s">
        <v>60</v>
      </c>
      <c s="37">
        <v>69.12</v>
      </c>
      <c s="36">
        <v>0</v>
      </c>
      <c s="36">
        <f>ROUND(G18*H18,6)</f>
      </c>
      <c r="L18" s="38">
        <v>0</v>
      </c>
      <c s="32">
        <f>ROUND(ROUND(L18,2)*ROUND(G18,3),2)</f>
      </c>
      <c s="36" t="s">
        <v>419</v>
      </c>
      <c>
        <f>(M18*21)/100</f>
      </c>
      <c t="s">
        <v>27</v>
      </c>
    </row>
    <row r="19" spans="1:5" ht="51">
      <c r="A19" s="35" t="s">
        <v>54</v>
      </c>
      <c r="E19" s="39" t="s">
        <v>7235</v>
      </c>
    </row>
    <row r="20" spans="1:5" ht="12.75">
      <c r="A20" s="35" t="s">
        <v>55</v>
      </c>
      <c r="E20" s="40" t="s">
        <v>5</v>
      </c>
    </row>
    <row r="21" spans="1:5" ht="12.75">
      <c r="A21" t="s">
        <v>56</v>
      </c>
      <c r="E21" s="39" t="s">
        <v>5</v>
      </c>
    </row>
    <row r="22" spans="1:16" ht="12.75">
      <c r="A22" t="s">
        <v>49</v>
      </c>
      <c s="34" t="s">
        <v>65</v>
      </c>
      <c s="34" t="s">
        <v>7236</v>
      </c>
      <c s="35" t="s">
        <v>5</v>
      </c>
      <c s="6" t="s">
        <v>7237</v>
      </c>
      <c s="36" t="s">
        <v>60</v>
      </c>
      <c s="37">
        <v>2.88</v>
      </c>
      <c s="36">
        <v>0</v>
      </c>
      <c s="36">
        <f>ROUND(G22*H22,6)</f>
      </c>
      <c r="L22" s="38">
        <v>0</v>
      </c>
      <c s="32">
        <f>ROUND(ROUND(L22,2)*ROUND(G22,3),2)</f>
      </c>
      <c s="36" t="s">
        <v>419</v>
      </c>
      <c>
        <f>(M22*21)/100</f>
      </c>
      <c t="s">
        <v>27</v>
      </c>
    </row>
    <row r="23" spans="1:5" ht="25.5">
      <c r="A23" s="35" t="s">
        <v>54</v>
      </c>
      <c r="E23" s="39" t="s">
        <v>7238</v>
      </c>
    </row>
    <row r="24" spans="1:5" ht="12.75">
      <c r="A24" s="35" t="s">
        <v>55</v>
      </c>
      <c r="E24" s="40" t="s">
        <v>5</v>
      </c>
    </row>
    <row r="25" spans="1:5" ht="12.75">
      <c r="A25" t="s">
        <v>56</v>
      </c>
      <c r="E25" s="39" t="s">
        <v>5</v>
      </c>
    </row>
    <row r="26" spans="1:16" ht="25.5">
      <c r="A26" t="s">
        <v>49</v>
      </c>
      <c s="34" t="s">
        <v>69</v>
      </c>
      <c s="34" t="s">
        <v>7239</v>
      </c>
      <c s="35" t="s">
        <v>5</v>
      </c>
      <c s="6" t="s">
        <v>7240</v>
      </c>
      <c s="36" t="s">
        <v>2833</v>
      </c>
      <c s="37">
        <v>4.608</v>
      </c>
      <c s="36">
        <v>0</v>
      </c>
      <c s="36">
        <f>ROUND(G26*H26,6)</f>
      </c>
      <c r="L26" s="38">
        <v>0</v>
      </c>
      <c s="32">
        <f>ROUND(ROUND(L26,2)*ROUND(G26,3),2)</f>
      </c>
      <c s="36" t="s">
        <v>419</v>
      </c>
      <c>
        <f>(M26*21)/100</f>
      </c>
      <c t="s">
        <v>27</v>
      </c>
    </row>
    <row r="27" spans="1:5" ht="25.5">
      <c r="A27" s="35" t="s">
        <v>54</v>
      </c>
      <c r="E27" s="39" t="s">
        <v>7241</v>
      </c>
    </row>
    <row r="28" spans="1:5" ht="12.75">
      <c r="A28" s="35" t="s">
        <v>55</v>
      </c>
      <c r="E28" s="40" t="s">
        <v>5</v>
      </c>
    </row>
    <row r="29" spans="1:5" ht="12.75">
      <c r="A29" t="s">
        <v>56</v>
      </c>
      <c r="E29" s="39" t="s">
        <v>5</v>
      </c>
    </row>
    <row r="30" spans="1:16" ht="12.75">
      <c r="A30" t="s">
        <v>49</v>
      </c>
      <c s="34" t="s">
        <v>72</v>
      </c>
      <c s="34" t="s">
        <v>7242</v>
      </c>
      <c s="35" t="s">
        <v>5</v>
      </c>
      <c s="6" t="s">
        <v>7243</v>
      </c>
      <c s="36" t="s">
        <v>60</v>
      </c>
      <c s="37">
        <v>2.016</v>
      </c>
      <c s="36">
        <v>0</v>
      </c>
      <c s="36">
        <f>ROUND(G30*H30,6)</f>
      </c>
      <c r="L30" s="38">
        <v>0</v>
      </c>
      <c s="32">
        <f>ROUND(ROUND(L30,2)*ROUND(G30,3),2)</f>
      </c>
      <c s="36" t="s">
        <v>419</v>
      </c>
      <c>
        <f>(M30*21)/100</f>
      </c>
      <c t="s">
        <v>27</v>
      </c>
    </row>
    <row r="31" spans="1:5" ht="38.25">
      <c r="A31" s="35" t="s">
        <v>54</v>
      </c>
      <c r="E31" s="39" t="s">
        <v>7244</v>
      </c>
    </row>
    <row r="32" spans="1:5" ht="12.75">
      <c r="A32" s="35" t="s">
        <v>55</v>
      </c>
      <c r="E32" s="40" t="s">
        <v>5</v>
      </c>
    </row>
    <row r="33" spans="1:5" ht="12.75">
      <c r="A33" t="s">
        <v>56</v>
      </c>
      <c r="E33" s="39" t="s">
        <v>5</v>
      </c>
    </row>
    <row r="34" spans="1:16" ht="12.75">
      <c r="A34" t="s">
        <v>49</v>
      </c>
      <c s="34" t="s">
        <v>77</v>
      </c>
      <c s="34" t="s">
        <v>7245</v>
      </c>
      <c s="35" t="s">
        <v>5</v>
      </c>
      <c s="6" t="s">
        <v>7246</v>
      </c>
      <c s="36" t="s">
        <v>60</v>
      </c>
      <c s="37">
        <v>0.864</v>
      </c>
      <c s="36">
        <v>0</v>
      </c>
      <c s="36">
        <f>ROUND(G34*H34,6)</f>
      </c>
      <c r="L34" s="38">
        <v>0</v>
      </c>
      <c s="32">
        <f>ROUND(ROUND(L34,2)*ROUND(G34,3),2)</f>
      </c>
      <c s="36" t="s">
        <v>419</v>
      </c>
      <c>
        <f>(M34*21)/100</f>
      </c>
      <c t="s">
        <v>27</v>
      </c>
    </row>
    <row r="35" spans="1:5" ht="25.5">
      <c r="A35" s="35" t="s">
        <v>54</v>
      </c>
      <c r="E35" s="39" t="s">
        <v>7247</v>
      </c>
    </row>
    <row r="36" spans="1:5" ht="12.75">
      <c r="A36" s="35" t="s">
        <v>55</v>
      </c>
      <c r="E36" s="40" t="s">
        <v>5</v>
      </c>
    </row>
    <row r="37" spans="1:5" ht="12.75">
      <c r="A37" t="s">
        <v>56</v>
      </c>
      <c r="E37" s="39" t="s">
        <v>5</v>
      </c>
    </row>
    <row r="38" spans="1:16" ht="12.75">
      <c r="A38" t="s">
        <v>49</v>
      </c>
      <c s="34" t="s">
        <v>82</v>
      </c>
      <c s="34" t="s">
        <v>7248</v>
      </c>
      <c s="35" t="s">
        <v>5</v>
      </c>
      <c s="6" t="s">
        <v>7249</v>
      </c>
      <c s="36" t="s">
        <v>2833</v>
      </c>
      <c s="37">
        <v>1.267</v>
      </c>
      <c s="36">
        <v>0</v>
      </c>
      <c s="36">
        <f>ROUND(G38*H38,6)</f>
      </c>
      <c r="L38" s="38">
        <v>0</v>
      </c>
      <c s="32">
        <f>ROUND(ROUND(L38,2)*ROUND(G38,3),2)</f>
      </c>
      <c s="36" t="s">
        <v>419</v>
      </c>
      <c>
        <f>(M38*21)/100</f>
      </c>
      <c t="s">
        <v>27</v>
      </c>
    </row>
    <row r="39" spans="1:5" ht="12.75">
      <c r="A39" s="35" t="s">
        <v>54</v>
      </c>
      <c r="E39" s="39" t="s">
        <v>7249</v>
      </c>
    </row>
    <row r="40" spans="1:5" ht="12.75">
      <c r="A40" s="35" t="s">
        <v>55</v>
      </c>
      <c r="E40" s="40" t="s">
        <v>5</v>
      </c>
    </row>
    <row r="41" spans="1:5" ht="12.75">
      <c r="A41" t="s">
        <v>56</v>
      </c>
      <c r="E41" s="39" t="s">
        <v>5</v>
      </c>
    </row>
    <row r="42" spans="1:16" ht="12.75">
      <c r="A42" t="s">
        <v>49</v>
      </c>
      <c s="34" t="s">
        <v>86</v>
      </c>
      <c s="34" t="s">
        <v>7250</v>
      </c>
      <c s="35" t="s">
        <v>5</v>
      </c>
      <c s="6" t="s">
        <v>7251</v>
      </c>
      <c s="36" t="s">
        <v>75</v>
      </c>
      <c s="37">
        <v>3.5</v>
      </c>
      <c s="36">
        <v>0</v>
      </c>
      <c s="36">
        <f>ROUND(G42*H42,6)</f>
      </c>
      <c r="L42" s="38">
        <v>0</v>
      </c>
      <c s="32">
        <f>ROUND(ROUND(L42,2)*ROUND(G42,3),2)</f>
      </c>
      <c s="36" t="s">
        <v>419</v>
      </c>
      <c>
        <f>(M42*21)/100</f>
      </c>
      <c t="s">
        <v>27</v>
      </c>
    </row>
    <row r="43" spans="1:5" ht="25.5">
      <c r="A43" s="35" t="s">
        <v>54</v>
      </c>
      <c r="E43" s="39" t="s">
        <v>7252</v>
      </c>
    </row>
    <row r="44" spans="1:5" ht="12.75">
      <c r="A44" s="35" t="s">
        <v>55</v>
      </c>
      <c r="E44" s="40" t="s">
        <v>5</v>
      </c>
    </row>
    <row r="45" spans="1:5" ht="12.75">
      <c r="A45" t="s">
        <v>56</v>
      </c>
      <c r="E45" s="39" t="s">
        <v>5</v>
      </c>
    </row>
    <row r="46" spans="1:16" ht="12.75">
      <c r="A46" t="s">
        <v>49</v>
      </c>
      <c s="34" t="s">
        <v>90</v>
      </c>
      <c s="34" t="s">
        <v>7253</v>
      </c>
      <c s="35" t="s">
        <v>5</v>
      </c>
      <c s="6" t="s">
        <v>7254</v>
      </c>
      <c s="36" t="s">
        <v>75</v>
      </c>
      <c s="37">
        <v>3.553</v>
      </c>
      <c s="36">
        <v>0</v>
      </c>
      <c s="36">
        <f>ROUND(G46*H46,6)</f>
      </c>
      <c r="L46" s="38">
        <v>0</v>
      </c>
      <c s="32">
        <f>ROUND(ROUND(L46,2)*ROUND(G46,3),2)</f>
      </c>
      <c s="36" t="s">
        <v>419</v>
      </c>
      <c>
        <f>(M46*21)/100</f>
      </c>
      <c t="s">
        <v>27</v>
      </c>
    </row>
    <row r="47" spans="1:5" ht="12.75">
      <c r="A47" s="35" t="s">
        <v>54</v>
      </c>
      <c r="E47" s="39" t="s">
        <v>7254</v>
      </c>
    </row>
    <row r="48" spans="1:5" ht="12.75">
      <c r="A48" s="35" t="s">
        <v>55</v>
      </c>
      <c r="E48" s="40" t="s">
        <v>5</v>
      </c>
    </row>
    <row r="49" spans="1:5" ht="12.75">
      <c r="A49" t="s">
        <v>56</v>
      </c>
      <c r="E49" s="39" t="s">
        <v>5</v>
      </c>
    </row>
    <row r="50" spans="1:16" ht="12.75">
      <c r="A50" t="s">
        <v>49</v>
      </c>
      <c s="34" t="s">
        <v>94</v>
      </c>
      <c s="34" t="s">
        <v>7255</v>
      </c>
      <c s="35" t="s">
        <v>5</v>
      </c>
      <c s="6" t="s">
        <v>7256</v>
      </c>
      <c s="36" t="s">
        <v>80</v>
      </c>
      <c s="37">
        <v>1</v>
      </c>
      <c s="36">
        <v>0</v>
      </c>
      <c s="36">
        <f>ROUND(G50*H50,6)</f>
      </c>
      <c r="L50" s="38">
        <v>0</v>
      </c>
      <c s="32">
        <f>ROUND(ROUND(L50,2)*ROUND(G50,3),2)</f>
      </c>
      <c s="36" t="s">
        <v>419</v>
      </c>
      <c>
        <f>(M50*21)/100</f>
      </c>
      <c t="s">
        <v>27</v>
      </c>
    </row>
    <row r="51" spans="1:5" ht="25.5">
      <c r="A51" s="35" t="s">
        <v>54</v>
      </c>
      <c r="E51" s="39" t="s">
        <v>7257</v>
      </c>
    </row>
    <row r="52" spans="1:5" ht="12.75">
      <c r="A52" s="35" t="s">
        <v>55</v>
      </c>
      <c r="E52" s="40" t="s">
        <v>5</v>
      </c>
    </row>
    <row r="53" spans="1:5" ht="12.75">
      <c r="A53" t="s">
        <v>56</v>
      </c>
      <c r="E53" s="39" t="s">
        <v>5</v>
      </c>
    </row>
    <row r="54" spans="1:16" ht="25.5">
      <c r="A54" t="s">
        <v>49</v>
      </c>
      <c s="34" t="s">
        <v>98</v>
      </c>
      <c s="34" t="s">
        <v>7258</v>
      </c>
      <c s="35" t="s">
        <v>5</v>
      </c>
      <c s="6" t="s">
        <v>7259</v>
      </c>
      <c s="36" t="s">
        <v>80</v>
      </c>
      <c s="37">
        <v>1</v>
      </c>
      <c s="36">
        <v>0</v>
      </c>
      <c s="36">
        <f>ROUND(G54*H54,6)</f>
      </c>
      <c r="L54" s="38">
        <v>0</v>
      </c>
      <c s="32">
        <f>ROUND(ROUND(L54,2)*ROUND(G54,3),2)</f>
      </c>
      <c s="36" t="s">
        <v>419</v>
      </c>
      <c>
        <f>(M54*21)/100</f>
      </c>
      <c t="s">
        <v>27</v>
      </c>
    </row>
    <row r="55" spans="1:5" ht="25.5">
      <c r="A55" s="35" t="s">
        <v>54</v>
      </c>
      <c r="E55" s="39" t="s">
        <v>7260</v>
      </c>
    </row>
    <row r="56" spans="1:5" ht="12.75">
      <c r="A56" s="35" t="s">
        <v>55</v>
      </c>
      <c r="E56" s="40" t="s">
        <v>5</v>
      </c>
    </row>
    <row r="57" spans="1:5" ht="12.75">
      <c r="A57" t="s">
        <v>56</v>
      </c>
      <c r="E57" s="39" t="s">
        <v>5</v>
      </c>
    </row>
    <row r="58" spans="1:16" ht="12.75">
      <c r="A58" t="s">
        <v>49</v>
      </c>
      <c s="34" t="s">
        <v>103</v>
      </c>
      <c s="34" t="s">
        <v>7261</v>
      </c>
      <c s="35" t="s">
        <v>5</v>
      </c>
      <c s="6" t="s">
        <v>7262</v>
      </c>
      <c s="36" t="s">
        <v>80</v>
      </c>
      <c s="37">
        <v>1</v>
      </c>
      <c s="36">
        <v>0</v>
      </c>
      <c s="36">
        <f>ROUND(G58*H58,6)</f>
      </c>
      <c r="L58" s="38">
        <v>0</v>
      </c>
      <c s="32">
        <f>ROUND(ROUND(L58,2)*ROUND(G58,3),2)</f>
      </c>
      <c s="36" t="s">
        <v>419</v>
      </c>
      <c>
        <f>(M58*21)/100</f>
      </c>
      <c t="s">
        <v>27</v>
      </c>
    </row>
    <row r="59" spans="1:5" ht="25.5">
      <c r="A59" s="35" t="s">
        <v>54</v>
      </c>
      <c r="E59" s="39" t="s">
        <v>7263</v>
      </c>
    </row>
    <row r="60" spans="1:5" ht="12.75">
      <c r="A60" s="35" t="s">
        <v>55</v>
      </c>
      <c r="E60" s="40" t="s">
        <v>5</v>
      </c>
    </row>
    <row r="61" spans="1:5" ht="12.75">
      <c r="A61" t="s">
        <v>56</v>
      </c>
      <c r="E61" s="39" t="s">
        <v>5</v>
      </c>
    </row>
    <row r="62" spans="1:16" ht="25.5">
      <c r="A62" t="s">
        <v>49</v>
      </c>
      <c s="34" t="s">
        <v>106</v>
      </c>
      <c s="34" t="s">
        <v>7264</v>
      </c>
      <c s="35" t="s">
        <v>5</v>
      </c>
      <c s="6" t="s">
        <v>7265</v>
      </c>
      <c s="36" t="s">
        <v>80</v>
      </c>
      <c s="37">
        <v>1</v>
      </c>
      <c s="36">
        <v>0</v>
      </c>
      <c s="36">
        <f>ROUND(G62*H62,6)</f>
      </c>
      <c r="L62" s="38">
        <v>0</v>
      </c>
      <c s="32">
        <f>ROUND(ROUND(L62,2)*ROUND(G62,3),2)</f>
      </c>
      <c s="36" t="s">
        <v>419</v>
      </c>
      <c>
        <f>(M62*21)/100</f>
      </c>
      <c t="s">
        <v>27</v>
      </c>
    </row>
    <row r="63" spans="1:5" ht="25.5">
      <c r="A63" s="35" t="s">
        <v>54</v>
      </c>
      <c r="E63" s="39" t="s">
        <v>7266</v>
      </c>
    </row>
    <row r="64" spans="1:5" ht="12.75">
      <c r="A64" s="35" t="s">
        <v>55</v>
      </c>
      <c r="E64" s="40" t="s">
        <v>5</v>
      </c>
    </row>
    <row r="65" spans="1:5" ht="12.75">
      <c r="A65" t="s">
        <v>56</v>
      </c>
      <c r="E65" s="39" t="s">
        <v>5</v>
      </c>
    </row>
    <row r="66" spans="1:16" ht="12.75">
      <c r="A66" t="s">
        <v>49</v>
      </c>
      <c s="34" t="s">
        <v>110</v>
      </c>
      <c s="34" t="s">
        <v>7267</v>
      </c>
      <c s="35" t="s">
        <v>5</v>
      </c>
      <c s="6" t="s">
        <v>7268</v>
      </c>
      <c s="36" t="s">
        <v>75</v>
      </c>
      <c s="37">
        <v>7.7</v>
      </c>
      <c s="36">
        <v>0</v>
      </c>
      <c s="36">
        <f>ROUND(G66*H66,6)</f>
      </c>
      <c r="L66" s="38">
        <v>0</v>
      </c>
      <c s="32">
        <f>ROUND(ROUND(L66,2)*ROUND(G66,3),2)</f>
      </c>
      <c s="36" t="s">
        <v>419</v>
      </c>
      <c>
        <f>(M66*21)/100</f>
      </c>
      <c t="s">
        <v>27</v>
      </c>
    </row>
    <row r="67" spans="1:5" ht="12.75">
      <c r="A67" s="35" t="s">
        <v>54</v>
      </c>
      <c r="E67" s="39" t="s">
        <v>7269</v>
      </c>
    </row>
    <row r="68" spans="1:5" ht="12.75">
      <c r="A68" s="35" t="s">
        <v>55</v>
      </c>
      <c r="E68" s="40" t="s">
        <v>5</v>
      </c>
    </row>
    <row r="69" spans="1:5" ht="12.75">
      <c r="A69" t="s">
        <v>56</v>
      </c>
      <c r="E69" s="39" t="s">
        <v>5</v>
      </c>
    </row>
    <row r="70" spans="1:16" ht="12.75">
      <c r="A70" t="s">
        <v>49</v>
      </c>
      <c s="34" t="s">
        <v>113</v>
      </c>
      <c s="34" t="s">
        <v>7270</v>
      </c>
      <c s="35" t="s">
        <v>5</v>
      </c>
      <c s="6" t="s">
        <v>7271</v>
      </c>
      <c s="36" t="s">
        <v>75</v>
      </c>
      <c s="37">
        <v>16.8</v>
      </c>
      <c s="36">
        <v>0</v>
      </c>
      <c s="36">
        <f>ROUND(G70*H70,6)</f>
      </c>
      <c r="L70" s="38">
        <v>0</v>
      </c>
      <c s="32">
        <f>ROUND(ROUND(L70,2)*ROUND(G70,3),2)</f>
      </c>
      <c s="36" t="s">
        <v>419</v>
      </c>
      <c>
        <f>(M70*21)/100</f>
      </c>
      <c t="s">
        <v>27</v>
      </c>
    </row>
    <row r="71" spans="1:5" ht="12.75">
      <c r="A71" s="35" t="s">
        <v>54</v>
      </c>
      <c r="E71" s="39" t="s">
        <v>7272</v>
      </c>
    </row>
    <row r="72" spans="1:5" ht="12.75">
      <c r="A72" s="35" t="s">
        <v>55</v>
      </c>
      <c r="E72" s="40" t="s">
        <v>5</v>
      </c>
    </row>
    <row r="73" spans="1:5" ht="12.75">
      <c r="A73" t="s">
        <v>56</v>
      </c>
      <c r="E73" s="39" t="s">
        <v>5</v>
      </c>
    </row>
    <row r="74" spans="1:16" ht="12.75">
      <c r="A74" t="s">
        <v>49</v>
      </c>
      <c s="34" t="s">
        <v>117</v>
      </c>
      <c s="34" t="s">
        <v>7273</v>
      </c>
      <c s="35" t="s">
        <v>5</v>
      </c>
      <c s="6" t="s">
        <v>7274</v>
      </c>
      <c s="36" t="s">
        <v>7212</v>
      </c>
      <c s="37">
        <v>3</v>
      </c>
      <c s="36">
        <v>0</v>
      </c>
      <c s="36">
        <f>ROUND(G74*H74,6)</f>
      </c>
      <c r="L74" s="38">
        <v>0</v>
      </c>
      <c s="32">
        <f>ROUND(ROUND(L74,2)*ROUND(G74,3),2)</f>
      </c>
      <c s="36" t="s">
        <v>419</v>
      </c>
      <c>
        <f>(M74*21)/100</f>
      </c>
      <c t="s">
        <v>27</v>
      </c>
    </row>
    <row r="75" spans="1:5" ht="12.75">
      <c r="A75" s="35" t="s">
        <v>54</v>
      </c>
      <c r="E75" s="39" t="s">
        <v>7275</v>
      </c>
    </row>
    <row r="76" spans="1:5" ht="12.75">
      <c r="A76" s="35" t="s">
        <v>55</v>
      </c>
      <c r="E76" s="40" t="s">
        <v>5</v>
      </c>
    </row>
    <row r="77" spans="1:5" ht="12.75">
      <c r="A77" t="s">
        <v>56</v>
      </c>
      <c r="E77" s="39" t="s">
        <v>5</v>
      </c>
    </row>
    <row r="78" spans="1:16" ht="12.75">
      <c r="A78" t="s">
        <v>49</v>
      </c>
      <c s="34" t="s">
        <v>121</v>
      </c>
      <c s="34" t="s">
        <v>7276</v>
      </c>
      <c s="35" t="s">
        <v>5</v>
      </c>
      <c s="6" t="s">
        <v>7277</v>
      </c>
      <c s="36" t="s">
        <v>80</v>
      </c>
      <c s="37">
        <v>3</v>
      </c>
      <c s="36">
        <v>0</v>
      </c>
      <c s="36">
        <f>ROUND(G78*H78,6)</f>
      </c>
      <c r="L78" s="38">
        <v>0</v>
      </c>
      <c s="32">
        <f>ROUND(ROUND(L78,2)*ROUND(G78,3),2)</f>
      </c>
      <c s="36" t="s">
        <v>419</v>
      </c>
      <c>
        <f>(M78*21)/100</f>
      </c>
      <c t="s">
        <v>27</v>
      </c>
    </row>
    <row r="79" spans="1:5" ht="25.5">
      <c r="A79" s="35" t="s">
        <v>54</v>
      </c>
      <c r="E79" s="39" t="s">
        <v>7278</v>
      </c>
    </row>
    <row r="80" spans="1:5" ht="12.75">
      <c r="A80" s="35" t="s">
        <v>55</v>
      </c>
      <c r="E80" s="40" t="s">
        <v>5</v>
      </c>
    </row>
    <row r="81" spans="1:5" ht="12.75">
      <c r="A81" t="s">
        <v>56</v>
      </c>
      <c r="E81" s="39" t="s">
        <v>5</v>
      </c>
    </row>
    <row r="82" spans="1:16" ht="12.75">
      <c r="A82" t="s">
        <v>49</v>
      </c>
      <c s="34" t="s">
        <v>125</v>
      </c>
      <c s="34" t="s">
        <v>7279</v>
      </c>
      <c s="35" t="s">
        <v>5</v>
      </c>
      <c s="6" t="s">
        <v>7280</v>
      </c>
      <c s="36" t="s">
        <v>80</v>
      </c>
      <c s="37">
        <v>1</v>
      </c>
      <c s="36">
        <v>0</v>
      </c>
      <c s="36">
        <f>ROUND(G82*H82,6)</f>
      </c>
      <c r="L82" s="38">
        <v>0</v>
      </c>
      <c s="32">
        <f>ROUND(ROUND(L82,2)*ROUND(G82,3),2)</f>
      </c>
      <c s="36" t="s">
        <v>419</v>
      </c>
      <c>
        <f>(M82*21)/100</f>
      </c>
      <c t="s">
        <v>27</v>
      </c>
    </row>
    <row r="83" spans="1:5" ht="25.5">
      <c r="A83" s="35" t="s">
        <v>54</v>
      </c>
      <c r="E83" s="39" t="s">
        <v>7281</v>
      </c>
    </row>
    <row r="84" spans="1:5" ht="12.75">
      <c r="A84" s="35" t="s">
        <v>55</v>
      </c>
      <c r="E84" s="40" t="s">
        <v>5</v>
      </c>
    </row>
    <row r="85" spans="1:5" ht="12.75">
      <c r="A85" t="s">
        <v>56</v>
      </c>
      <c r="E85" s="39" t="s">
        <v>5</v>
      </c>
    </row>
    <row r="86" spans="1:16" ht="12.75">
      <c r="A86" t="s">
        <v>49</v>
      </c>
      <c s="34" t="s">
        <v>128</v>
      </c>
      <c s="34" t="s">
        <v>7156</v>
      </c>
      <c s="35" t="s">
        <v>5</v>
      </c>
      <c s="6" t="s">
        <v>7157</v>
      </c>
      <c s="36" t="s">
        <v>75</v>
      </c>
      <c s="37">
        <v>1</v>
      </c>
      <c s="36">
        <v>0</v>
      </c>
      <c s="36">
        <f>ROUND(G86*H86,6)</f>
      </c>
      <c r="L86" s="38">
        <v>0</v>
      </c>
      <c s="32">
        <f>ROUND(ROUND(L86,2)*ROUND(G86,3),2)</f>
      </c>
      <c s="36" t="s">
        <v>419</v>
      </c>
      <c>
        <f>(M86*21)/100</f>
      </c>
      <c t="s">
        <v>27</v>
      </c>
    </row>
    <row r="87" spans="1:5" ht="25.5">
      <c r="A87" s="35" t="s">
        <v>54</v>
      </c>
      <c r="E87" s="39" t="s">
        <v>7158</v>
      </c>
    </row>
    <row r="88" spans="1:5" ht="12.75">
      <c r="A88" s="35" t="s">
        <v>55</v>
      </c>
      <c r="E88" s="40" t="s">
        <v>5</v>
      </c>
    </row>
    <row r="89" spans="1:5" ht="12.75">
      <c r="A89" t="s">
        <v>56</v>
      </c>
      <c r="E89" s="39" t="s">
        <v>5</v>
      </c>
    </row>
    <row r="90" spans="1:16" ht="12.75">
      <c r="A90" t="s">
        <v>49</v>
      </c>
      <c s="34" t="s">
        <v>132</v>
      </c>
      <c s="34" t="s">
        <v>7159</v>
      </c>
      <c s="35" t="s">
        <v>5</v>
      </c>
      <c s="6" t="s">
        <v>7160</v>
      </c>
      <c s="36" t="s">
        <v>2833</v>
      </c>
      <c s="37">
        <v>1.488</v>
      </c>
      <c s="36">
        <v>0</v>
      </c>
      <c s="36">
        <f>ROUND(G90*H90,6)</f>
      </c>
      <c r="L90" s="38">
        <v>0</v>
      </c>
      <c s="32">
        <f>ROUND(ROUND(L90,2)*ROUND(G90,3),2)</f>
      </c>
      <c s="36" t="s">
        <v>419</v>
      </c>
      <c>
        <f>(M90*21)/100</f>
      </c>
      <c t="s">
        <v>27</v>
      </c>
    </row>
    <row r="91" spans="1:5" ht="25.5">
      <c r="A91" s="35" t="s">
        <v>54</v>
      </c>
      <c r="E91" s="39" t="s">
        <v>7161</v>
      </c>
    </row>
    <row r="92" spans="1:5" ht="12.75">
      <c r="A92" s="35" t="s">
        <v>55</v>
      </c>
      <c r="E92" s="40" t="s">
        <v>5</v>
      </c>
    </row>
    <row r="93" spans="1:5" ht="12.75">
      <c r="A93" t="s">
        <v>56</v>
      </c>
      <c r="E93" s="39" t="s">
        <v>5</v>
      </c>
    </row>
    <row r="94" spans="1:16" ht="12.75">
      <c r="A94" t="s">
        <v>49</v>
      </c>
      <c s="34" t="s">
        <v>136</v>
      </c>
      <c s="34" t="s">
        <v>7162</v>
      </c>
      <c s="35" t="s">
        <v>5</v>
      </c>
      <c s="6" t="s">
        <v>7163</v>
      </c>
      <c s="36" t="s">
        <v>2833</v>
      </c>
      <c s="37">
        <v>35.712</v>
      </c>
      <c s="36">
        <v>0</v>
      </c>
      <c s="36">
        <f>ROUND(G94*H94,6)</f>
      </c>
      <c r="L94" s="38">
        <v>0</v>
      </c>
      <c s="32">
        <f>ROUND(ROUND(L94,2)*ROUND(G94,3),2)</f>
      </c>
      <c s="36" t="s">
        <v>419</v>
      </c>
      <c>
        <f>(M94*21)/100</f>
      </c>
      <c t="s">
        <v>27</v>
      </c>
    </row>
    <row r="95" spans="1:5" ht="25.5">
      <c r="A95" s="35" t="s">
        <v>54</v>
      </c>
      <c r="E95" s="39" t="s">
        <v>7164</v>
      </c>
    </row>
    <row r="96" spans="1:5" ht="12.75">
      <c r="A96" s="35" t="s">
        <v>55</v>
      </c>
      <c r="E96" s="40" t="s">
        <v>5</v>
      </c>
    </row>
    <row r="97" spans="1:5" ht="12.75">
      <c r="A97" t="s">
        <v>56</v>
      </c>
      <c r="E97" s="39" t="s">
        <v>5</v>
      </c>
    </row>
    <row r="98" spans="1:16" ht="25.5">
      <c r="A98" t="s">
        <v>49</v>
      </c>
      <c s="34" t="s">
        <v>139</v>
      </c>
      <c s="34" t="s">
        <v>7165</v>
      </c>
      <c s="35" t="s">
        <v>5</v>
      </c>
      <c s="6" t="s">
        <v>7166</v>
      </c>
      <c s="36" t="s">
        <v>2833</v>
      </c>
      <c s="37">
        <v>1.488</v>
      </c>
      <c s="36">
        <v>0</v>
      </c>
      <c s="36">
        <f>ROUND(G98*H98,6)</f>
      </c>
      <c r="L98" s="38">
        <v>0</v>
      </c>
      <c s="32">
        <f>ROUND(ROUND(L98,2)*ROUND(G98,3),2)</f>
      </c>
      <c s="36" t="s">
        <v>419</v>
      </c>
      <c>
        <f>(M98*21)/100</f>
      </c>
      <c t="s">
        <v>27</v>
      </c>
    </row>
    <row r="99" spans="1:5" ht="25.5">
      <c r="A99" s="35" t="s">
        <v>54</v>
      </c>
      <c r="E99" s="39" t="s">
        <v>7167</v>
      </c>
    </row>
    <row r="100" spans="1:5" ht="12.75">
      <c r="A100" s="35" t="s">
        <v>55</v>
      </c>
      <c r="E100" s="40" t="s">
        <v>5</v>
      </c>
    </row>
    <row r="101" spans="1:5" ht="12.75">
      <c r="A101" t="s">
        <v>56</v>
      </c>
      <c r="E101" s="39" t="s">
        <v>5</v>
      </c>
    </row>
    <row r="102" spans="1:16" ht="25.5">
      <c r="A102" t="s">
        <v>49</v>
      </c>
      <c s="34" t="s">
        <v>143</v>
      </c>
      <c s="34" t="s">
        <v>7168</v>
      </c>
      <c s="35" t="s">
        <v>5</v>
      </c>
      <c s="6" t="s">
        <v>7169</v>
      </c>
      <c s="36" t="s">
        <v>2833</v>
      </c>
      <c s="37">
        <v>1.488</v>
      </c>
      <c s="36">
        <v>0</v>
      </c>
      <c s="36">
        <f>ROUND(G102*H102,6)</f>
      </c>
      <c r="L102" s="38">
        <v>0</v>
      </c>
      <c s="32">
        <f>ROUND(ROUND(L102,2)*ROUND(G102,3),2)</f>
      </c>
      <c s="36" t="s">
        <v>419</v>
      </c>
      <c>
        <f>(M102*21)/100</f>
      </c>
      <c t="s">
        <v>27</v>
      </c>
    </row>
    <row r="103" spans="1:5" ht="38.25">
      <c r="A103" s="35" t="s">
        <v>54</v>
      </c>
      <c r="E103" s="39" t="s">
        <v>7170</v>
      </c>
    </row>
    <row r="104" spans="1:5" ht="12.75">
      <c r="A104" s="35" t="s">
        <v>55</v>
      </c>
      <c r="E104" s="40" t="s">
        <v>5</v>
      </c>
    </row>
    <row r="105" spans="1:5" ht="12.75">
      <c r="A105" t="s">
        <v>56</v>
      </c>
      <c r="E105" s="39" t="s">
        <v>5</v>
      </c>
    </row>
    <row r="106" spans="1:13" ht="12.75">
      <c r="A106" t="s">
        <v>46</v>
      </c>
      <c r="C106" s="31" t="s">
        <v>7176</v>
      </c>
      <c r="E106" s="33" t="s">
        <v>7177</v>
      </c>
      <c r="J106" s="32">
        <f>0</f>
      </c>
      <c s="32">
        <f>0</f>
      </c>
      <c s="32">
        <f>0+L107+L111+L115+L119+L123+L127+L131+L135+L139+L143+L147+L151+L155+L159+L163+L167+L171+L175+L179+L183+L187</f>
      </c>
      <c s="32">
        <f>0+M107+M111+M115+M119+M123+M127+M131+M135+M139+M143+M147+M151+M155+M159+M163+M167+M171+M175+M179+M183+M187</f>
      </c>
    </row>
    <row r="107" spans="1:16" ht="12.75">
      <c r="A107" t="s">
        <v>49</v>
      </c>
      <c s="34" t="s">
        <v>146</v>
      </c>
      <c s="34" t="s">
        <v>7282</v>
      </c>
      <c s="35" t="s">
        <v>5</v>
      </c>
      <c s="6" t="s">
        <v>7283</v>
      </c>
      <c s="36" t="s">
        <v>75</v>
      </c>
      <c s="37">
        <v>0.5</v>
      </c>
      <c s="36">
        <v>0</v>
      </c>
      <c s="36">
        <f>ROUND(G107*H107,6)</f>
      </c>
      <c r="L107" s="38">
        <v>0</v>
      </c>
      <c s="32">
        <f>ROUND(ROUND(L107,2)*ROUND(G107,3),2)</f>
      </c>
      <c s="36" t="s">
        <v>419</v>
      </c>
      <c>
        <f>(M107*21)/100</f>
      </c>
      <c t="s">
        <v>27</v>
      </c>
    </row>
    <row r="108" spans="1:5" ht="12.75">
      <c r="A108" s="35" t="s">
        <v>54</v>
      </c>
      <c r="E108" s="39" t="s">
        <v>7284</v>
      </c>
    </row>
    <row r="109" spans="1:5" ht="12.75">
      <c r="A109" s="35" t="s">
        <v>55</v>
      </c>
      <c r="E109" s="40" t="s">
        <v>5</v>
      </c>
    </row>
    <row r="110" spans="1:5" ht="12.75">
      <c r="A110" t="s">
        <v>56</v>
      </c>
      <c r="E110" s="39" t="s">
        <v>5</v>
      </c>
    </row>
    <row r="111" spans="1:16" ht="12.75">
      <c r="A111" t="s">
        <v>49</v>
      </c>
      <c s="34" t="s">
        <v>787</v>
      </c>
      <c s="34" t="s">
        <v>7285</v>
      </c>
      <c s="35" t="s">
        <v>5</v>
      </c>
      <c s="6" t="s">
        <v>7286</v>
      </c>
      <c s="36" t="s">
        <v>75</v>
      </c>
      <c s="37">
        <v>1</v>
      </c>
      <c s="36">
        <v>0</v>
      </c>
      <c s="36">
        <f>ROUND(G111*H111,6)</f>
      </c>
      <c r="L111" s="38">
        <v>0</v>
      </c>
      <c s="32">
        <f>ROUND(ROUND(L111,2)*ROUND(G111,3),2)</f>
      </c>
      <c s="36" t="s">
        <v>419</v>
      </c>
      <c>
        <f>(M111*21)/100</f>
      </c>
      <c t="s">
        <v>27</v>
      </c>
    </row>
    <row r="112" spans="1:5" ht="12.75">
      <c r="A112" s="35" t="s">
        <v>54</v>
      </c>
      <c r="E112" s="39" t="s">
        <v>7287</v>
      </c>
    </row>
    <row r="113" spans="1:5" ht="12.75">
      <c r="A113" s="35" t="s">
        <v>55</v>
      </c>
      <c r="E113" s="40" t="s">
        <v>5</v>
      </c>
    </row>
    <row r="114" spans="1:5" ht="12.75">
      <c r="A114" t="s">
        <v>56</v>
      </c>
      <c r="E114" s="39" t="s">
        <v>5</v>
      </c>
    </row>
    <row r="115" spans="1:16" ht="12.75">
      <c r="A115" t="s">
        <v>49</v>
      </c>
      <c s="34" t="s">
        <v>151</v>
      </c>
      <c s="34" t="s">
        <v>7288</v>
      </c>
      <c s="35" t="s">
        <v>5</v>
      </c>
      <c s="6" t="s">
        <v>7289</v>
      </c>
      <c s="36" t="s">
        <v>80</v>
      </c>
      <c s="37">
        <v>1</v>
      </c>
      <c s="36">
        <v>0</v>
      </c>
      <c s="36">
        <f>ROUND(G115*H115,6)</f>
      </c>
      <c r="L115" s="38">
        <v>0</v>
      </c>
      <c s="32">
        <f>ROUND(ROUND(L115,2)*ROUND(G115,3),2)</f>
      </c>
      <c s="36" t="s">
        <v>419</v>
      </c>
      <c>
        <f>(M115*21)/100</f>
      </c>
      <c t="s">
        <v>27</v>
      </c>
    </row>
    <row r="116" spans="1:5" ht="12.75">
      <c r="A116" s="35" t="s">
        <v>54</v>
      </c>
      <c r="E116" s="39" t="s">
        <v>7290</v>
      </c>
    </row>
    <row r="117" spans="1:5" ht="12.75">
      <c r="A117" s="35" t="s">
        <v>55</v>
      </c>
      <c r="E117" s="40" t="s">
        <v>5</v>
      </c>
    </row>
    <row r="118" spans="1:5" ht="12.75">
      <c r="A118" t="s">
        <v>56</v>
      </c>
      <c r="E118" s="39" t="s">
        <v>5</v>
      </c>
    </row>
    <row r="119" spans="1:16" ht="12.75">
      <c r="A119" t="s">
        <v>49</v>
      </c>
      <c s="34" t="s">
        <v>155</v>
      </c>
      <c s="34" t="s">
        <v>7291</v>
      </c>
      <c s="35" t="s">
        <v>5</v>
      </c>
      <c s="6" t="s">
        <v>7292</v>
      </c>
      <c s="36" t="s">
        <v>75</v>
      </c>
      <c s="37">
        <v>19.9</v>
      </c>
      <c s="36">
        <v>0</v>
      </c>
      <c s="36">
        <f>ROUND(G119*H119,6)</f>
      </c>
      <c r="L119" s="38">
        <v>0</v>
      </c>
      <c s="32">
        <f>ROUND(ROUND(L119,2)*ROUND(G119,3),2)</f>
      </c>
      <c s="36" t="s">
        <v>419</v>
      </c>
      <c>
        <f>(M119*21)/100</f>
      </c>
      <c t="s">
        <v>27</v>
      </c>
    </row>
    <row r="120" spans="1:5" ht="12.75">
      <c r="A120" s="35" t="s">
        <v>54</v>
      </c>
      <c r="E120" s="39" t="s">
        <v>7293</v>
      </c>
    </row>
    <row r="121" spans="1:5" ht="12.75">
      <c r="A121" s="35" t="s">
        <v>55</v>
      </c>
      <c r="E121" s="40" t="s">
        <v>5</v>
      </c>
    </row>
    <row r="122" spans="1:5" ht="12.75">
      <c r="A122" t="s">
        <v>56</v>
      </c>
      <c r="E122" s="39" t="s">
        <v>5</v>
      </c>
    </row>
    <row r="123" spans="1:16" ht="12.75">
      <c r="A123" t="s">
        <v>49</v>
      </c>
      <c s="34" t="s">
        <v>159</v>
      </c>
      <c s="34" t="s">
        <v>7294</v>
      </c>
      <c s="35" t="s">
        <v>5</v>
      </c>
      <c s="6" t="s">
        <v>7295</v>
      </c>
      <c s="36" t="s">
        <v>2833</v>
      </c>
      <c s="37">
        <v>0.001</v>
      </c>
      <c s="36">
        <v>0</v>
      </c>
      <c s="36">
        <f>ROUND(G123*H123,6)</f>
      </c>
      <c r="L123" s="38">
        <v>0</v>
      </c>
      <c s="32">
        <f>ROUND(ROUND(L123,2)*ROUND(G123,3),2)</f>
      </c>
      <c s="36" t="s">
        <v>419</v>
      </c>
      <c>
        <f>(M123*21)/100</f>
      </c>
      <c t="s">
        <v>27</v>
      </c>
    </row>
    <row r="124" spans="1:5" ht="25.5">
      <c r="A124" s="35" t="s">
        <v>54</v>
      </c>
      <c r="E124" s="39" t="s">
        <v>7296</v>
      </c>
    </row>
    <row r="125" spans="1:5" ht="12.75">
      <c r="A125" s="35" t="s">
        <v>55</v>
      </c>
      <c r="E125" s="40" t="s">
        <v>5</v>
      </c>
    </row>
    <row r="126" spans="1:5" ht="12.75">
      <c r="A126" t="s">
        <v>56</v>
      </c>
      <c r="E126" s="39" t="s">
        <v>5</v>
      </c>
    </row>
    <row r="127" spans="1:16" ht="12.75">
      <c r="A127" t="s">
        <v>49</v>
      </c>
      <c s="34" t="s">
        <v>163</v>
      </c>
      <c s="34" t="s">
        <v>7297</v>
      </c>
      <c s="35" t="s">
        <v>5</v>
      </c>
      <c s="6" t="s">
        <v>7298</v>
      </c>
      <c s="36" t="s">
        <v>80</v>
      </c>
      <c s="37">
        <v>4</v>
      </c>
      <c s="36">
        <v>0</v>
      </c>
      <c s="36">
        <f>ROUND(G127*H127,6)</f>
      </c>
      <c r="L127" s="38">
        <v>0</v>
      </c>
      <c s="32">
        <f>ROUND(ROUND(L127,2)*ROUND(G127,3),2)</f>
      </c>
      <c s="36" t="s">
        <v>419</v>
      </c>
      <c>
        <f>(M127*21)/100</f>
      </c>
      <c t="s">
        <v>27</v>
      </c>
    </row>
    <row r="128" spans="1:5" ht="25.5">
      <c r="A128" s="35" t="s">
        <v>54</v>
      </c>
      <c r="E128" s="39" t="s">
        <v>7299</v>
      </c>
    </row>
    <row r="129" spans="1:5" ht="12.75">
      <c r="A129" s="35" t="s">
        <v>55</v>
      </c>
      <c r="E129" s="40" t="s">
        <v>5</v>
      </c>
    </row>
    <row r="130" spans="1:5" ht="12.75">
      <c r="A130" t="s">
        <v>56</v>
      </c>
      <c r="E130" s="39" t="s">
        <v>5</v>
      </c>
    </row>
    <row r="131" spans="1:16" ht="12.75">
      <c r="A131" t="s">
        <v>49</v>
      </c>
      <c s="34" t="s">
        <v>167</v>
      </c>
      <c s="34" t="s">
        <v>7300</v>
      </c>
      <c s="35" t="s">
        <v>5</v>
      </c>
      <c s="6" t="s">
        <v>7301</v>
      </c>
      <c s="36" t="s">
        <v>80</v>
      </c>
      <c s="37">
        <v>6</v>
      </c>
      <c s="36">
        <v>0</v>
      </c>
      <c s="36">
        <f>ROUND(G131*H131,6)</f>
      </c>
      <c r="L131" s="38">
        <v>0</v>
      </c>
      <c s="32">
        <f>ROUND(ROUND(L131,2)*ROUND(G131,3),2)</f>
      </c>
      <c s="36" t="s">
        <v>419</v>
      </c>
      <c>
        <f>(M131*21)/100</f>
      </c>
      <c t="s">
        <v>27</v>
      </c>
    </row>
    <row r="132" spans="1:5" ht="25.5">
      <c r="A132" s="35" t="s">
        <v>54</v>
      </c>
      <c r="E132" s="39" t="s">
        <v>7302</v>
      </c>
    </row>
    <row r="133" spans="1:5" ht="12.75">
      <c r="A133" s="35" t="s">
        <v>55</v>
      </c>
      <c r="E133" s="40" t="s">
        <v>5</v>
      </c>
    </row>
    <row r="134" spans="1:5" ht="12.75">
      <c r="A134" t="s">
        <v>56</v>
      </c>
      <c r="E134" s="39" t="s">
        <v>5</v>
      </c>
    </row>
    <row r="135" spans="1:16" ht="12.75">
      <c r="A135" t="s">
        <v>49</v>
      </c>
      <c s="34" t="s">
        <v>171</v>
      </c>
      <c s="34" t="s">
        <v>7303</v>
      </c>
      <c s="35" t="s">
        <v>5</v>
      </c>
      <c s="6" t="s">
        <v>7304</v>
      </c>
      <c s="36" t="s">
        <v>7212</v>
      </c>
      <c s="37">
        <v>1</v>
      </c>
      <c s="36">
        <v>0</v>
      </c>
      <c s="36">
        <f>ROUND(G135*H135,6)</f>
      </c>
      <c r="L135" s="38">
        <v>0</v>
      </c>
      <c s="32">
        <f>ROUND(ROUND(L135,2)*ROUND(G135,3),2)</f>
      </c>
      <c s="36" t="s">
        <v>419</v>
      </c>
      <c>
        <f>(M135*21)/100</f>
      </c>
      <c t="s">
        <v>27</v>
      </c>
    </row>
    <row r="136" spans="1:5" ht="25.5">
      <c r="A136" s="35" t="s">
        <v>54</v>
      </c>
      <c r="E136" s="39" t="s">
        <v>7305</v>
      </c>
    </row>
    <row r="137" spans="1:5" ht="12.75">
      <c r="A137" s="35" t="s">
        <v>55</v>
      </c>
      <c r="E137" s="40" t="s">
        <v>5</v>
      </c>
    </row>
    <row r="138" spans="1:5" ht="12.75">
      <c r="A138" t="s">
        <v>56</v>
      </c>
      <c r="E138" s="39" t="s">
        <v>5</v>
      </c>
    </row>
    <row r="139" spans="1:16" ht="12.75">
      <c r="A139" t="s">
        <v>49</v>
      </c>
      <c s="34" t="s">
        <v>175</v>
      </c>
      <c s="34" t="s">
        <v>7306</v>
      </c>
      <c s="35" t="s">
        <v>5</v>
      </c>
      <c s="6" t="s">
        <v>7307</v>
      </c>
      <c s="36" t="s">
        <v>7212</v>
      </c>
      <c s="37">
        <v>2</v>
      </c>
      <c s="36">
        <v>0</v>
      </c>
      <c s="36">
        <f>ROUND(G139*H139,6)</f>
      </c>
      <c r="L139" s="38">
        <v>0</v>
      </c>
      <c s="32">
        <f>ROUND(ROUND(L139,2)*ROUND(G139,3),2)</f>
      </c>
      <c s="36" t="s">
        <v>419</v>
      </c>
      <c>
        <f>(M139*21)/100</f>
      </c>
      <c t="s">
        <v>27</v>
      </c>
    </row>
    <row r="140" spans="1:5" ht="25.5">
      <c r="A140" s="35" t="s">
        <v>54</v>
      </c>
      <c r="E140" s="39" t="s">
        <v>7308</v>
      </c>
    </row>
    <row r="141" spans="1:5" ht="12.75">
      <c r="A141" s="35" t="s">
        <v>55</v>
      </c>
      <c r="E141" s="40" t="s">
        <v>5</v>
      </c>
    </row>
    <row r="142" spans="1:5" ht="12.75">
      <c r="A142" t="s">
        <v>56</v>
      </c>
      <c r="E142" s="39" t="s">
        <v>5</v>
      </c>
    </row>
    <row r="143" spans="1:16" ht="12.75">
      <c r="A143" t="s">
        <v>49</v>
      </c>
      <c s="34" t="s">
        <v>179</v>
      </c>
      <c s="34" t="s">
        <v>7309</v>
      </c>
      <c s="35" t="s">
        <v>5</v>
      </c>
      <c s="6" t="s">
        <v>7310</v>
      </c>
      <c s="36" t="s">
        <v>80</v>
      </c>
      <c s="37">
        <v>1</v>
      </c>
      <c s="36">
        <v>0</v>
      </c>
      <c s="36">
        <f>ROUND(G143*H143,6)</f>
      </c>
      <c r="L143" s="38">
        <v>0</v>
      </c>
      <c s="32">
        <f>ROUND(ROUND(L143,2)*ROUND(G143,3),2)</f>
      </c>
      <c s="36" t="s">
        <v>419</v>
      </c>
      <c>
        <f>(M143*21)/100</f>
      </c>
      <c t="s">
        <v>27</v>
      </c>
    </row>
    <row r="144" spans="1:5" ht="25.5">
      <c r="A144" s="35" t="s">
        <v>54</v>
      </c>
      <c r="E144" s="39" t="s">
        <v>7311</v>
      </c>
    </row>
    <row r="145" spans="1:5" ht="12.75">
      <c r="A145" s="35" t="s">
        <v>55</v>
      </c>
      <c r="E145" s="40" t="s">
        <v>5</v>
      </c>
    </row>
    <row r="146" spans="1:5" ht="12.75">
      <c r="A146" t="s">
        <v>56</v>
      </c>
      <c r="E146" s="39" t="s">
        <v>5</v>
      </c>
    </row>
    <row r="147" spans="1:16" ht="25.5">
      <c r="A147" t="s">
        <v>49</v>
      </c>
      <c s="34" t="s">
        <v>183</v>
      </c>
      <c s="34" t="s">
        <v>7312</v>
      </c>
      <c s="35" t="s">
        <v>5</v>
      </c>
      <c s="6" t="s">
        <v>7313</v>
      </c>
      <c s="36" t="s">
        <v>75</v>
      </c>
      <c s="37">
        <v>9</v>
      </c>
      <c s="36">
        <v>0</v>
      </c>
      <c s="36">
        <f>ROUND(G147*H147,6)</f>
      </c>
      <c r="L147" s="38">
        <v>0</v>
      </c>
      <c s="32">
        <f>ROUND(ROUND(L147,2)*ROUND(G147,3),2)</f>
      </c>
      <c s="36" t="s">
        <v>419</v>
      </c>
      <c>
        <f>(M147*21)/100</f>
      </c>
      <c t="s">
        <v>27</v>
      </c>
    </row>
    <row r="148" spans="1:5" ht="25.5">
      <c r="A148" s="35" t="s">
        <v>54</v>
      </c>
      <c r="E148" s="39" t="s">
        <v>7314</v>
      </c>
    </row>
    <row r="149" spans="1:5" ht="12.75">
      <c r="A149" s="35" t="s">
        <v>55</v>
      </c>
      <c r="E149" s="40" t="s">
        <v>5</v>
      </c>
    </row>
    <row r="150" spans="1:5" ht="12.75">
      <c r="A150" t="s">
        <v>56</v>
      </c>
      <c r="E150" s="39" t="s">
        <v>5</v>
      </c>
    </row>
    <row r="151" spans="1:16" ht="12.75">
      <c r="A151" t="s">
        <v>49</v>
      </c>
      <c s="34" t="s">
        <v>187</v>
      </c>
      <c s="34" t="s">
        <v>7315</v>
      </c>
      <c s="35" t="s">
        <v>5</v>
      </c>
      <c s="6" t="s">
        <v>7316</v>
      </c>
      <c s="36" t="s">
        <v>80</v>
      </c>
      <c s="37">
        <v>1</v>
      </c>
      <c s="36">
        <v>0</v>
      </c>
      <c s="36">
        <f>ROUND(G151*H151,6)</f>
      </c>
      <c r="L151" s="38">
        <v>0</v>
      </c>
      <c s="32">
        <f>ROUND(ROUND(L151,2)*ROUND(G151,3),2)</f>
      </c>
      <c s="36" t="s">
        <v>419</v>
      </c>
      <c>
        <f>(M151*21)/100</f>
      </c>
      <c t="s">
        <v>27</v>
      </c>
    </row>
    <row r="152" spans="1:5" ht="25.5">
      <c r="A152" s="35" t="s">
        <v>54</v>
      </c>
      <c r="E152" s="39" t="s">
        <v>7317</v>
      </c>
    </row>
    <row r="153" spans="1:5" ht="12.75">
      <c r="A153" s="35" t="s">
        <v>55</v>
      </c>
      <c r="E153" s="40" t="s">
        <v>5</v>
      </c>
    </row>
    <row r="154" spans="1:5" ht="12.75">
      <c r="A154" t="s">
        <v>56</v>
      </c>
      <c r="E154" s="39" t="s">
        <v>5</v>
      </c>
    </row>
    <row r="155" spans="1:16" ht="12.75">
      <c r="A155" t="s">
        <v>49</v>
      </c>
      <c s="34" t="s">
        <v>191</v>
      </c>
      <c s="34" t="s">
        <v>7318</v>
      </c>
      <c s="35" t="s">
        <v>5</v>
      </c>
      <c s="6" t="s">
        <v>7319</v>
      </c>
      <c s="36" t="s">
        <v>3755</v>
      </c>
      <c s="37">
        <v>1</v>
      </c>
      <c s="36">
        <v>0</v>
      </c>
      <c s="36">
        <f>ROUND(G155*H155,6)</f>
      </c>
      <c r="L155" s="38">
        <v>0</v>
      </c>
      <c s="32">
        <f>ROUND(ROUND(L155,2)*ROUND(G155,3),2)</f>
      </c>
      <c s="36" t="s">
        <v>419</v>
      </c>
      <c>
        <f>(M155*21)/100</f>
      </c>
      <c t="s">
        <v>27</v>
      </c>
    </row>
    <row r="156" spans="1:5" ht="12.75">
      <c r="A156" s="35" t="s">
        <v>54</v>
      </c>
      <c r="E156" s="39" t="s">
        <v>7320</v>
      </c>
    </row>
    <row r="157" spans="1:5" ht="12.75">
      <c r="A157" s="35" t="s">
        <v>55</v>
      </c>
      <c r="E157" s="40" t="s">
        <v>5</v>
      </c>
    </row>
    <row r="158" spans="1:5" ht="12.75">
      <c r="A158" t="s">
        <v>56</v>
      </c>
      <c r="E158" s="39" t="s">
        <v>5</v>
      </c>
    </row>
    <row r="159" spans="1:16" ht="12.75">
      <c r="A159" t="s">
        <v>49</v>
      </c>
      <c s="34" t="s">
        <v>195</v>
      </c>
      <c s="34" t="s">
        <v>7321</v>
      </c>
      <c s="35" t="s">
        <v>5</v>
      </c>
      <c s="6" t="s">
        <v>7322</v>
      </c>
      <c s="36" t="s">
        <v>75</v>
      </c>
      <c s="37">
        <v>9</v>
      </c>
      <c s="36">
        <v>0</v>
      </c>
      <c s="36">
        <f>ROUND(G159*H159,6)</f>
      </c>
      <c r="L159" s="38">
        <v>0</v>
      </c>
      <c s="32">
        <f>ROUND(ROUND(L159,2)*ROUND(G159,3),2)</f>
      </c>
      <c s="36" t="s">
        <v>419</v>
      </c>
      <c>
        <f>(M159*21)/100</f>
      </c>
      <c t="s">
        <v>27</v>
      </c>
    </row>
    <row r="160" spans="1:5" ht="25.5">
      <c r="A160" s="35" t="s">
        <v>54</v>
      </c>
      <c r="E160" s="39" t="s">
        <v>7323</v>
      </c>
    </row>
    <row r="161" spans="1:5" ht="12.75">
      <c r="A161" s="35" t="s">
        <v>55</v>
      </c>
      <c r="E161" s="40" t="s">
        <v>5</v>
      </c>
    </row>
    <row r="162" spans="1:5" ht="12.75">
      <c r="A162" t="s">
        <v>56</v>
      </c>
      <c r="E162" s="39" t="s">
        <v>5</v>
      </c>
    </row>
    <row r="163" spans="1:16" ht="12.75">
      <c r="A163" t="s">
        <v>49</v>
      </c>
      <c s="34" t="s">
        <v>199</v>
      </c>
      <c s="34" t="s">
        <v>7324</v>
      </c>
      <c s="35" t="s">
        <v>5</v>
      </c>
      <c s="6" t="s">
        <v>7325</v>
      </c>
      <c s="36" t="s">
        <v>75</v>
      </c>
      <c s="37">
        <v>9</v>
      </c>
      <c s="36">
        <v>0</v>
      </c>
      <c s="36">
        <f>ROUND(G163*H163,6)</f>
      </c>
      <c r="L163" s="38">
        <v>0</v>
      </c>
      <c s="32">
        <f>ROUND(ROUND(L163,2)*ROUND(G163,3),2)</f>
      </c>
      <c s="36" t="s">
        <v>419</v>
      </c>
      <c>
        <f>(M163*21)/100</f>
      </c>
      <c t="s">
        <v>27</v>
      </c>
    </row>
    <row r="164" spans="1:5" ht="25.5">
      <c r="A164" s="35" t="s">
        <v>54</v>
      </c>
      <c r="E164" s="39" t="s">
        <v>7326</v>
      </c>
    </row>
    <row r="165" spans="1:5" ht="12.75">
      <c r="A165" s="35" t="s">
        <v>55</v>
      </c>
      <c r="E165" s="40" t="s">
        <v>5</v>
      </c>
    </row>
    <row r="166" spans="1:5" ht="12.75">
      <c r="A166" t="s">
        <v>56</v>
      </c>
      <c r="E166" s="39" t="s">
        <v>5</v>
      </c>
    </row>
    <row r="167" spans="1:16" ht="12.75">
      <c r="A167" t="s">
        <v>49</v>
      </c>
      <c s="34" t="s">
        <v>203</v>
      </c>
      <c s="34" t="s">
        <v>7327</v>
      </c>
      <c s="35" t="s">
        <v>5</v>
      </c>
      <c s="6" t="s">
        <v>7328</v>
      </c>
      <c s="36" t="s">
        <v>2833</v>
      </c>
      <c s="37">
        <v>0.02</v>
      </c>
      <c s="36">
        <v>0</v>
      </c>
      <c s="36">
        <f>ROUND(G167*H167,6)</f>
      </c>
      <c r="L167" s="38">
        <v>0</v>
      </c>
      <c s="32">
        <f>ROUND(ROUND(L167,2)*ROUND(G167,3),2)</f>
      </c>
      <c s="36" t="s">
        <v>419</v>
      </c>
      <c>
        <f>(M167*21)/100</f>
      </c>
      <c t="s">
        <v>27</v>
      </c>
    </row>
    <row r="168" spans="1:5" ht="25.5">
      <c r="A168" s="35" t="s">
        <v>54</v>
      </c>
      <c r="E168" s="39" t="s">
        <v>7329</v>
      </c>
    </row>
    <row r="169" spans="1:5" ht="12.75">
      <c r="A169" s="35" t="s">
        <v>55</v>
      </c>
      <c r="E169" s="40" t="s">
        <v>5</v>
      </c>
    </row>
    <row r="170" spans="1:5" ht="12.75">
      <c r="A170" t="s">
        <v>56</v>
      </c>
      <c r="E170" s="39" t="s">
        <v>5</v>
      </c>
    </row>
    <row r="171" spans="1:16" ht="25.5">
      <c r="A171" t="s">
        <v>49</v>
      </c>
      <c s="34" t="s">
        <v>207</v>
      </c>
      <c s="34" t="s">
        <v>7330</v>
      </c>
      <c s="35" t="s">
        <v>5</v>
      </c>
      <c s="6" t="s">
        <v>7331</v>
      </c>
      <c s="36" t="s">
        <v>7212</v>
      </c>
      <c s="37">
        <v>1</v>
      </c>
      <c s="36">
        <v>0</v>
      </c>
      <c s="36">
        <f>ROUND(G171*H171,6)</f>
      </c>
      <c r="L171" s="38">
        <v>0</v>
      </c>
      <c s="32">
        <f>ROUND(ROUND(L171,2)*ROUND(G171,3),2)</f>
      </c>
      <c s="36" t="s">
        <v>419</v>
      </c>
      <c>
        <f>(M171*21)/100</f>
      </c>
      <c t="s">
        <v>27</v>
      </c>
    </row>
    <row r="172" spans="1:5" ht="25.5">
      <c r="A172" s="35" t="s">
        <v>54</v>
      </c>
      <c r="E172" s="39" t="s">
        <v>7332</v>
      </c>
    </row>
    <row r="173" spans="1:5" ht="12.75">
      <c r="A173" s="35" t="s">
        <v>55</v>
      </c>
      <c r="E173" s="40" t="s">
        <v>5</v>
      </c>
    </row>
    <row r="174" spans="1:5" ht="12.75">
      <c r="A174" t="s">
        <v>56</v>
      </c>
      <c r="E174" s="39" t="s">
        <v>5</v>
      </c>
    </row>
    <row r="175" spans="1:16" ht="12.75">
      <c r="A175" t="s">
        <v>49</v>
      </c>
      <c s="34" t="s">
        <v>211</v>
      </c>
      <c s="34" t="s">
        <v>7333</v>
      </c>
      <c s="35" t="s">
        <v>5</v>
      </c>
      <c s="6" t="s">
        <v>7334</v>
      </c>
      <c s="36" t="s">
        <v>7212</v>
      </c>
      <c s="37">
        <v>1</v>
      </c>
      <c s="36">
        <v>0</v>
      </c>
      <c s="36">
        <f>ROUND(G175*H175,6)</f>
      </c>
      <c r="L175" s="38">
        <v>0</v>
      </c>
      <c s="32">
        <f>ROUND(ROUND(L175,2)*ROUND(G175,3),2)</f>
      </c>
      <c s="36" t="s">
        <v>419</v>
      </c>
      <c>
        <f>(M175*21)/100</f>
      </c>
      <c t="s">
        <v>27</v>
      </c>
    </row>
    <row r="176" spans="1:5" ht="12.75">
      <c r="A176" s="35" t="s">
        <v>54</v>
      </c>
      <c r="E176" s="39" t="s">
        <v>7335</v>
      </c>
    </row>
    <row r="177" spans="1:5" ht="12.75">
      <c r="A177" s="35" t="s">
        <v>55</v>
      </c>
      <c r="E177" s="40" t="s">
        <v>5</v>
      </c>
    </row>
    <row r="178" spans="1:5" ht="12.75">
      <c r="A178" t="s">
        <v>56</v>
      </c>
      <c r="E178" s="39" t="s">
        <v>5</v>
      </c>
    </row>
    <row r="179" spans="1:16" ht="12.75">
      <c r="A179" t="s">
        <v>49</v>
      </c>
      <c s="34" t="s">
        <v>215</v>
      </c>
      <c s="34" t="s">
        <v>7336</v>
      </c>
      <c s="35" t="s">
        <v>5</v>
      </c>
      <c s="6" t="s">
        <v>7337</v>
      </c>
      <c s="36" t="s">
        <v>2833</v>
      </c>
      <c s="37">
        <v>0.014</v>
      </c>
      <c s="36">
        <v>0</v>
      </c>
      <c s="36">
        <f>ROUND(G179*H179,6)</f>
      </c>
      <c r="L179" s="38">
        <v>0</v>
      </c>
      <c s="32">
        <f>ROUND(ROUND(L179,2)*ROUND(G179,3),2)</f>
      </c>
      <c s="36" t="s">
        <v>419</v>
      </c>
      <c>
        <f>(M179*21)/100</f>
      </c>
      <c t="s">
        <v>27</v>
      </c>
    </row>
    <row r="180" spans="1:5" ht="25.5">
      <c r="A180" s="35" t="s">
        <v>54</v>
      </c>
      <c r="E180" s="39" t="s">
        <v>7338</v>
      </c>
    </row>
    <row r="181" spans="1:5" ht="12.75">
      <c r="A181" s="35" t="s">
        <v>55</v>
      </c>
      <c r="E181" s="40" t="s">
        <v>5</v>
      </c>
    </row>
    <row r="182" spans="1:5" ht="12.75">
      <c r="A182" t="s">
        <v>56</v>
      </c>
      <c r="E182" s="39" t="s">
        <v>5</v>
      </c>
    </row>
    <row r="183" spans="1:16" ht="12.75">
      <c r="A183" t="s">
        <v>49</v>
      </c>
      <c s="34" t="s">
        <v>243</v>
      </c>
      <c s="34" t="s">
        <v>7339</v>
      </c>
      <c s="35" t="s">
        <v>5</v>
      </c>
      <c s="6" t="s">
        <v>7340</v>
      </c>
      <c s="36" t="s">
        <v>52</v>
      </c>
      <c s="37">
        <v>69.93</v>
      </c>
      <c s="36">
        <v>0</v>
      </c>
      <c s="36">
        <f>ROUND(G183*H183,6)</f>
      </c>
      <c r="L183" s="38">
        <v>0</v>
      </c>
      <c s="32">
        <f>ROUND(ROUND(L183,2)*ROUND(G183,3),2)</f>
      </c>
      <c s="36" t="s">
        <v>419</v>
      </c>
      <c>
        <f>(M183*21)/100</f>
      </c>
      <c t="s">
        <v>27</v>
      </c>
    </row>
    <row r="184" spans="1:5" ht="12.75">
      <c r="A184" s="35" t="s">
        <v>54</v>
      </c>
      <c r="E184" s="39" t="s">
        <v>7341</v>
      </c>
    </row>
    <row r="185" spans="1:5" ht="12.75">
      <c r="A185" s="35" t="s">
        <v>55</v>
      </c>
      <c r="E185" s="40" t="s">
        <v>5</v>
      </c>
    </row>
    <row r="186" spans="1:5" ht="12.75">
      <c r="A186" t="s">
        <v>56</v>
      </c>
      <c r="E186" s="39" t="s">
        <v>5</v>
      </c>
    </row>
    <row r="187" spans="1:16" ht="25.5">
      <c r="A187" t="s">
        <v>49</v>
      </c>
      <c s="34" t="s">
        <v>247</v>
      </c>
      <c s="34" t="s">
        <v>7342</v>
      </c>
      <c s="35" t="s">
        <v>5</v>
      </c>
      <c s="6" t="s">
        <v>7343</v>
      </c>
      <c s="36" t="s">
        <v>75</v>
      </c>
      <c s="37">
        <v>11.1</v>
      </c>
      <c s="36">
        <v>0</v>
      </c>
      <c s="36">
        <f>ROUND(G187*H187,6)</f>
      </c>
      <c r="L187" s="38">
        <v>0</v>
      </c>
      <c s="32">
        <f>ROUND(ROUND(L187,2)*ROUND(G187,3),2)</f>
      </c>
      <c s="36" t="s">
        <v>419</v>
      </c>
      <c>
        <f>(M187*21)/100</f>
      </c>
      <c t="s">
        <v>27</v>
      </c>
    </row>
    <row r="188" spans="1:5" ht="25.5">
      <c r="A188" s="35" t="s">
        <v>54</v>
      </c>
      <c r="E188" s="39" t="s">
        <v>7344</v>
      </c>
    </row>
    <row r="189" spans="1:5" ht="12.75">
      <c r="A189" s="35" t="s">
        <v>55</v>
      </c>
      <c r="E189" s="40" t="s">
        <v>5</v>
      </c>
    </row>
    <row r="190" spans="1:5" ht="12.75">
      <c r="A190" t="s">
        <v>56</v>
      </c>
      <c r="E1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6769</v>
      </c>
      <c s="41">
        <f>Rekapitulace!C129</f>
      </c>
      <c s="20" t="s">
        <v>0</v>
      </c>
      <c t="s">
        <v>23</v>
      </c>
      <c t="s">
        <v>27</v>
      </c>
    </row>
    <row r="4" spans="1:16" ht="32" customHeight="1">
      <c r="A4" s="24" t="s">
        <v>20</v>
      </c>
      <c s="25" t="s">
        <v>28</v>
      </c>
      <c s="27" t="s">
        <v>6769</v>
      </c>
      <c r="E4" s="26" t="s">
        <v>6770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7347</v>
      </c>
      <c r="E8" s="30" t="s">
        <v>7346</v>
      </c>
      <c r="J8" s="29">
        <f>0+J9+J102</f>
      </c>
      <c s="29">
        <f>0+K9+K102</f>
      </c>
      <c s="29">
        <f>0+L9+L102</f>
      </c>
      <c s="29">
        <f>0+M9+M102</f>
      </c>
    </row>
    <row r="9" spans="1:13" ht="12.75">
      <c r="A9" t="s">
        <v>46</v>
      </c>
      <c r="C9" s="31" t="s">
        <v>47</v>
      </c>
      <c r="E9" s="33" t="s">
        <v>668</v>
      </c>
      <c r="J9" s="32">
        <f>0</f>
      </c>
      <c s="32">
        <f>0</f>
      </c>
      <c s="32">
        <f>0+L10+L14+L18+L22+L26+L30+L34+L38+L42+L46+L50+L54+L58+L62+L66+L70+L74+L78+L82+L86+L90+L94+L98</f>
      </c>
      <c s="32">
        <f>0+M10+M14+M18+M22+M26+M30+M34+M38+M42+M46+M50+M54+M58+M62+M66+M70+M74+M78+M82+M86+M90+M94+M98</f>
      </c>
    </row>
    <row r="10" spans="1:16" ht="25.5">
      <c r="A10" t="s">
        <v>49</v>
      </c>
      <c s="34" t="s">
        <v>47</v>
      </c>
      <c s="34" t="s">
        <v>6838</v>
      </c>
      <c s="35" t="s">
        <v>5</v>
      </c>
      <c s="6" t="s">
        <v>6839</v>
      </c>
      <c s="36" t="s">
        <v>80</v>
      </c>
      <c s="37">
        <v>3</v>
      </c>
      <c s="36">
        <v>0</v>
      </c>
      <c s="36">
        <f>ROUND(G10*H10,6)</f>
      </c>
      <c r="L10" s="38">
        <v>0</v>
      </c>
      <c s="32">
        <f>ROUND(ROUND(L10,2)*ROUND(G10,3),2)</f>
      </c>
      <c s="36" t="s">
        <v>53</v>
      </c>
      <c>
        <f>(M10*21)/100</f>
      </c>
      <c t="s">
        <v>27</v>
      </c>
    </row>
    <row r="11" spans="1:5" ht="25.5">
      <c r="A11" s="35" t="s">
        <v>54</v>
      </c>
      <c r="E11" s="39" t="s">
        <v>6839</v>
      </c>
    </row>
    <row r="12" spans="1:5" ht="12.75">
      <c r="A12" s="35" t="s">
        <v>55</v>
      </c>
      <c r="E12" s="40" t="s">
        <v>5</v>
      </c>
    </row>
    <row r="13" spans="1:5" ht="12.75">
      <c r="A13" t="s">
        <v>56</v>
      </c>
      <c r="E13" s="39" t="s">
        <v>5</v>
      </c>
    </row>
    <row r="14" spans="1:16" ht="12.75">
      <c r="A14" t="s">
        <v>49</v>
      </c>
      <c s="34" t="s">
        <v>27</v>
      </c>
      <c s="34" t="s">
        <v>7348</v>
      </c>
      <c s="35" t="s">
        <v>5</v>
      </c>
      <c s="6" t="s">
        <v>7349</v>
      </c>
      <c s="36" t="s">
        <v>80</v>
      </c>
      <c s="37">
        <v>1</v>
      </c>
      <c s="36">
        <v>0</v>
      </c>
      <c s="36">
        <f>ROUND(G14*H14,6)</f>
      </c>
      <c r="L14" s="38">
        <v>0</v>
      </c>
      <c s="32">
        <f>ROUND(ROUND(L14,2)*ROUND(G14,3),2)</f>
      </c>
      <c s="36" t="s">
        <v>53</v>
      </c>
      <c>
        <f>(M14*21)/100</f>
      </c>
      <c t="s">
        <v>27</v>
      </c>
    </row>
    <row r="15" spans="1:5" ht="12.75">
      <c r="A15" s="35" t="s">
        <v>54</v>
      </c>
      <c r="E15" s="39" t="s">
        <v>7349</v>
      </c>
    </row>
    <row r="16" spans="1:5" ht="12.75">
      <c r="A16" s="35" t="s">
        <v>55</v>
      </c>
      <c r="E16" s="40" t="s">
        <v>5</v>
      </c>
    </row>
    <row r="17" spans="1:5" ht="12.75">
      <c r="A17" t="s">
        <v>56</v>
      </c>
      <c r="E17" s="39" t="s">
        <v>5</v>
      </c>
    </row>
    <row r="18" spans="1:16" ht="12.75">
      <c r="A18" t="s">
        <v>49</v>
      </c>
      <c s="34" t="s">
        <v>26</v>
      </c>
      <c s="34" t="s">
        <v>7350</v>
      </c>
      <c s="35" t="s">
        <v>5</v>
      </c>
      <c s="6" t="s">
        <v>7351</v>
      </c>
      <c s="36" t="s">
        <v>80</v>
      </c>
      <c s="37">
        <v>2</v>
      </c>
      <c s="36">
        <v>0</v>
      </c>
      <c s="36">
        <f>ROUND(G18*H18,6)</f>
      </c>
      <c r="L18" s="38">
        <v>0</v>
      </c>
      <c s="32">
        <f>ROUND(ROUND(L18,2)*ROUND(G18,3),2)</f>
      </c>
      <c s="36" t="s">
        <v>53</v>
      </c>
      <c>
        <f>(M18*21)/100</f>
      </c>
      <c t="s">
        <v>27</v>
      </c>
    </row>
    <row r="19" spans="1:5" ht="12.75">
      <c r="A19" s="35" t="s">
        <v>54</v>
      </c>
      <c r="E19" s="39" t="s">
        <v>7351</v>
      </c>
    </row>
    <row r="20" spans="1:5" ht="12.75">
      <c r="A20" s="35" t="s">
        <v>55</v>
      </c>
      <c r="E20" s="40" t="s">
        <v>5</v>
      </c>
    </row>
    <row r="21" spans="1:5" ht="12.75">
      <c r="A21" t="s">
        <v>56</v>
      </c>
      <c r="E21" s="39" t="s">
        <v>5</v>
      </c>
    </row>
    <row r="22" spans="1:16" ht="12.75">
      <c r="A22" t="s">
        <v>49</v>
      </c>
      <c s="34" t="s">
        <v>65</v>
      </c>
      <c s="34" t="s">
        <v>6996</v>
      </c>
      <c s="35" t="s">
        <v>5</v>
      </c>
      <c s="6" t="s">
        <v>6997</v>
      </c>
      <c s="36" t="s">
        <v>80</v>
      </c>
      <c s="37">
        <v>3</v>
      </c>
      <c s="36">
        <v>0</v>
      </c>
      <c s="36">
        <f>ROUND(G22*H22,6)</f>
      </c>
      <c r="L22" s="38">
        <v>0</v>
      </c>
      <c s="32">
        <f>ROUND(ROUND(L22,2)*ROUND(G22,3),2)</f>
      </c>
      <c s="36" t="s">
        <v>53</v>
      </c>
      <c>
        <f>(M22*21)/100</f>
      </c>
      <c t="s">
        <v>27</v>
      </c>
    </row>
    <row r="23" spans="1:5" ht="12.75">
      <c r="A23" s="35" t="s">
        <v>54</v>
      </c>
      <c r="E23" s="39" t="s">
        <v>6997</v>
      </c>
    </row>
    <row r="24" spans="1:5" ht="12.75">
      <c r="A24" s="35" t="s">
        <v>55</v>
      </c>
      <c r="E24" s="40" t="s">
        <v>5</v>
      </c>
    </row>
    <row r="25" spans="1:5" ht="12.75">
      <c r="A25" t="s">
        <v>56</v>
      </c>
      <c r="E25" s="39" t="s">
        <v>5</v>
      </c>
    </row>
    <row r="26" spans="1:16" ht="12.75">
      <c r="A26" t="s">
        <v>49</v>
      </c>
      <c s="34" t="s">
        <v>69</v>
      </c>
      <c s="34" t="s">
        <v>6843</v>
      </c>
      <c s="35" t="s">
        <v>5</v>
      </c>
      <c s="6" t="s">
        <v>6844</v>
      </c>
      <c s="36" t="s">
        <v>80</v>
      </c>
      <c s="37">
        <v>2</v>
      </c>
      <c s="36">
        <v>0</v>
      </c>
      <c s="36">
        <f>ROUND(G26*H26,6)</f>
      </c>
      <c r="L26" s="38">
        <v>0</v>
      </c>
      <c s="32">
        <f>ROUND(ROUND(L26,2)*ROUND(G26,3),2)</f>
      </c>
      <c s="36" t="s">
        <v>53</v>
      </c>
      <c>
        <f>(M26*21)/100</f>
      </c>
      <c t="s">
        <v>27</v>
      </c>
    </row>
    <row r="27" spans="1:5" ht="12.75">
      <c r="A27" s="35" t="s">
        <v>54</v>
      </c>
      <c r="E27" s="39" t="s">
        <v>6844</v>
      </c>
    </row>
    <row r="28" spans="1:5" ht="12.75">
      <c r="A28" s="35" t="s">
        <v>55</v>
      </c>
      <c r="E28" s="40" t="s">
        <v>5</v>
      </c>
    </row>
    <row r="29" spans="1:5" ht="12.75">
      <c r="A29" t="s">
        <v>56</v>
      </c>
      <c r="E29" s="39" t="s">
        <v>5</v>
      </c>
    </row>
    <row r="30" spans="1:16" ht="12.75">
      <c r="A30" t="s">
        <v>49</v>
      </c>
      <c s="34" t="s">
        <v>72</v>
      </c>
      <c s="34" t="s">
        <v>3062</v>
      </c>
      <c s="35" t="s">
        <v>5</v>
      </c>
      <c s="6" t="s">
        <v>3063</v>
      </c>
      <c s="36" t="s">
        <v>80</v>
      </c>
      <c s="37">
        <v>14</v>
      </c>
      <c s="36">
        <v>0</v>
      </c>
      <c s="36">
        <f>ROUND(G30*H30,6)</f>
      </c>
      <c r="L30" s="38">
        <v>0</v>
      </c>
      <c s="32">
        <f>ROUND(ROUND(L30,2)*ROUND(G30,3),2)</f>
      </c>
      <c s="36" t="s">
        <v>53</v>
      </c>
      <c>
        <f>(M30*21)/100</f>
      </c>
      <c t="s">
        <v>27</v>
      </c>
    </row>
    <row r="31" spans="1:5" ht="12.75">
      <c r="A31" s="35" t="s">
        <v>54</v>
      </c>
      <c r="E31" s="39" t="s">
        <v>3063</v>
      </c>
    </row>
    <row r="32" spans="1:5" ht="12.75">
      <c r="A32" s="35" t="s">
        <v>55</v>
      </c>
      <c r="E32" s="40" t="s">
        <v>5</v>
      </c>
    </row>
    <row r="33" spans="1:5" ht="12.75">
      <c r="A33" t="s">
        <v>56</v>
      </c>
      <c r="E33" s="39" t="s">
        <v>5</v>
      </c>
    </row>
    <row r="34" spans="1:16" ht="12.75">
      <c r="A34" t="s">
        <v>49</v>
      </c>
      <c s="34" t="s">
        <v>77</v>
      </c>
      <c s="34" t="s">
        <v>1712</v>
      </c>
      <c s="35" t="s">
        <v>5</v>
      </c>
      <c s="6" t="s">
        <v>1713</v>
      </c>
      <c s="36" t="s">
        <v>80</v>
      </c>
      <c s="37">
        <v>16</v>
      </c>
      <c s="36">
        <v>0</v>
      </c>
      <c s="36">
        <f>ROUND(G34*H34,6)</f>
      </c>
      <c r="L34" s="38">
        <v>0</v>
      </c>
      <c s="32">
        <f>ROUND(ROUND(L34,2)*ROUND(G34,3),2)</f>
      </c>
      <c s="36" t="s">
        <v>53</v>
      </c>
      <c>
        <f>(M34*21)/100</f>
      </c>
      <c t="s">
        <v>27</v>
      </c>
    </row>
    <row r="35" spans="1:5" ht="12.75">
      <c r="A35" s="35" t="s">
        <v>54</v>
      </c>
      <c r="E35" s="39" t="s">
        <v>1713</v>
      </c>
    </row>
    <row r="36" spans="1:5" ht="12.75">
      <c r="A36" s="35" t="s">
        <v>55</v>
      </c>
      <c r="E36" s="40" t="s">
        <v>5</v>
      </c>
    </row>
    <row r="37" spans="1:5" ht="12.75">
      <c r="A37" t="s">
        <v>56</v>
      </c>
      <c r="E37" s="39" t="s">
        <v>5</v>
      </c>
    </row>
    <row r="38" spans="1:16" ht="12.75">
      <c r="A38" t="s">
        <v>49</v>
      </c>
      <c s="34" t="s">
        <v>82</v>
      </c>
      <c s="34" t="s">
        <v>6845</v>
      </c>
      <c s="35" t="s">
        <v>5</v>
      </c>
      <c s="6" t="s">
        <v>6846</v>
      </c>
      <c s="36" t="s">
        <v>80</v>
      </c>
      <c s="37">
        <v>32</v>
      </c>
      <c s="36">
        <v>0</v>
      </c>
      <c s="36">
        <f>ROUND(G38*H38,6)</f>
      </c>
      <c r="L38" s="38">
        <v>0</v>
      </c>
      <c s="32">
        <f>ROUND(ROUND(L38,2)*ROUND(G38,3),2)</f>
      </c>
      <c s="36" t="s">
        <v>53</v>
      </c>
      <c>
        <f>(M38*21)/100</f>
      </c>
      <c t="s">
        <v>27</v>
      </c>
    </row>
    <row r="39" spans="1:5" ht="12.75">
      <c r="A39" s="35" t="s">
        <v>54</v>
      </c>
      <c r="E39" s="39" t="s">
        <v>6846</v>
      </c>
    </row>
    <row r="40" spans="1:5" ht="12.75">
      <c r="A40" s="35" t="s">
        <v>55</v>
      </c>
      <c r="E40" s="40" t="s">
        <v>5</v>
      </c>
    </row>
    <row r="41" spans="1:5" ht="12.75">
      <c r="A41" t="s">
        <v>56</v>
      </c>
      <c r="E41" s="39" t="s">
        <v>5</v>
      </c>
    </row>
    <row r="42" spans="1:16" ht="12.75">
      <c r="A42" t="s">
        <v>49</v>
      </c>
      <c s="34" t="s">
        <v>86</v>
      </c>
      <c s="34" t="s">
        <v>6847</v>
      </c>
      <c s="35" t="s">
        <v>5</v>
      </c>
      <c s="6" t="s">
        <v>6848</v>
      </c>
      <c s="36" t="s">
        <v>80</v>
      </c>
      <c s="37">
        <v>72</v>
      </c>
      <c s="36">
        <v>0</v>
      </c>
      <c s="36">
        <f>ROUND(G42*H42,6)</f>
      </c>
      <c r="L42" s="38">
        <v>0</v>
      </c>
      <c s="32">
        <f>ROUND(ROUND(L42,2)*ROUND(G42,3),2)</f>
      </c>
      <c s="36" t="s">
        <v>53</v>
      </c>
      <c>
        <f>(M42*21)/100</f>
      </c>
      <c t="s">
        <v>27</v>
      </c>
    </row>
    <row r="43" spans="1:5" ht="12.75">
      <c r="A43" s="35" t="s">
        <v>54</v>
      </c>
      <c r="E43" s="39" t="s">
        <v>6848</v>
      </c>
    </row>
    <row r="44" spans="1:5" ht="12.75">
      <c r="A44" s="35" t="s">
        <v>55</v>
      </c>
      <c r="E44" s="40" t="s">
        <v>5</v>
      </c>
    </row>
    <row r="45" spans="1:5" ht="12.75">
      <c r="A45" t="s">
        <v>56</v>
      </c>
      <c r="E45" s="39" t="s">
        <v>5</v>
      </c>
    </row>
    <row r="46" spans="1:16" ht="12.75">
      <c r="A46" t="s">
        <v>49</v>
      </c>
      <c s="34" t="s">
        <v>90</v>
      </c>
      <c s="34" t="s">
        <v>6998</v>
      </c>
      <c s="35" t="s">
        <v>5</v>
      </c>
      <c s="6" t="s">
        <v>6999</v>
      </c>
      <c s="36" t="s">
        <v>80</v>
      </c>
      <c s="37">
        <v>8</v>
      </c>
      <c s="36">
        <v>0</v>
      </c>
      <c s="36">
        <f>ROUND(G46*H46,6)</f>
      </c>
      <c r="L46" s="38">
        <v>0</v>
      </c>
      <c s="32">
        <f>ROUND(ROUND(L46,2)*ROUND(G46,3),2)</f>
      </c>
      <c s="36" t="s">
        <v>53</v>
      </c>
      <c>
        <f>(M46*21)/100</f>
      </c>
      <c t="s">
        <v>27</v>
      </c>
    </row>
    <row r="47" spans="1:5" ht="12.75">
      <c r="A47" s="35" t="s">
        <v>54</v>
      </c>
      <c r="E47" s="39" t="s">
        <v>6999</v>
      </c>
    </row>
    <row r="48" spans="1:5" ht="12.75">
      <c r="A48" s="35" t="s">
        <v>55</v>
      </c>
      <c r="E48" s="40" t="s">
        <v>5</v>
      </c>
    </row>
    <row r="49" spans="1:5" ht="12.75">
      <c r="A49" t="s">
        <v>56</v>
      </c>
      <c r="E49" s="39" t="s">
        <v>5</v>
      </c>
    </row>
    <row r="50" spans="1:16" ht="12.75">
      <c r="A50" t="s">
        <v>49</v>
      </c>
      <c s="34" t="s">
        <v>94</v>
      </c>
      <c s="34" t="s">
        <v>6850</v>
      </c>
      <c s="35" t="s">
        <v>5</v>
      </c>
      <c s="6" t="s">
        <v>6851</v>
      </c>
      <c s="36" t="s">
        <v>80</v>
      </c>
      <c s="37">
        <v>25</v>
      </c>
      <c s="36">
        <v>0</v>
      </c>
      <c s="36">
        <f>ROUND(G50*H50,6)</f>
      </c>
      <c r="L50" s="38">
        <v>0</v>
      </c>
      <c s="32">
        <f>ROUND(ROUND(L50,2)*ROUND(G50,3),2)</f>
      </c>
      <c s="36" t="s">
        <v>53</v>
      </c>
      <c>
        <f>(M50*21)/100</f>
      </c>
      <c t="s">
        <v>27</v>
      </c>
    </row>
    <row r="51" spans="1:5" ht="12.75">
      <c r="A51" s="35" t="s">
        <v>54</v>
      </c>
      <c r="E51" s="39" t="s">
        <v>6851</v>
      </c>
    </row>
    <row r="52" spans="1:5" ht="12.75">
      <c r="A52" s="35" t="s">
        <v>55</v>
      </c>
      <c r="E52" s="40" t="s">
        <v>5</v>
      </c>
    </row>
    <row r="53" spans="1:5" ht="12.75">
      <c r="A53" t="s">
        <v>56</v>
      </c>
      <c r="E53" s="39" t="s">
        <v>5</v>
      </c>
    </row>
    <row r="54" spans="1:16" ht="12.75">
      <c r="A54" t="s">
        <v>49</v>
      </c>
      <c s="34" t="s">
        <v>98</v>
      </c>
      <c s="34" t="s">
        <v>7352</v>
      </c>
      <c s="35" t="s">
        <v>5</v>
      </c>
      <c s="6" t="s">
        <v>7047</v>
      </c>
      <c s="36" t="s">
        <v>80</v>
      </c>
      <c s="37">
        <v>2</v>
      </c>
      <c s="36">
        <v>0</v>
      </c>
      <c s="36">
        <f>ROUND(G54*H54,6)</f>
      </c>
      <c r="L54" s="38">
        <v>0</v>
      </c>
      <c s="32">
        <f>ROUND(ROUND(L54,2)*ROUND(G54,3),2)</f>
      </c>
      <c s="36" t="s">
        <v>419</v>
      </c>
      <c>
        <f>(M54*21)/100</f>
      </c>
      <c t="s">
        <v>27</v>
      </c>
    </row>
    <row r="55" spans="1:5" ht="12.75">
      <c r="A55" s="35" t="s">
        <v>54</v>
      </c>
      <c r="E55" s="39" t="s">
        <v>7047</v>
      </c>
    </row>
    <row r="56" spans="1:5" ht="12.75">
      <c r="A56" s="35" t="s">
        <v>55</v>
      </c>
      <c r="E56" s="40" t="s">
        <v>5</v>
      </c>
    </row>
    <row r="57" spans="1:5" ht="12.75">
      <c r="A57" t="s">
        <v>56</v>
      </c>
      <c r="E57" s="39" t="s">
        <v>5</v>
      </c>
    </row>
    <row r="58" spans="1:16" ht="12.75">
      <c r="A58" t="s">
        <v>49</v>
      </c>
      <c s="34" t="s">
        <v>103</v>
      </c>
      <c s="34" t="s">
        <v>3048</v>
      </c>
      <c s="35" t="s">
        <v>5</v>
      </c>
      <c s="6" t="s">
        <v>3049</v>
      </c>
      <c s="36" t="s">
        <v>80</v>
      </c>
      <c s="37">
        <v>3</v>
      </c>
      <c s="36">
        <v>0</v>
      </c>
      <c s="36">
        <f>ROUND(G58*H58,6)</f>
      </c>
      <c r="L58" s="38">
        <v>0</v>
      </c>
      <c s="32">
        <f>ROUND(ROUND(L58,2)*ROUND(G58,3),2)</f>
      </c>
      <c s="36" t="s">
        <v>53</v>
      </c>
      <c>
        <f>(M58*21)/100</f>
      </c>
      <c t="s">
        <v>27</v>
      </c>
    </row>
    <row r="59" spans="1:5" ht="12.75">
      <c r="A59" s="35" t="s">
        <v>54</v>
      </c>
      <c r="E59" s="39" t="s">
        <v>3049</v>
      </c>
    </row>
    <row r="60" spans="1:5" ht="12.75">
      <c r="A60" s="35" t="s">
        <v>55</v>
      </c>
      <c r="E60" s="40" t="s">
        <v>5</v>
      </c>
    </row>
    <row r="61" spans="1:5" ht="12.75">
      <c r="A61" t="s">
        <v>56</v>
      </c>
      <c r="E61" s="39" t="s">
        <v>5</v>
      </c>
    </row>
    <row r="62" spans="1:16" ht="12.75">
      <c r="A62" t="s">
        <v>49</v>
      </c>
      <c s="34" t="s">
        <v>106</v>
      </c>
      <c s="34" t="s">
        <v>6856</v>
      </c>
      <c s="35" t="s">
        <v>5</v>
      </c>
      <c s="6" t="s">
        <v>6857</v>
      </c>
      <c s="36" t="s">
        <v>80</v>
      </c>
      <c s="37">
        <v>3</v>
      </c>
      <c s="36">
        <v>0</v>
      </c>
      <c s="36">
        <f>ROUND(G62*H62,6)</f>
      </c>
      <c r="L62" s="38">
        <v>0</v>
      </c>
      <c s="32">
        <f>ROUND(ROUND(L62,2)*ROUND(G62,3),2)</f>
      </c>
      <c s="36" t="s">
        <v>53</v>
      </c>
      <c>
        <f>(M62*21)/100</f>
      </c>
      <c t="s">
        <v>27</v>
      </c>
    </row>
    <row r="63" spans="1:5" ht="12.75">
      <c r="A63" s="35" t="s">
        <v>54</v>
      </c>
      <c r="E63" s="39" t="s">
        <v>6857</v>
      </c>
    </row>
    <row r="64" spans="1:5" ht="12.75">
      <c r="A64" s="35" t="s">
        <v>55</v>
      </c>
      <c r="E64" s="40" t="s">
        <v>5</v>
      </c>
    </row>
    <row r="65" spans="1:5" ht="12.75">
      <c r="A65" t="s">
        <v>56</v>
      </c>
      <c r="E65" s="39" t="s">
        <v>5</v>
      </c>
    </row>
    <row r="66" spans="1:16" ht="12.75">
      <c r="A66" t="s">
        <v>49</v>
      </c>
      <c s="34" t="s">
        <v>110</v>
      </c>
      <c s="34" t="s">
        <v>6859</v>
      </c>
      <c s="35" t="s">
        <v>5</v>
      </c>
      <c s="6" t="s">
        <v>6860</v>
      </c>
      <c s="36" t="s">
        <v>80</v>
      </c>
      <c s="37">
        <v>3</v>
      </c>
      <c s="36">
        <v>0</v>
      </c>
      <c s="36">
        <f>ROUND(G66*H66,6)</f>
      </c>
      <c r="L66" s="38">
        <v>0</v>
      </c>
      <c s="32">
        <f>ROUND(ROUND(L66,2)*ROUND(G66,3),2)</f>
      </c>
      <c s="36" t="s">
        <v>53</v>
      </c>
      <c>
        <f>(M66*21)/100</f>
      </c>
      <c t="s">
        <v>27</v>
      </c>
    </row>
    <row r="67" spans="1:5" ht="12.75">
      <c r="A67" s="35" t="s">
        <v>54</v>
      </c>
      <c r="E67" s="39" t="s">
        <v>6860</v>
      </c>
    </row>
    <row r="68" spans="1:5" ht="12.75">
      <c r="A68" s="35" t="s">
        <v>55</v>
      </c>
      <c r="E68" s="40" t="s">
        <v>5</v>
      </c>
    </row>
    <row r="69" spans="1:5" ht="12.75">
      <c r="A69" t="s">
        <v>56</v>
      </c>
      <c r="E69" s="39" t="s">
        <v>5</v>
      </c>
    </row>
    <row r="70" spans="1:16" ht="12.75">
      <c r="A70" t="s">
        <v>49</v>
      </c>
      <c s="34" t="s">
        <v>113</v>
      </c>
      <c s="34" t="s">
        <v>3064</v>
      </c>
      <c s="35" t="s">
        <v>5</v>
      </c>
      <c s="6" t="s">
        <v>3065</v>
      </c>
      <c s="36" t="s">
        <v>80</v>
      </c>
      <c s="37">
        <v>3</v>
      </c>
      <c s="36">
        <v>0</v>
      </c>
      <c s="36">
        <f>ROUND(G70*H70,6)</f>
      </c>
      <c r="L70" s="38">
        <v>0</v>
      </c>
      <c s="32">
        <f>ROUND(ROUND(L70,2)*ROUND(G70,3),2)</f>
      </c>
      <c s="36" t="s">
        <v>53</v>
      </c>
      <c>
        <f>(M70*21)/100</f>
      </c>
      <c t="s">
        <v>27</v>
      </c>
    </row>
    <row r="71" spans="1:5" ht="12.75">
      <c r="A71" s="35" t="s">
        <v>54</v>
      </c>
      <c r="E71" s="39" t="s">
        <v>3065</v>
      </c>
    </row>
    <row r="72" spans="1:5" ht="12.75">
      <c r="A72" s="35" t="s">
        <v>55</v>
      </c>
      <c r="E72" s="40" t="s">
        <v>5</v>
      </c>
    </row>
    <row r="73" spans="1:5" ht="12.75">
      <c r="A73" t="s">
        <v>56</v>
      </c>
      <c r="E73" s="39" t="s">
        <v>5</v>
      </c>
    </row>
    <row r="74" spans="1:16" ht="25.5">
      <c r="A74" t="s">
        <v>49</v>
      </c>
      <c s="34" t="s">
        <v>117</v>
      </c>
      <c s="34" t="s">
        <v>7353</v>
      </c>
      <c s="35" t="s">
        <v>5</v>
      </c>
      <c s="6" t="s">
        <v>7354</v>
      </c>
      <c s="36" t="s">
        <v>80</v>
      </c>
      <c s="37">
        <v>1</v>
      </c>
      <c s="36">
        <v>0</v>
      </c>
      <c s="36">
        <f>ROUND(G74*H74,6)</f>
      </c>
      <c r="L74" s="38">
        <v>0</v>
      </c>
      <c s="32">
        <f>ROUND(ROUND(L74,2)*ROUND(G74,3),2)</f>
      </c>
      <c s="36" t="s">
        <v>53</v>
      </c>
      <c>
        <f>(M74*21)/100</f>
      </c>
      <c t="s">
        <v>27</v>
      </c>
    </row>
    <row r="75" spans="1:5" ht="25.5">
      <c r="A75" s="35" t="s">
        <v>54</v>
      </c>
      <c r="E75" s="39" t="s">
        <v>7354</v>
      </c>
    </row>
    <row r="76" spans="1:5" ht="12.75">
      <c r="A76" s="35" t="s">
        <v>55</v>
      </c>
      <c r="E76" s="40" t="s">
        <v>5</v>
      </c>
    </row>
    <row r="77" spans="1:5" ht="12.75">
      <c r="A77" t="s">
        <v>56</v>
      </c>
      <c r="E77" s="39" t="s">
        <v>5</v>
      </c>
    </row>
    <row r="78" spans="1:16" ht="12.75">
      <c r="A78" t="s">
        <v>49</v>
      </c>
      <c s="34" t="s">
        <v>121</v>
      </c>
      <c s="34" t="s">
        <v>6862</v>
      </c>
      <c s="35" t="s">
        <v>5</v>
      </c>
      <c s="6" t="s">
        <v>6863</v>
      </c>
      <c s="36" t="s">
        <v>75</v>
      </c>
      <c s="37">
        <v>15</v>
      </c>
      <c s="36">
        <v>0</v>
      </c>
      <c s="36">
        <f>ROUND(G78*H78,6)</f>
      </c>
      <c r="L78" s="38">
        <v>0</v>
      </c>
      <c s="32">
        <f>ROUND(ROUND(L78,2)*ROUND(G78,3),2)</f>
      </c>
      <c s="36" t="s">
        <v>53</v>
      </c>
      <c>
        <f>(M78*21)/100</f>
      </c>
      <c t="s">
        <v>27</v>
      </c>
    </row>
    <row r="79" spans="1:5" ht="12.75">
      <c r="A79" s="35" t="s">
        <v>54</v>
      </c>
      <c r="E79" s="39" t="s">
        <v>6863</v>
      </c>
    </row>
    <row r="80" spans="1:5" ht="12.75">
      <c r="A80" s="35" t="s">
        <v>55</v>
      </c>
      <c r="E80" s="40" t="s">
        <v>5</v>
      </c>
    </row>
    <row r="81" spans="1:5" ht="12.75">
      <c r="A81" t="s">
        <v>56</v>
      </c>
      <c r="E81" s="39" t="s">
        <v>5</v>
      </c>
    </row>
    <row r="82" spans="1:16" ht="12.75">
      <c r="A82" t="s">
        <v>49</v>
      </c>
      <c s="34" t="s">
        <v>125</v>
      </c>
      <c s="34" t="s">
        <v>2929</v>
      </c>
      <c s="35" t="s">
        <v>5</v>
      </c>
      <c s="6" t="s">
        <v>2930</v>
      </c>
      <c s="36" t="s">
        <v>75</v>
      </c>
      <c s="37">
        <v>148</v>
      </c>
      <c s="36">
        <v>0</v>
      </c>
      <c s="36">
        <f>ROUND(G82*H82,6)</f>
      </c>
      <c r="L82" s="38">
        <v>0</v>
      </c>
      <c s="32">
        <f>ROUND(ROUND(L82,2)*ROUND(G82,3),2)</f>
      </c>
      <c s="36" t="s">
        <v>53</v>
      </c>
      <c>
        <f>(M82*21)/100</f>
      </c>
      <c t="s">
        <v>27</v>
      </c>
    </row>
    <row r="83" spans="1:5" ht="12.75">
      <c r="A83" s="35" t="s">
        <v>54</v>
      </c>
      <c r="E83" s="39" t="s">
        <v>2930</v>
      </c>
    </row>
    <row r="84" spans="1:5" ht="12.75">
      <c r="A84" s="35" t="s">
        <v>55</v>
      </c>
      <c r="E84" s="40" t="s">
        <v>5</v>
      </c>
    </row>
    <row r="85" spans="1:5" ht="12.75">
      <c r="A85" t="s">
        <v>56</v>
      </c>
      <c r="E85" s="39" t="s">
        <v>5</v>
      </c>
    </row>
    <row r="86" spans="1:16" ht="12.75">
      <c r="A86" t="s">
        <v>49</v>
      </c>
      <c s="34" t="s">
        <v>128</v>
      </c>
      <c s="34" t="s">
        <v>765</v>
      </c>
      <c s="35" t="s">
        <v>5</v>
      </c>
      <c s="6" t="s">
        <v>766</v>
      </c>
      <c s="36" t="s">
        <v>75</v>
      </c>
      <c s="37">
        <v>650</v>
      </c>
      <c s="36">
        <v>0</v>
      </c>
      <c s="36">
        <f>ROUND(G86*H86,6)</f>
      </c>
      <c r="L86" s="38">
        <v>0</v>
      </c>
      <c s="32">
        <f>ROUND(ROUND(L86,2)*ROUND(G86,3),2)</f>
      </c>
      <c s="36" t="s">
        <v>53</v>
      </c>
      <c>
        <f>(M86*21)/100</f>
      </c>
      <c t="s">
        <v>27</v>
      </c>
    </row>
    <row r="87" spans="1:5" ht="12.75">
      <c r="A87" s="35" t="s">
        <v>54</v>
      </c>
      <c r="E87" s="39" t="s">
        <v>766</v>
      </c>
    </row>
    <row r="88" spans="1:5" ht="12.75">
      <c r="A88" s="35" t="s">
        <v>55</v>
      </c>
      <c r="E88" s="40" t="s">
        <v>5</v>
      </c>
    </row>
    <row r="89" spans="1:5" ht="12.75">
      <c r="A89" t="s">
        <v>56</v>
      </c>
      <c r="E89" s="39" t="s">
        <v>5</v>
      </c>
    </row>
    <row r="90" spans="1:16" ht="25.5">
      <c r="A90" t="s">
        <v>49</v>
      </c>
      <c s="34" t="s">
        <v>132</v>
      </c>
      <c s="34" t="s">
        <v>2221</v>
      </c>
      <c s="35" t="s">
        <v>5</v>
      </c>
      <c s="6" t="s">
        <v>2222</v>
      </c>
      <c s="36" t="s">
        <v>3649</v>
      </c>
      <c s="37">
        <v>6</v>
      </c>
      <c s="36">
        <v>0</v>
      </c>
      <c s="36">
        <f>ROUND(G90*H90,6)</f>
      </c>
      <c r="L90" s="38">
        <v>0</v>
      </c>
      <c s="32">
        <f>ROUND(ROUND(L90,2)*ROUND(G90,3),2)</f>
      </c>
      <c s="36" t="s">
        <v>53</v>
      </c>
      <c>
        <f>(M90*21)/100</f>
      </c>
      <c t="s">
        <v>27</v>
      </c>
    </row>
    <row r="91" spans="1:5" ht="25.5">
      <c r="A91" s="35" t="s">
        <v>54</v>
      </c>
      <c r="E91" s="39" t="s">
        <v>2222</v>
      </c>
    </row>
    <row r="92" spans="1:5" ht="12.75">
      <c r="A92" s="35" t="s">
        <v>55</v>
      </c>
      <c r="E92" s="40" t="s">
        <v>5</v>
      </c>
    </row>
    <row r="93" spans="1:5" ht="12.75">
      <c r="A93" t="s">
        <v>56</v>
      </c>
      <c r="E93" s="39" t="s">
        <v>5</v>
      </c>
    </row>
    <row r="94" spans="1:16" ht="25.5">
      <c r="A94" t="s">
        <v>49</v>
      </c>
      <c s="34" t="s">
        <v>136</v>
      </c>
      <c s="34" t="s">
        <v>772</v>
      </c>
      <c s="35" t="s">
        <v>5</v>
      </c>
      <c s="6" t="s">
        <v>773</v>
      </c>
      <c s="36" t="s">
        <v>3649</v>
      </c>
      <c s="37">
        <v>320</v>
      </c>
      <c s="36">
        <v>0</v>
      </c>
      <c s="36">
        <f>ROUND(G94*H94,6)</f>
      </c>
      <c r="L94" s="38">
        <v>0</v>
      </c>
      <c s="32">
        <f>ROUND(ROUND(L94,2)*ROUND(G94,3),2)</f>
      </c>
      <c s="36" t="s">
        <v>53</v>
      </c>
      <c>
        <f>(M94*21)/100</f>
      </c>
      <c t="s">
        <v>27</v>
      </c>
    </row>
    <row r="95" spans="1:5" ht="25.5">
      <c r="A95" s="35" t="s">
        <v>54</v>
      </c>
      <c r="E95" s="39" t="s">
        <v>773</v>
      </c>
    </row>
    <row r="96" spans="1:5" ht="12.75">
      <c r="A96" s="35" t="s">
        <v>55</v>
      </c>
      <c r="E96" s="40" t="s">
        <v>5</v>
      </c>
    </row>
    <row r="97" spans="1:5" ht="12.75">
      <c r="A97" t="s">
        <v>56</v>
      </c>
      <c r="E97" s="39" t="s">
        <v>5</v>
      </c>
    </row>
    <row r="98" spans="1:16" ht="25.5">
      <c r="A98" t="s">
        <v>49</v>
      </c>
      <c s="34" t="s">
        <v>139</v>
      </c>
      <c s="34" t="s">
        <v>1448</v>
      </c>
      <c s="35" t="s">
        <v>5</v>
      </c>
      <c s="6" t="s">
        <v>2794</v>
      </c>
      <c s="36" t="s">
        <v>3649</v>
      </c>
      <c s="37">
        <v>1</v>
      </c>
      <c s="36">
        <v>0</v>
      </c>
      <c s="36">
        <f>ROUND(G98*H98,6)</f>
      </c>
      <c r="L98" s="38">
        <v>0</v>
      </c>
      <c s="32">
        <f>ROUND(ROUND(L98,2)*ROUND(G98,3),2)</f>
      </c>
      <c s="36" t="s">
        <v>53</v>
      </c>
      <c>
        <f>(M98*21)/100</f>
      </c>
      <c t="s">
        <v>27</v>
      </c>
    </row>
    <row r="99" spans="1:5" ht="25.5">
      <c r="A99" s="35" t="s">
        <v>54</v>
      </c>
      <c r="E99" s="39" t="s">
        <v>2794</v>
      </c>
    </row>
    <row r="100" spans="1:5" ht="12.75">
      <c r="A100" s="35" t="s">
        <v>55</v>
      </c>
      <c r="E100" s="40" t="s">
        <v>5</v>
      </c>
    </row>
    <row r="101" spans="1:5" ht="12.75">
      <c r="A101" t="s">
        <v>56</v>
      </c>
      <c r="E101" s="39" t="s">
        <v>5</v>
      </c>
    </row>
    <row r="102" spans="1:13" ht="12.75">
      <c r="A102" t="s">
        <v>46</v>
      </c>
      <c r="C102" s="31" t="s">
        <v>6871</v>
      </c>
      <c r="E102" s="33" t="s">
        <v>6985</v>
      </c>
      <c r="J102" s="32">
        <f>0</f>
      </c>
      <c s="32">
        <f>0</f>
      </c>
      <c s="32">
        <f>0+L103+L107+L111</f>
      </c>
      <c s="32">
        <f>0+M103+M107+M111</f>
      </c>
    </row>
    <row r="103" spans="1:16" ht="12.75">
      <c r="A103" t="s">
        <v>49</v>
      </c>
      <c s="34" t="s">
        <v>143</v>
      </c>
      <c s="34" t="s">
        <v>6986</v>
      </c>
      <c s="35" t="s">
        <v>5</v>
      </c>
      <c s="6" t="s">
        <v>6987</v>
      </c>
      <c s="36" t="s">
        <v>60</v>
      </c>
      <c s="37">
        <v>1</v>
      </c>
      <c s="36">
        <v>0</v>
      </c>
      <c s="36">
        <f>ROUND(G103*H103,6)</f>
      </c>
      <c r="L103" s="38">
        <v>0</v>
      </c>
      <c s="32">
        <f>ROUND(ROUND(L103,2)*ROUND(G103,3),2)</f>
      </c>
      <c s="36" t="s">
        <v>53</v>
      </c>
      <c>
        <f>(M103*21)/100</f>
      </c>
      <c t="s">
        <v>27</v>
      </c>
    </row>
    <row r="104" spans="1:5" ht="12.75">
      <c r="A104" s="35" t="s">
        <v>54</v>
      </c>
      <c r="E104" s="39" t="s">
        <v>6987</v>
      </c>
    </row>
    <row r="105" spans="1:5" ht="12.75">
      <c r="A105" s="35" t="s">
        <v>55</v>
      </c>
      <c r="E105" s="40" t="s">
        <v>5</v>
      </c>
    </row>
    <row r="106" spans="1:5" ht="12.75">
      <c r="A106" t="s">
        <v>56</v>
      </c>
      <c r="E106" s="39" t="s">
        <v>5</v>
      </c>
    </row>
    <row r="107" spans="1:16" ht="12.75">
      <c r="A107" t="s">
        <v>49</v>
      </c>
      <c s="34" t="s">
        <v>146</v>
      </c>
      <c s="34" t="s">
        <v>2080</v>
      </c>
      <c s="35" t="s">
        <v>5</v>
      </c>
      <c s="6" t="s">
        <v>2081</v>
      </c>
      <c s="36" t="s">
        <v>60</v>
      </c>
      <c s="37">
        <v>1</v>
      </c>
      <c s="36">
        <v>0</v>
      </c>
      <c s="36">
        <f>ROUND(G107*H107,6)</f>
      </c>
      <c r="L107" s="38">
        <v>0</v>
      </c>
      <c s="32">
        <f>ROUND(ROUND(L107,2)*ROUND(G107,3),2)</f>
      </c>
      <c s="36" t="s">
        <v>53</v>
      </c>
      <c>
        <f>(M107*21)/100</f>
      </c>
      <c t="s">
        <v>27</v>
      </c>
    </row>
    <row r="108" spans="1:5" ht="12.75">
      <c r="A108" s="35" t="s">
        <v>54</v>
      </c>
      <c r="E108" s="39" t="s">
        <v>2081</v>
      </c>
    </row>
    <row r="109" spans="1:5" ht="12.75">
      <c r="A109" s="35" t="s">
        <v>55</v>
      </c>
      <c r="E109" s="40" t="s">
        <v>5</v>
      </c>
    </row>
    <row r="110" spans="1:5" ht="12.75">
      <c r="A110" t="s">
        <v>56</v>
      </c>
      <c r="E110" s="39" t="s">
        <v>5</v>
      </c>
    </row>
    <row r="111" spans="1:16" ht="12.75">
      <c r="A111" t="s">
        <v>49</v>
      </c>
      <c s="34" t="s">
        <v>787</v>
      </c>
      <c s="34" t="s">
        <v>6989</v>
      </c>
      <c s="35" t="s">
        <v>5</v>
      </c>
      <c s="6" t="s">
        <v>6990</v>
      </c>
      <c s="36" t="s">
        <v>80</v>
      </c>
      <c s="37">
        <v>3</v>
      </c>
      <c s="36">
        <v>0</v>
      </c>
      <c s="36">
        <f>ROUND(G111*H111,6)</f>
      </c>
      <c r="L111" s="38">
        <v>0</v>
      </c>
      <c s="32">
        <f>ROUND(ROUND(L111,2)*ROUND(G111,3),2)</f>
      </c>
      <c s="36" t="s">
        <v>53</v>
      </c>
      <c>
        <f>(M111*21)/100</f>
      </c>
      <c t="s">
        <v>27</v>
      </c>
    </row>
    <row r="112" spans="1:5" ht="12.75">
      <c r="A112" s="35" t="s">
        <v>54</v>
      </c>
      <c r="E112" s="39" t="s">
        <v>6990</v>
      </c>
    </row>
    <row r="113" spans="1:5" ht="12.75">
      <c r="A113" s="35" t="s">
        <v>55</v>
      </c>
      <c r="E113" s="40" t="s">
        <v>5</v>
      </c>
    </row>
    <row r="114" spans="1:5" ht="12.75">
      <c r="A114" t="s">
        <v>56</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6769</v>
      </c>
      <c s="41">
        <f>Rekapitulace!C129</f>
      </c>
      <c s="20" t="s">
        <v>0</v>
      </c>
      <c t="s">
        <v>23</v>
      </c>
      <c t="s">
        <v>27</v>
      </c>
    </row>
    <row r="4" spans="1:16" ht="32" customHeight="1">
      <c r="A4" s="24" t="s">
        <v>20</v>
      </c>
      <c s="25" t="s">
        <v>28</v>
      </c>
      <c s="27" t="s">
        <v>6769</v>
      </c>
      <c r="E4" s="26" t="s">
        <v>6770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7357</v>
      </c>
      <c r="E8" s="30" t="s">
        <v>7356</v>
      </c>
      <c r="J8" s="29">
        <f>0+J9+J54+J95</f>
      </c>
      <c s="29">
        <f>0+K9+K54+K95</f>
      </c>
      <c s="29">
        <f>0+L9+L54+L95</f>
      </c>
      <c s="29">
        <f>0+M9+M54+M95</f>
      </c>
    </row>
    <row r="9" spans="1:13" ht="12.75">
      <c r="A9" t="s">
        <v>46</v>
      </c>
      <c r="C9" s="31" t="s">
        <v>6871</v>
      </c>
      <c r="E9" s="33" t="s">
        <v>7014</v>
      </c>
      <c r="J9" s="32">
        <f>0</f>
      </c>
      <c s="32">
        <f>0</f>
      </c>
      <c s="32">
        <f>0+L10+L14+L18+L22+L26+L30+L34+L38+L42+L46+L50</f>
      </c>
      <c s="32">
        <f>0+M10+M14+M18+M22+M26+M30+M34+M38+M42+M46+M50</f>
      </c>
    </row>
    <row r="10" spans="1:16" ht="25.5">
      <c r="A10" t="s">
        <v>49</v>
      </c>
      <c s="34" t="s">
        <v>47</v>
      </c>
      <c s="34" t="s">
        <v>7358</v>
      </c>
      <c s="35" t="s">
        <v>5</v>
      </c>
      <c s="6" t="s">
        <v>7359</v>
      </c>
      <c s="36" t="s">
        <v>3649</v>
      </c>
      <c s="37">
        <v>1</v>
      </c>
      <c s="36">
        <v>0</v>
      </c>
      <c s="36">
        <f>ROUND(G10*H10,6)</f>
      </c>
      <c r="L10" s="38">
        <v>0</v>
      </c>
      <c s="32">
        <f>ROUND(ROUND(L10,2)*ROUND(G10,3),2)</f>
      </c>
      <c s="36" t="s">
        <v>419</v>
      </c>
      <c>
        <f>(M10*21)/100</f>
      </c>
      <c t="s">
        <v>27</v>
      </c>
    </row>
    <row r="11" spans="1:5" ht="63.75">
      <c r="A11" s="35" t="s">
        <v>54</v>
      </c>
      <c r="E11" s="39" t="s">
        <v>7360</v>
      </c>
    </row>
    <row r="12" spans="1:5" ht="12.75">
      <c r="A12" s="35" t="s">
        <v>55</v>
      </c>
      <c r="E12" s="40" t="s">
        <v>5</v>
      </c>
    </row>
    <row r="13" spans="1:5" ht="12.75">
      <c r="A13" t="s">
        <v>56</v>
      </c>
      <c r="E13" s="39" t="s">
        <v>5</v>
      </c>
    </row>
    <row r="14" spans="1:16" ht="25.5">
      <c r="A14" t="s">
        <v>49</v>
      </c>
      <c s="34" t="s">
        <v>27</v>
      </c>
      <c s="34" t="s">
        <v>7361</v>
      </c>
      <c s="35" t="s">
        <v>5</v>
      </c>
      <c s="6" t="s">
        <v>7362</v>
      </c>
      <c s="36" t="s">
        <v>3649</v>
      </c>
      <c s="37">
        <v>1</v>
      </c>
      <c s="36">
        <v>0</v>
      </c>
      <c s="36">
        <f>ROUND(G14*H14,6)</f>
      </c>
      <c r="L14" s="38">
        <v>0</v>
      </c>
      <c s="32">
        <f>ROUND(ROUND(L14,2)*ROUND(G14,3),2)</f>
      </c>
      <c s="36" t="s">
        <v>419</v>
      </c>
      <c>
        <f>(M14*21)/100</f>
      </c>
      <c t="s">
        <v>27</v>
      </c>
    </row>
    <row r="15" spans="1:5" ht="51">
      <c r="A15" s="35" t="s">
        <v>54</v>
      </c>
      <c r="E15" s="39" t="s">
        <v>7363</v>
      </c>
    </row>
    <row r="16" spans="1:5" ht="12.75">
      <c r="A16" s="35" t="s">
        <v>55</v>
      </c>
      <c r="E16" s="40" t="s">
        <v>5</v>
      </c>
    </row>
    <row r="17" spans="1:5" ht="12.75">
      <c r="A17" t="s">
        <v>56</v>
      </c>
      <c r="E17" s="39" t="s">
        <v>5</v>
      </c>
    </row>
    <row r="18" spans="1:16" ht="25.5">
      <c r="A18" t="s">
        <v>49</v>
      </c>
      <c s="34" t="s">
        <v>26</v>
      </c>
      <c s="34" t="s">
        <v>7364</v>
      </c>
      <c s="35" t="s">
        <v>5</v>
      </c>
      <c s="6" t="s">
        <v>7365</v>
      </c>
      <c s="36" t="s">
        <v>3649</v>
      </c>
      <c s="37">
        <v>1</v>
      </c>
      <c s="36">
        <v>0</v>
      </c>
      <c s="36">
        <f>ROUND(G18*H18,6)</f>
      </c>
      <c r="L18" s="38">
        <v>0</v>
      </c>
      <c s="32">
        <f>ROUND(ROUND(L18,2)*ROUND(G18,3),2)</f>
      </c>
      <c s="36" t="s">
        <v>419</v>
      </c>
      <c>
        <f>(M18*21)/100</f>
      </c>
      <c t="s">
        <v>27</v>
      </c>
    </row>
    <row r="19" spans="1:5" ht="51">
      <c r="A19" s="35" t="s">
        <v>54</v>
      </c>
      <c r="E19" s="39" t="s">
        <v>7366</v>
      </c>
    </row>
    <row r="20" spans="1:5" ht="12.75">
      <c r="A20" s="35" t="s">
        <v>55</v>
      </c>
      <c r="E20" s="40" t="s">
        <v>5</v>
      </c>
    </row>
    <row r="21" spans="1:5" ht="12.75">
      <c r="A21" t="s">
        <v>56</v>
      </c>
      <c r="E21" s="39" t="s">
        <v>5</v>
      </c>
    </row>
    <row r="22" spans="1:16" ht="25.5">
      <c r="A22" t="s">
        <v>49</v>
      </c>
      <c s="34" t="s">
        <v>65</v>
      </c>
      <c s="34" t="s">
        <v>7367</v>
      </c>
      <c s="35" t="s">
        <v>5</v>
      </c>
      <c s="6" t="s">
        <v>7368</v>
      </c>
      <c s="36" t="s">
        <v>3649</v>
      </c>
      <c s="37">
        <v>1</v>
      </c>
      <c s="36">
        <v>0</v>
      </c>
      <c s="36">
        <f>ROUND(G22*H22,6)</f>
      </c>
      <c r="L22" s="38">
        <v>0</v>
      </c>
      <c s="32">
        <f>ROUND(ROUND(L22,2)*ROUND(G22,3),2)</f>
      </c>
      <c s="36" t="s">
        <v>419</v>
      </c>
      <c>
        <f>(M22*21)/100</f>
      </c>
      <c t="s">
        <v>27</v>
      </c>
    </row>
    <row r="23" spans="1:5" ht="51">
      <c r="A23" s="35" t="s">
        <v>54</v>
      </c>
      <c r="E23" s="39" t="s">
        <v>7369</v>
      </c>
    </row>
    <row r="24" spans="1:5" ht="12.75">
      <c r="A24" s="35" t="s">
        <v>55</v>
      </c>
      <c r="E24" s="40" t="s">
        <v>5</v>
      </c>
    </row>
    <row r="25" spans="1:5" ht="12.75">
      <c r="A25" t="s">
        <v>56</v>
      </c>
      <c r="E25" s="39" t="s">
        <v>5</v>
      </c>
    </row>
    <row r="26" spans="1:16" ht="25.5">
      <c r="A26" t="s">
        <v>49</v>
      </c>
      <c s="34" t="s">
        <v>69</v>
      </c>
      <c s="34" t="s">
        <v>7370</v>
      </c>
      <c s="35" t="s">
        <v>5</v>
      </c>
      <c s="6" t="s">
        <v>7371</v>
      </c>
      <c s="36" t="s">
        <v>3649</v>
      </c>
      <c s="37">
        <v>1</v>
      </c>
      <c s="36">
        <v>0</v>
      </c>
      <c s="36">
        <f>ROUND(G26*H26,6)</f>
      </c>
      <c r="L26" s="38">
        <v>0</v>
      </c>
      <c s="32">
        <f>ROUND(ROUND(L26,2)*ROUND(G26,3),2)</f>
      </c>
      <c s="36" t="s">
        <v>419</v>
      </c>
      <c>
        <f>(M26*21)/100</f>
      </c>
      <c t="s">
        <v>27</v>
      </c>
    </row>
    <row r="27" spans="1:5" ht="51">
      <c r="A27" s="35" t="s">
        <v>54</v>
      </c>
      <c r="E27" s="39" t="s">
        <v>7019</v>
      </c>
    </row>
    <row r="28" spans="1:5" ht="12.75">
      <c r="A28" s="35" t="s">
        <v>55</v>
      </c>
      <c r="E28" s="40" t="s">
        <v>5</v>
      </c>
    </row>
    <row r="29" spans="1:5" ht="12.75">
      <c r="A29" t="s">
        <v>56</v>
      </c>
      <c r="E29" s="39" t="s">
        <v>5</v>
      </c>
    </row>
    <row r="30" spans="1:16" ht="25.5">
      <c r="A30" t="s">
        <v>49</v>
      </c>
      <c s="34" t="s">
        <v>72</v>
      </c>
      <c s="34" t="s">
        <v>6879</v>
      </c>
      <c s="35" t="s">
        <v>5</v>
      </c>
      <c s="6" t="s">
        <v>6880</v>
      </c>
      <c s="36" t="s">
        <v>3649</v>
      </c>
      <c s="37">
        <v>3</v>
      </c>
      <c s="36">
        <v>0</v>
      </c>
      <c s="36">
        <f>ROUND(G30*H30,6)</f>
      </c>
      <c r="L30" s="38">
        <v>0</v>
      </c>
      <c s="32">
        <f>ROUND(ROUND(L30,2)*ROUND(G30,3),2)</f>
      </c>
      <c s="36" t="s">
        <v>419</v>
      </c>
      <c>
        <f>(M30*21)/100</f>
      </c>
      <c t="s">
        <v>27</v>
      </c>
    </row>
    <row r="31" spans="1:5" ht="38.25">
      <c r="A31" s="35" t="s">
        <v>54</v>
      </c>
      <c r="E31" s="39" t="s">
        <v>677</v>
      </c>
    </row>
    <row r="32" spans="1:5" ht="12.75">
      <c r="A32" s="35" t="s">
        <v>55</v>
      </c>
      <c r="E32" s="40" t="s">
        <v>5</v>
      </c>
    </row>
    <row r="33" spans="1:5" ht="12.75">
      <c r="A33" t="s">
        <v>56</v>
      </c>
      <c r="E33" s="39" t="s">
        <v>5</v>
      </c>
    </row>
    <row r="34" spans="1:16" ht="25.5">
      <c r="A34" t="s">
        <v>49</v>
      </c>
      <c s="34" t="s">
        <v>77</v>
      </c>
      <c s="34" t="s">
        <v>7372</v>
      </c>
      <c s="35" t="s">
        <v>5</v>
      </c>
      <c s="6" t="s">
        <v>7373</v>
      </c>
      <c s="36" t="s">
        <v>3649</v>
      </c>
      <c s="37">
        <v>1</v>
      </c>
      <c s="36">
        <v>0</v>
      </c>
      <c s="36">
        <f>ROUND(G34*H34,6)</f>
      </c>
      <c r="L34" s="38">
        <v>0</v>
      </c>
      <c s="32">
        <f>ROUND(ROUND(L34,2)*ROUND(G34,3),2)</f>
      </c>
      <c s="36" t="s">
        <v>419</v>
      </c>
      <c>
        <f>(M34*21)/100</f>
      </c>
      <c t="s">
        <v>27</v>
      </c>
    </row>
    <row r="35" spans="1:5" ht="114.75">
      <c r="A35" s="35" t="s">
        <v>54</v>
      </c>
      <c r="E35" s="39" t="s">
        <v>7374</v>
      </c>
    </row>
    <row r="36" spans="1:5" ht="12.75">
      <c r="A36" s="35" t="s">
        <v>55</v>
      </c>
      <c r="E36" s="40" t="s">
        <v>5</v>
      </c>
    </row>
    <row r="37" spans="1:5" ht="12.75">
      <c r="A37" t="s">
        <v>56</v>
      </c>
      <c r="E37" s="39" t="s">
        <v>5</v>
      </c>
    </row>
    <row r="38" spans="1:16" ht="12.75">
      <c r="A38" t="s">
        <v>49</v>
      </c>
      <c s="34" t="s">
        <v>82</v>
      </c>
      <c s="34" t="s">
        <v>7375</v>
      </c>
      <c s="35" t="s">
        <v>5</v>
      </c>
      <c s="6" t="s">
        <v>7024</v>
      </c>
      <c s="36" t="s">
        <v>3649</v>
      </c>
      <c s="37">
        <v>3</v>
      </c>
      <c s="36">
        <v>0</v>
      </c>
      <c s="36">
        <f>ROUND(G38*H38,6)</f>
      </c>
      <c r="L38" s="38">
        <v>0</v>
      </c>
      <c s="32">
        <f>ROUND(ROUND(L38,2)*ROUND(G38,3),2)</f>
      </c>
      <c s="36" t="s">
        <v>419</v>
      </c>
      <c>
        <f>(M38*21)/100</f>
      </c>
      <c t="s">
        <v>27</v>
      </c>
    </row>
    <row r="39" spans="1:5" ht="12.75">
      <c r="A39" s="35" t="s">
        <v>54</v>
      </c>
      <c r="E39" s="39" t="s">
        <v>7024</v>
      </c>
    </row>
    <row r="40" spans="1:5" ht="12.75">
      <c r="A40" s="35" t="s">
        <v>55</v>
      </c>
      <c r="E40" s="40" t="s">
        <v>5</v>
      </c>
    </row>
    <row r="41" spans="1:5" ht="12.75">
      <c r="A41" t="s">
        <v>56</v>
      </c>
      <c r="E41" s="39" t="s">
        <v>5</v>
      </c>
    </row>
    <row r="42" spans="1:16" ht="12.75">
      <c r="A42" t="s">
        <v>49</v>
      </c>
      <c s="34" t="s">
        <v>86</v>
      </c>
      <c s="34" t="s">
        <v>7376</v>
      </c>
      <c s="35" t="s">
        <v>5</v>
      </c>
      <c s="6" t="s">
        <v>679</v>
      </c>
      <c s="36" t="s">
        <v>75</v>
      </c>
      <c s="37">
        <v>25</v>
      </c>
      <c s="36">
        <v>0</v>
      </c>
      <c s="36">
        <f>ROUND(G42*H42,6)</f>
      </c>
      <c r="L42" s="38">
        <v>0</v>
      </c>
      <c s="32">
        <f>ROUND(ROUND(L42,2)*ROUND(G42,3),2)</f>
      </c>
      <c s="36" t="s">
        <v>419</v>
      </c>
      <c>
        <f>(M42*21)/100</f>
      </c>
      <c t="s">
        <v>27</v>
      </c>
    </row>
    <row r="43" spans="1:5" ht="12.75">
      <c r="A43" s="35" t="s">
        <v>54</v>
      </c>
      <c r="E43" s="39" t="s">
        <v>679</v>
      </c>
    </row>
    <row r="44" spans="1:5" ht="12.75">
      <c r="A44" s="35" t="s">
        <v>55</v>
      </c>
      <c r="E44" s="40" t="s">
        <v>5</v>
      </c>
    </row>
    <row r="45" spans="1:5" ht="12.75">
      <c r="A45" t="s">
        <v>56</v>
      </c>
      <c r="E45" s="39" t="s">
        <v>5</v>
      </c>
    </row>
    <row r="46" spans="1:16" ht="12.75">
      <c r="A46" t="s">
        <v>49</v>
      </c>
      <c s="34" t="s">
        <v>90</v>
      </c>
      <c s="34" t="s">
        <v>6882</v>
      </c>
      <c s="35" t="s">
        <v>5</v>
      </c>
      <c s="6" t="s">
        <v>681</v>
      </c>
      <c s="36" t="s">
        <v>682</v>
      </c>
      <c s="37">
        <v>1</v>
      </c>
      <c s="36">
        <v>0</v>
      </c>
      <c s="36">
        <f>ROUND(G46*H46,6)</f>
      </c>
      <c r="L46" s="38">
        <v>0</v>
      </c>
      <c s="32">
        <f>ROUND(ROUND(L46,2)*ROUND(G46,3),2)</f>
      </c>
      <c s="36" t="s">
        <v>419</v>
      </c>
      <c>
        <f>(M46*21)/100</f>
      </c>
      <c t="s">
        <v>27</v>
      </c>
    </row>
    <row r="47" spans="1:5" ht="12.75">
      <c r="A47" s="35" t="s">
        <v>54</v>
      </c>
      <c r="E47" s="39" t="s">
        <v>681</v>
      </c>
    </row>
    <row r="48" spans="1:5" ht="12.75">
      <c r="A48" s="35" t="s">
        <v>55</v>
      </c>
      <c r="E48" s="40" t="s">
        <v>5</v>
      </c>
    </row>
    <row r="49" spans="1:5" ht="12.75">
      <c r="A49" t="s">
        <v>56</v>
      </c>
      <c r="E49" s="39" t="s">
        <v>5</v>
      </c>
    </row>
    <row r="50" spans="1:16" ht="12.75">
      <c r="A50" t="s">
        <v>49</v>
      </c>
      <c s="34" t="s">
        <v>94</v>
      </c>
      <c s="34" t="s">
        <v>6883</v>
      </c>
      <c s="35" t="s">
        <v>5</v>
      </c>
      <c s="6" t="s">
        <v>684</v>
      </c>
      <c s="36" t="s">
        <v>75</v>
      </c>
      <c s="37">
        <v>20</v>
      </c>
      <c s="36">
        <v>0</v>
      </c>
      <c s="36">
        <f>ROUND(G50*H50,6)</f>
      </c>
      <c r="L50" s="38">
        <v>0</v>
      </c>
      <c s="32">
        <f>ROUND(ROUND(L50,2)*ROUND(G50,3),2)</f>
      </c>
      <c s="36" t="s">
        <v>419</v>
      </c>
      <c>
        <f>(M50*21)/100</f>
      </c>
      <c t="s">
        <v>27</v>
      </c>
    </row>
    <row r="51" spans="1:5" ht="12.75">
      <c r="A51" s="35" t="s">
        <v>54</v>
      </c>
      <c r="E51" s="39" t="s">
        <v>684</v>
      </c>
    </row>
    <row r="52" spans="1:5" ht="12.75">
      <c r="A52" s="35" t="s">
        <v>55</v>
      </c>
      <c r="E52" s="40" t="s">
        <v>5</v>
      </c>
    </row>
    <row r="53" spans="1:5" ht="12.75">
      <c r="A53" t="s">
        <v>56</v>
      </c>
      <c r="E53" s="39" t="s">
        <v>5</v>
      </c>
    </row>
    <row r="54" spans="1:13" ht="12.75">
      <c r="A54" t="s">
        <v>46</v>
      </c>
      <c r="C54" s="31" t="s">
        <v>7377</v>
      </c>
      <c r="E54" s="33" t="s">
        <v>7014</v>
      </c>
      <c r="J54" s="32">
        <f>0</f>
      </c>
      <c s="32">
        <f>0</f>
      </c>
      <c s="32">
        <f>0+L55+L59+L63+L67+L71+L75+L79+L83+L87+L91</f>
      </c>
      <c s="32">
        <f>0+M55+M59+M63+M67+M71+M75+M79+M83+M87+M91</f>
      </c>
    </row>
    <row r="55" spans="1:16" ht="25.5">
      <c r="A55" t="s">
        <v>49</v>
      </c>
      <c s="34" t="s">
        <v>98</v>
      </c>
      <c s="34" t="s">
        <v>7358</v>
      </c>
      <c s="35" t="s">
        <v>5</v>
      </c>
      <c s="6" t="s">
        <v>7359</v>
      </c>
      <c s="36" t="s">
        <v>3649</v>
      </c>
      <c s="37">
        <v>1</v>
      </c>
      <c s="36">
        <v>0</v>
      </c>
      <c s="36">
        <f>ROUND(G55*H55,6)</f>
      </c>
      <c r="L55" s="38">
        <v>0</v>
      </c>
      <c s="32">
        <f>ROUND(ROUND(L55,2)*ROUND(G55,3),2)</f>
      </c>
      <c s="36" t="s">
        <v>419</v>
      </c>
      <c>
        <f>(M55*21)/100</f>
      </c>
      <c t="s">
        <v>27</v>
      </c>
    </row>
    <row r="56" spans="1:5" ht="63.75">
      <c r="A56" s="35" t="s">
        <v>54</v>
      </c>
      <c r="E56" s="39" t="s">
        <v>7360</v>
      </c>
    </row>
    <row r="57" spans="1:5" ht="12.75">
      <c r="A57" s="35" t="s">
        <v>55</v>
      </c>
      <c r="E57" s="40" t="s">
        <v>5</v>
      </c>
    </row>
    <row r="58" spans="1:5" ht="12.75">
      <c r="A58" t="s">
        <v>56</v>
      </c>
      <c r="E58" s="39" t="s">
        <v>5</v>
      </c>
    </row>
    <row r="59" spans="1:16" ht="25.5">
      <c r="A59" t="s">
        <v>49</v>
      </c>
      <c s="34" t="s">
        <v>103</v>
      </c>
      <c s="34" t="s">
        <v>7361</v>
      </c>
      <c s="35" t="s">
        <v>5</v>
      </c>
      <c s="6" t="s">
        <v>7362</v>
      </c>
      <c s="36" t="s">
        <v>3649</v>
      </c>
      <c s="37">
        <v>1</v>
      </c>
      <c s="36">
        <v>0</v>
      </c>
      <c s="36">
        <f>ROUND(G59*H59,6)</f>
      </c>
      <c r="L59" s="38">
        <v>0</v>
      </c>
      <c s="32">
        <f>ROUND(ROUND(L59,2)*ROUND(G59,3),2)</f>
      </c>
      <c s="36" t="s">
        <v>419</v>
      </c>
      <c>
        <f>(M59*21)/100</f>
      </c>
      <c t="s">
        <v>27</v>
      </c>
    </row>
    <row r="60" spans="1:5" ht="51">
      <c r="A60" s="35" t="s">
        <v>54</v>
      </c>
      <c r="E60" s="39" t="s">
        <v>7363</v>
      </c>
    </row>
    <row r="61" spans="1:5" ht="12.75">
      <c r="A61" s="35" t="s">
        <v>55</v>
      </c>
      <c r="E61" s="40" t="s">
        <v>5</v>
      </c>
    </row>
    <row r="62" spans="1:5" ht="12.75">
      <c r="A62" t="s">
        <v>56</v>
      </c>
      <c r="E62" s="39" t="s">
        <v>5</v>
      </c>
    </row>
    <row r="63" spans="1:16" ht="25.5">
      <c r="A63" t="s">
        <v>49</v>
      </c>
      <c s="34" t="s">
        <v>106</v>
      </c>
      <c s="34" t="s">
        <v>7364</v>
      </c>
      <c s="35" t="s">
        <v>5</v>
      </c>
      <c s="6" t="s">
        <v>7365</v>
      </c>
      <c s="36" t="s">
        <v>3649</v>
      </c>
      <c s="37">
        <v>1</v>
      </c>
      <c s="36">
        <v>0</v>
      </c>
      <c s="36">
        <f>ROUND(G63*H63,6)</f>
      </c>
      <c r="L63" s="38">
        <v>0</v>
      </c>
      <c s="32">
        <f>ROUND(ROUND(L63,2)*ROUND(G63,3),2)</f>
      </c>
      <c s="36" t="s">
        <v>419</v>
      </c>
      <c>
        <f>(M63*21)/100</f>
      </c>
      <c t="s">
        <v>27</v>
      </c>
    </row>
    <row r="64" spans="1:5" ht="51">
      <c r="A64" s="35" t="s">
        <v>54</v>
      </c>
      <c r="E64" s="39" t="s">
        <v>7366</v>
      </c>
    </row>
    <row r="65" spans="1:5" ht="12.75">
      <c r="A65" s="35" t="s">
        <v>55</v>
      </c>
      <c r="E65" s="40" t="s">
        <v>5</v>
      </c>
    </row>
    <row r="66" spans="1:5" ht="12.75">
      <c r="A66" t="s">
        <v>56</v>
      </c>
      <c r="E66" s="39" t="s">
        <v>5</v>
      </c>
    </row>
    <row r="67" spans="1:16" ht="25.5">
      <c r="A67" t="s">
        <v>49</v>
      </c>
      <c s="34" t="s">
        <v>110</v>
      </c>
      <c s="34" t="s">
        <v>7367</v>
      </c>
      <c s="35" t="s">
        <v>5</v>
      </c>
      <c s="6" t="s">
        <v>7368</v>
      </c>
      <c s="36" t="s">
        <v>3649</v>
      </c>
      <c s="37">
        <v>1</v>
      </c>
      <c s="36">
        <v>0</v>
      </c>
      <c s="36">
        <f>ROUND(G67*H67,6)</f>
      </c>
      <c r="L67" s="38">
        <v>0</v>
      </c>
      <c s="32">
        <f>ROUND(ROUND(L67,2)*ROUND(G67,3),2)</f>
      </c>
      <c s="36" t="s">
        <v>419</v>
      </c>
      <c>
        <f>(M67*21)/100</f>
      </c>
      <c t="s">
        <v>27</v>
      </c>
    </row>
    <row r="68" spans="1:5" ht="51">
      <c r="A68" s="35" t="s">
        <v>54</v>
      </c>
      <c r="E68" s="39" t="s">
        <v>7369</v>
      </c>
    </row>
    <row r="69" spans="1:5" ht="12.75">
      <c r="A69" s="35" t="s">
        <v>55</v>
      </c>
      <c r="E69" s="40" t="s">
        <v>5</v>
      </c>
    </row>
    <row r="70" spans="1:5" ht="12.75">
      <c r="A70" t="s">
        <v>56</v>
      </c>
      <c r="E70" s="39" t="s">
        <v>5</v>
      </c>
    </row>
    <row r="71" spans="1:16" ht="25.5">
      <c r="A71" t="s">
        <v>49</v>
      </c>
      <c s="34" t="s">
        <v>113</v>
      </c>
      <c s="34" t="s">
        <v>7370</v>
      </c>
      <c s="35" t="s">
        <v>5</v>
      </c>
      <c s="6" t="s">
        <v>7371</v>
      </c>
      <c s="36" t="s">
        <v>3649</v>
      </c>
      <c s="37">
        <v>1</v>
      </c>
      <c s="36">
        <v>0</v>
      </c>
      <c s="36">
        <f>ROUND(G71*H71,6)</f>
      </c>
      <c r="L71" s="38">
        <v>0</v>
      </c>
      <c s="32">
        <f>ROUND(ROUND(L71,2)*ROUND(G71,3),2)</f>
      </c>
      <c s="36" t="s">
        <v>419</v>
      </c>
      <c>
        <f>(M71*21)/100</f>
      </c>
      <c t="s">
        <v>27</v>
      </c>
    </row>
    <row r="72" spans="1:5" ht="51">
      <c r="A72" s="35" t="s">
        <v>54</v>
      </c>
      <c r="E72" s="39" t="s">
        <v>7019</v>
      </c>
    </row>
    <row r="73" spans="1:5" ht="12.75">
      <c r="A73" s="35" t="s">
        <v>55</v>
      </c>
      <c r="E73" s="40" t="s">
        <v>5</v>
      </c>
    </row>
    <row r="74" spans="1:5" ht="12.75">
      <c r="A74" t="s">
        <v>56</v>
      </c>
      <c r="E74" s="39" t="s">
        <v>5</v>
      </c>
    </row>
    <row r="75" spans="1:16" ht="25.5">
      <c r="A75" t="s">
        <v>49</v>
      </c>
      <c s="34" t="s">
        <v>117</v>
      </c>
      <c s="34" t="s">
        <v>6879</v>
      </c>
      <c s="35" t="s">
        <v>5</v>
      </c>
      <c s="6" t="s">
        <v>6880</v>
      </c>
      <c s="36" t="s">
        <v>3649</v>
      </c>
      <c s="37">
        <v>3</v>
      </c>
      <c s="36">
        <v>0</v>
      </c>
      <c s="36">
        <f>ROUND(G75*H75,6)</f>
      </c>
      <c r="L75" s="38">
        <v>0</v>
      </c>
      <c s="32">
        <f>ROUND(ROUND(L75,2)*ROUND(G75,3),2)</f>
      </c>
      <c s="36" t="s">
        <v>419</v>
      </c>
      <c>
        <f>(M75*21)/100</f>
      </c>
      <c t="s">
        <v>27</v>
      </c>
    </row>
    <row r="76" spans="1:5" ht="38.25">
      <c r="A76" s="35" t="s">
        <v>54</v>
      </c>
      <c r="E76" s="39" t="s">
        <v>677</v>
      </c>
    </row>
    <row r="77" spans="1:5" ht="12.75">
      <c r="A77" s="35" t="s">
        <v>55</v>
      </c>
      <c r="E77" s="40" t="s">
        <v>5</v>
      </c>
    </row>
    <row r="78" spans="1:5" ht="12.75">
      <c r="A78" t="s">
        <v>56</v>
      </c>
      <c r="E78" s="39" t="s">
        <v>5</v>
      </c>
    </row>
    <row r="79" spans="1:16" ht="12.75">
      <c r="A79" t="s">
        <v>49</v>
      </c>
      <c s="34" t="s">
        <v>121</v>
      </c>
      <c s="34" t="s">
        <v>7375</v>
      </c>
      <c s="35" t="s">
        <v>5</v>
      </c>
      <c s="6" t="s">
        <v>7024</v>
      </c>
      <c s="36" t="s">
        <v>3649</v>
      </c>
      <c s="37">
        <v>3</v>
      </c>
      <c s="36">
        <v>0</v>
      </c>
      <c s="36">
        <f>ROUND(G79*H79,6)</f>
      </c>
      <c r="L79" s="38">
        <v>0</v>
      </c>
      <c s="32">
        <f>ROUND(ROUND(L79,2)*ROUND(G79,3),2)</f>
      </c>
      <c s="36" t="s">
        <v>419</v>
      </c>
      <c>
        <f>(M79*21)/100</f>
      </c>
      <c t="s">
        <v>27</v>
      </c>
    </row>
    <row r="80" spans="1:5" ht="12.75">
      <c r="A80" s="35" t="s">
        <v>54</v>
      </c>
      <c r="E80" s="39" t="s">
        <v>7024</v>
      </c>
    </row>
    <row r="81" spans="1:5" ht="12.75">
      <c r="A81" s="35" t="s">
        <v>55</v>
      </c>
      <c r="E81" s="40" t="s">
        <v>5</v>
      </c>
    </row>
    <row r="82" spans="1:5" ht="12.75">
      <c r="A82" t="s">
        <v>56</v>
      </c>
      <c r="E82" s="39" t="s">
        <v>5</v>
      </c>
    </row>
    <row r="83" spans="1:16" ht="12.75">
      <c r="A83" t="s">
        <v>49</v>
      </c>
      <c s="34" t="s">
        <v>125</v>
      </c>
      <c s="34" t="s">
        <v>7376</v>
      </c>
      <c s="35" t="s">
        <v>5</v>
      </c>
      <c s="6" t="s">
        <v>679</v>
      </c>
      <c s="36" t="s">
        <v>75</v>
      </c>
      <c s="37">
        <v>21</v>
      </c>
      <c s="36">
        <v>0</v>
      </c>
      <c s="36">
        <f>ROUND(G83*H83,6)</f>
      </c>
      <c r="L83" s="38">
        <v>0</v>
      </c>
      <c s="32">
        <f>ROUND(ROUND(L83,2)*ROUND(G83,3),2)</f>
      </c>
      <c s="36" t="s">
        <v>419</v>
      </c>
      <c>
        <f>(M83*21)/100</f>
      </c>
      <c t="s">
        <v>27</v>
      </c>
    </row>
    <row r="84" spans="1:5" ht="12.75">
      <c r="A84" s="35" t="s">
        <v>54</v>
      </c>
      <c r="E84" s="39" t="s">
        <v>679</v>
      </c>
    </row>
    <row r="85" spans="1:5" ht="12.75">
      <c r="A85" s="35" t="s">
        <v>55</v>
      </c>
      <c r="E85" s="40" t="s">
        <v>5</v>
      </c>
    </row>
    <row r="86" spans="1:5" ht="12.75">
      <c r="A86" t="s">
        <v>56</v>
      </c>
      <c r="E86" s="39" t="s">
        <v>5</v>
      </c>
    </row>
    <row r="87" spans="1:16" ht="12.75">
      <c r="A87" t="s">
        <v>49</v>
      </c>
      <c s="34" t="s">
        <v>128</v>
      </c>
      <c s="34" t="s">
        <v>6882</v>
      </c>
      <c s="35" t="s">
        <v>5</v>
      </c>
      <c s="6" t="s">
        <v>681</v>
      </c>
      <c s="36" t="s">
        <v>682</v>
      </c>
      <c s="37">
        <v>1</v>
      </c>
      <c s="36">
        <v>0</v>
      </c>
      <c s="36">
        <f>ROUND(G87*H87,6)</f>
      </c>
      <c r="L87" s="38">
        <v>0</v>
      </c>
      <c s="32">
        <f>ROUND(ROUND(L87,2)*ROUND(G87,3),2)</f>
      </c>
      <c s="36" t="s">
        <v>419</v>
      </c>
      <c>
        <f>(M87*21)/100</f>
      </c>
      <c t="s">
        <v>27</v>
      </c>
    </row>
    <row r="88" spans="1:5" ht="12.75">
      <c r="A88" s="35" t="s">
        <v>54</v>
      </c>
      <c r="E88" s="39" t="s">
        <v>681</v>
      </c>
    </row>
    <row r="89" spans="1:5" ht="12.75">
      <c r="A89" s="35" t="s">
        <v>55</v>
      </c>
      <c r="E89" s="40" t="s">
        <v>5</v>
      </c>
    </row>
    <row r="90" spans="1:5" ht="12.75">
      <c r="A90" t="s">
        <v>56</v>
      </c>
      <c r="E90" s="39" t="s">
        <v>5</v>
      </c>
    </row>
    <row r="91" spans="1:16" ht="12.75">
      <c r="A91" t="s">
        <v>49</v>
      </c>
      <c s="34" t="s">
        <v>132</v>
      </c>
      <c s="34" t="s">
        <v>6883</v>
      </c>
      <c s="35" t="s">
        <v>5</v>
      </c>
      <c s="6" t="s">
        <v>684</v>
      </c>
      <c s="36" t="s">
        <v>75</v>
      </c>
      <c s="37">
        <v>10</v>
      </c>
      <c s="36">
        <v>0</v>
      </c>
      <c s="36">
        <f>ROUND(G91*H91,6)</f>
      </c>
      <c r="L91" s="38">
        <v>0</v>
      </c>
      <c s="32">
        <f>ROUND(ROUND(L91,2)*ROUND(G91,3),2)</f>
      </c>
      <c s="36" t="s">
        <v>419</v>
      </c>
      <c>
        <f>(M91*21)/100</f>
      </c>
      <c t="s">
        <v>27</v>
      </c>
    </row>
    <row r="92" spans="1:5" ht="12.75">
      <c r="A92" s="35" t="s">
        <v>54</v>
      </c>
      <c r="E92" s="39" t="s">
        <v>684</v>
      </c>
    </row>
    <row r="93" spans="1:5" ht="12.75">
      <c r="A93" s="35" t="s">
        <v>55</v>
      </c>
      <c r="E93" s="40" t="s">
        <v>5</v>
      </c>
    </row>
    <row r="94" spans="1:5" ht="12.75">
      <c r="A94" t="s">
        <v>56</v>
      </c>
      <c r="E94" s="39" t="s">
        <v>5</v>
      </c>
    </row>
    <row r="95" spans="1:13" ht="12.75">
      <c r="A95" t="s">
        <v>46</v>
      </c>
      <c r="C95" s="31" t="s">
        <v>6884</v>
      </c>
      <c r="E95" s="33" t="s">
        <v>1754</v>
      </c>
      <c r="J95" s="32">
        <f>0</f>
      </c>
      <c s="32">
        <f>0</f>
      </c>
      <c s="32">
        <f>0+L96+L100+L104</f>
      </c>
      <c s="32">
        <f>0+M96+M100+M104</f>
      </c>
    </row>
    <row r="96" spans="1:16" ht="25.5">
      <c r="A96" t="s">
        <v>49</v>
      </c>
      <c s="34" t="s">
        <v>136</v>
      </c>
      <c s="34" t="s">
        <v>7378</v>
      </c>
      <c s="35" t="s">
        <v>5</v>
      </c>
      <c s="6" t="s">
        <v>686</v>
      </c>
      <c s="36" t="s">
        <v>80</v>
      </c>
      <c s="37">
        <v>1</v>
      </c>
      <c s="36">
        <v>0</v>
      </c>
      <c s="36">
        <f>ROUND(G96*H96,6)</f>
      </c>
      <c r="L96" s="38">
        <v>0</v>
      </c>
      <c s="32">
        <f>ROUND(ROUND(L96,2)*ROUND(G96,3),2)</f>
      </c>
      <c s="36" t="s">
        <v>419</v>
      </c>
      <c>
        <f>(M96*21)/100</f>
      </c>
      <c t="s">
        <v>27</v>
      </c>
    </row>
    <row r="97" spans="1:5" ht="38.25">
      <c r="A97" s="35" t="s">
        <v>54</v>
      </c>
      <c r="E97" s="39" t="s">
        <v>687</v>
      </c>
    </row>
    <row r="98" spans="1:5" ht="12.75">
      <c r="A98" s="35" t="s">
        <v>55</v>
      </c>
      <c r="E98" s="40" t="s">
        <v>5</v>
      </c>
    </row>
    <row r="99" spans="1:5" ht="12.75">
      <c r="A99" t="s">
        <v>56</v>
      </c>
      <c r="E99" s="39" t="s">
        <v>5</v>
      </c>
    </row>
    <row r="100" spans="1:16" ht="25.5">
      <c r="A100" t="s">
        <v>49</v>
      </c>
      <c s="34" t="s">
        <v>139</v>
      </c>
      <c s="34" t="s">
        <v>6886</v>
      </c>
      <c s="35" t="s">
        <v>5</v>
      </c>
      <c s="6" t="s">
        <v>689</v>
      </c>
      <c s="36" t="s">
        <v>80</v>
      </c>
      <c s="37">
        <v>1</v>
      </c>
      <c s="36">
        <v>0</v>
      </c>
      <c s="36">
        <f>ROUND(G100*H100,6)</f>
      </c>
      <c r="L100" s="38">
        <v>0</v>
      </c>
      <c s="32">
        <f>ROUND(ROUND(L100,2)*ROUND(G100,3),2)</f>
      </c>
      <c s="36" t="s">
        <v>419</v>
      </c>
      <c>
        <f>(M100*21)/100</f>
      </c>
      <c t="s">
        <v>27</v>
      </c>
    </row>
    <row r="101" spans="1:5" ht="25.5">
      <c r="A101" s="35" t="s">
        <v>54</v>
      </c>
      <c r="E101" s="39" t="s">
        <v>689</v>
      </c>
    </row>
    <row r="102" spans="1:5" ht="12.75">
      <c r="A102" s="35" t="s">
        <v>55</v>
      </c>
      <c r="E102" s="40" t="s">
        <v>5</v>
      </c>
    </row>
    <row r="103" spans="1:5" ht="12.75">
      <c r="A103" t="s">
        <v>56</v>
      </c>
      <c r="E103" s="39" t="s">
        <v>5</v>
      </c>
    </row>
    <row r="104" spans="1:16" ht="25.5">
      <c r="A104" t="s">
        <v>49</v>
      </c>
      <c s="34" t="s">
        <v>143</v>
      </c>
      <c s="34" t="s">
        <v>7379</v>
      </c>
      <c s="35" t="s">
        <v>5</v>
      </c>
      <c s="6" t="s">
        <v>7380</v>
      </c>
      <c s="36" t="s">
        <v>80</v>
      </c>
      <c s="37">
        <v>1</v>
      </c>
      <c s="36">
        <v>0</v>
      </c>
      <c s="36">
        <f>ROUND(G104*H104,6)</f>
      </c>
      <c r="L104" s="38">
        <v>0</v>
      </c>
      <c s="32">
        <f>ROUND(ROUND(L104,2)*ROUND(G104,3),2)</f>
      </c>
      <c s="36" t="s">
        <v>419</v>
      </c>
      <c>
        <f>(M104*21)/100</f>
      </c>
      <c t="s">
        <v>27</v>
      </c>
    </row>
    <row r="105" spans="1:5" ht="38.25">
      <c r="A105" s="35" t="s">
        <v>54</v>
      </c>
      <c r="E105" s="39" t="s">
        <v>7381</v>
      </c>
    </row>
    <row r="106" spans="1:5" ht="12.75">
      <c r="A106" s="35" t="s">
        <v>55</v>
      </c>
      <c r="E106" s="40" t="s">
        <v>5</v>
      </c>
    </row>
    <row r="107" spans="1:5" ht="12.75">
      <c r="A107" t="s">
        <v>56</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7382</v>
      </c>
      <c s="41">
        <f>Rekapitulace!C144</f>
      </c>
      <c s="20" t="s">
        <v>0</v>
      </c>
      <c t="s">
        <v>23</v>
      </c>
      <c t="s">
        <v>27</v>
      </c>
    </row>
    <row r="4" spans="1:16" ht="32" customHeight="1">
      <c r="A4" s="24" t="s">
        <v>20</v>
      </c>
      <c s="25" t="s">
        <v>28</v>
      </c>
      <c s="27" t="s">
        <v>7382</v>
      </c>
      <c r="E4" s="26" t="s">
        <v>7383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7386</v>
      </c>
      <c r="E8" s="30" t="s">
        <v>7385</v>
      </c>
      <c r="J8" s="29">
        <f>0+J9+J14+J27+J44+J65+J70+J91</f>
      </c>
      <c s="29">
        <f>0+K9+K14+K27+K44+K65+K70+K91</f>
      </c>
      <c s="29">
        <f>0+L9+L14+L27+L44+L65+L70+L91</f>
      </c>
      <c s="29">
        <f>0+M9+M14+M27+M44+M65+M70+M91</f>
      </c>
    </row>
    <row r="9" spans="1:13" ht="12.75">
      <c r="A9" t="s">
        <v>46</v>
      </c>
      <c r="C9" s="31" t="s">
        <v>667</v>
      </c>
      <c r="E9" s="33" t="s">
        <v>668</v>
      </c>
      <c r="J9" s="32">
        <f>0</f>
      </c>
      <c s="32">
        <f>0</f>
      </c>
      <c s="32">
        <f>0+L10</f>
      </c>
      <c s="32">
        <f>0+M10</f>
      </c>
    </row>
    <row r="10" spans="1:16" ht="38.25">
      <c r="A10" t="s">
        <v>49</v>
      </c>
      <c s="34" t="s">
        <v>121</v>
      </c>
      <c s="34" t="s">
        <v>7059</v>
      </c>
      <c s="35" t="s">
        <v>7060</v>
      </c>
      <c s="6" t="s">
        <v>7387</v>
      </c>
      <c s="36" t="s">
        <v>2833</v>
      </c>
      <c s="37">
        <v>34.9</v>
      </c>
      <c s="36">
        <v>0</v>
      </c>
      <c s="36">
        <f>ROUND(G10*H10,6)</f>
      </c>
      <c r="L10" s="38">
        <v>0</v>
      </c>
      <c s="32">
        <f>ROUND(ROUND(L10,2)*ROUND(G10,3),2)</f>
      </c>
      <c s="36" t="s">
        <v>419</v>
      </c>
      <c>
        <f>(M10*21)/100</f>
      </c>
      <c t="s">
        <v>27</v>
      </c>
    </row>
    <row r="11" spans="1:5" ht="12.75">
      <c r="A11" s="35" t="s">
        <v>54</v>
      </c>
      <c r="E11" s="39" t="s">
        <v>2839</v>
      </c>
    </row>
    <row r="12" spans="1:5" ht="12.75">
      <c r="A12" s="35" t="s">
        <v>55</v>
      </c>
      <c r="E12" s="40" t="s">
        <v>7388</v>
      </c>
    </row>
    <row r="13" spans="1:5" ht="165.75">
      <c r="A13" t="s">
        <v>56</v>
      </c>
      <c r="E13" s="39" t="s">
        <v>2835</v>
      </c>
    </row>
    <row r="14" spans="1:13" ht="12.75">
      <c r="A14" t="s">
        <v>46</v>
      </c>
      <c r="C14" s="31" t="s">
        <v>27</v>
      </c>
      <c r="E14" s="33" t="s">
        <v>2416</v>
      </c>
      <c r="J14" s="32">
        <f>0</f>
      </c>
      <c s="32">
        <f>0</f>
      </c>
      <c s="32">
        <f>0+L15+L19+L23</f>
      </c>
      <c s="32">
        <f>0+M15+M19+M23</f>
      </c>
    </row>
    <row r="15" spans="1:16" ht="12.75">
      <c r="A15" t="s">
        <v>49</v>
      </c>
      <c s="34" t="s">
        <v>98</v>
      </c>
      <c s="34" t="s">
        <v>7389</v>
      </c>
      <c s="35" t="s">
        <v>5</v>
      </c>
      <c s="6" t="s">
        <v>7390</v>
      </c>
      <c s="36" t="s">
        <v>60</v>
      </c>
      <c s="37">
        <v>13.22</v>
      </c>
      <c s="36">
        <v>0</v>
      </c>
      <c s="36">
        <f>ROUND(G15*H15,6)</f>
      </c>
      <c r="L15" s="38">
        <v>0</v>
      </c>
      <c s="32">
        <f>ROUND(ROUND(L15,2)*ROUND(G15,3),2)</f>
      </c>
      <c s="36" t="s">
        <v>53</v>
      </c>
      <c>
        <f>(M15*21)/100</f>
      </c>
      <c t="s">
        <v>27</v>
      </c>
    </row>
    <row r="16" spans="1:5" ht="12.75">
      <c r="A16" s="35" t="s">
        <v>54</v>
      </c>
      <c r="E16" s="39" t="s">
        <v>5</v>
      </c>
    </row>
    <row r="17" spans="1:5" ht="12.75">
      <c r="A17" s="35" t="s">
        <v>55</v>
      </c>
      <c r="E17" s="40" t="s">
        <v>7391</v>
      </c>
    </row>
    <row r="18" spans="1:5" ht="38.25">
      <c r="A18" t="s">
        <v>56</v>
      </c>
      <c r="E18" s="39" t="s">
        <v>6598</v>
      </c>
    </row>
    <row r="19" spans="1:16" ht="12.75">
      <c r="A19" t="s">
        <v>49</v>
      </c>
      <c s="34" t="s">
        <v>103</v>
      </c>
      <c s="34" t="s">
        <v>2564</v>
      </c>
      <c s="35" t="s">
        <v>5</v>
      </c>
      <c s="6" t="s">
        <v>2565</v>
      </c>
      <c s="36" t="s">
        <v>60</v>
      </c>
      <c s="37">
        <v>38.6</v>
      </c>
      <c s="36">
        <v>0</v>
      </c>
      <c s="36">
        <f>ROUND(G19*H19,6)</f>
      </c>
      <c r="L19" s="38">
        <v>0</v>
      </c>
      <c s="32">
        <f>ROUND(ROUND(L19,2)*ROUND(G19,3),2)</f>
      </c>
      <c s="36" t="s">
        <v>53</v>
      </c>
      <c>
        <f>(M19*21)/100</f>
      </c>
      <c t="s">
        <v>27</v>
      </c>
    </row>
    <row r="20" spans="1:5" ht="12.75">
      <c r="A20" s="35" t="s">
        <v>54</v>
      </c>
      <c r="E20" s="39" t="s">
        <v>5</v>
      </c>
    </row>
    <row r="21" spans="1:5" ht="12.75">
      <c r="A21" s="35" t="s">
        <v>55</v>
      </c>
      <c r="E21" s="40" t="s">
        <v>7392</v>
      </c>
    </row>
    <row r="22" spans="1:5" ht="369.75">
      <c r="A22" t="s">
        <v>56</v>
      </c>
      <c r="E22" s="39" t="s">
        <v>3851</v>
      </c>
    </row>
    <row r="23" spans="1:16" ht="12.75">
      <c r="A23" t="s">
        <v>49</v>
      </c>
      <c s="34" t="s">
        <v>136</v>
      </c>
      <c s="34" t="s">
        <v>5422</v>
      </c>
      <c s="35" t="s">
        <v>5</v>
      </c>
      <c s="6" t="s">
        <v>5423</v>
      </c>
      <c s="36" t="s">
        <v>52</v>
      </c>
      <c s="37">
        <v>13.5</v>
      </c>
      <c s="36">
        <v>0</v>
      </c>
      <c s="36">
        <f>ROUND(G23*H23,6)</f>
      </c>
      <c r="L23" s="38">
        <v>0</v>
      </c>
      <c s="32">
        <f>ROUND(ROUND(L23,2)*ROUND(G23,3),2)</f>
      </c>
      <c s="36" t="s">
        <v>53</v>
      </c>
      <c>
        <f>(M23*21)/100</f>
      </c>
      <c t="s">
        <v>27</v>
      </c>
    </row>
    <row r="24" spans="1:5" ht="12.75">
      <c r="A24" s="35" t="s">
        <v>54</v>
      </c>
      <c r="E24" s="39" t="s">
        <v>5</v>
      </c>
    </row>
    <row r="25" spans="1:5" ht="12.75">
      <c r="A25" s="35" t="s">
        <v>55</v>
      </c>
      <c r="E25" s="40" t="s">
        <v>7393</v>
      </c>
    </row>
    <row r="26" spans="1:5" ht="102">
      <c r="A26" t="s">
        <v>56</v>
      </c>
      <c r="E26" s="39" t="s">
        <v>6704</v>
      </c>
    </row>
    <row r="27" spans="1:13" ht="12.75">
      <c r="A27" t="s">
        <v>46</v>
      </c>
      <c r="C27" s="31" t="s">
        <v>26</v>
      </c>
      <c r="E27" s="33" t="s">
        <v>3774</v>
      </c>
      <c r="J27" s="32">
        <f>0</f>
      </c>
      <c s="32">
        <f>0</f>
      </c>
      <c s="32">
        <f>0+L28+L32+L36+L40</f>
      </c>
      <c s="32">
        <f>0+M28+M32+M36+M40</f>
      </c>
    </row>
    <row r="28" spans="1:16" ht="12.75">
      <c r="A28" t="s">
        <v>49</v>
      </c>
      <c s="34" t="s">
        <v>26</v>
      </c>
      <c s="34" t="s">
        <v>7394</v>
      </c>
      <c s="35" t="s">
        <v>5</v>
      </c>
      <c s="6" t="s">
        <v>7395</v>
      </c>
      <c s="36" t="s">
        <v>52</v>
      </c>
      <c s="37">
        <v>189.6</v>
      </c>
      <c s="36">
        <v>0</v>
      </c>
      <c s="36">
        <f>ROUND(G28*H28,6)</f>
      </c>
      <c r="L28" s="38">
        <v>0</v>
      </c>
      <c s="32">
        <f>ROUND(ROUND(L28,2)*ROUND(G28,3),2)</f>
      </c>
      <c s="36" t="s">
        <v>53</v>
      </c>
      <c>
        <f>(M28*21)/100</f>
      </c>
      <c t="s">
        <v>27</v>
      </c>
    </row>
    <row r="29" spans="1:5" ht="12.75">
      <c r="A29" s="35" t="s">
        <v>54</v>
      </c>
      <c r="E29" s="39" t="s">
        <v>5</v>
      </c>
    </row>
    <row r="30" spans="1:5" ht="12.75">
      <c r="A30" s="35" t="s">
        <v>55</v>
      </c>
      <c r="E30" s="40" t="s">
        <v>7396</v>
      </c>
    </row>
    <row r="31" spans="1:5" ht="38.25">
      <c r="A31" t="s">
        <v>56</v>
      </c>
      <c r="E31" s="39" t="s">
        <v>7397</v>
      </c>
    </row>
    <row r="32" spans="1:16" ht="12.75">
      <c r="A32" t="s">
        <v>49</v>
      </c>
      <c s="34" t="s">
        <v>65</v>
      </c>
      <c s="34" t="s">
        <v>7398</v>
      </c>
      <c s="35" t="s">
        <v>5</v>
      </c>
      <c s="6" t="s">
        <v>7399</v>
      </c>
      <c s="36" t="s">
        <v>2833</v>
      </c>
      <c s="37">
        <v>34.074</v>
      </c>
      <c s="36">
        <v>0</v>
      </c>
      <c s="36">
        <f>ROUND(G32*H32,6)</f>
      </c>
      <c r="L32" s="38">
        <v>0</v>
      </c>
      <c s="32">
        <f>ROUND(ROUND(L32,2)*ROUND(G32,3),2)</f>
      </c>
      <c s="36" t="s">
        <v>53</v>
      </c>
      <c>
        <f>(M32*21)/100</f>
      </c>
      <c t="s">
        <v>27</v>
      </c>
    </row>
    <row r="33" spans="1:5" ht="12.75">
      <c r="A33" s="35" t="s">
        <v>54</v>
      </c>
      <c r="E33" s="39" t="s">
        <v>5</v>
      </c>
    </row>
    <row r="34" spans="1:5" ht="12.75">
      <c r="A34" s="35" t="s">
        <v>55</v>
      </c>
      <c r="E34" s="40" t="s">
        <v>7400</v>
      </c>
    </row>
    <row r="35" spans="1:5" ht="293.25">
      <c r="A35" t="s">
        <v>56</v>
      </c>
      <c r="E35" s="39" t="s">
        <v>6910</v>
      </c>
    </row>
    <row r="36" spans="1:16" ht="12.75">
      <c r="A36" t="s">
        <v>49</v>
      </c>
      <c s="34" t="s">
        <v>117</v>
      </c>
      <c s="34" t="s">
        <v>7401</v>
      </c>
      <c s="35" t="s">
        <v>5</v>
      </c>
      <c s="6" t="s">
        <v>7402</v>
      </c>
      <c s="36" t="s">
        <v>60</v>
      </c>
      <c s="37">
        <v>8.474</v>
      </c>
      <c s="36">
        <v>0</v>
      </c>
      <c s="36">
        <f>ROUND(G36*H36,6)</f>
      </c>
      <c r="L36" s="38">
        <v>0</v>
      </c>
      <c s="32">
        <f>ROUND(ROUND(L36,2)*ROUND(G36,3),2)</f>
      </c>
      <c s="36" t="s">
        <v>53</v>
      </c>
      <c>
        <f>(M36*21)/100</f>
      </c>
      <c t="s">
        <v>27</v>
      </c>
    </row>
    <row r="37" spans="1:5" ht="12.75">
      <c r="A37" s="35" t="s">
        <v>54</v>
      </c>
      <c r="E37" s="39" t="s">
        <v>5</v>
      </c>
    </row>
    <row r="38" spans="1:5" ht="12.75">
      <c r="A38" s="35" t="s">
        <v>55</v>
      </c>
      <c r="E38" s="40" t="s">
        <v>7403</v>
      </c>
    </row>
    <row r="39" spans="1:5" ht="369.75">
      <c r="A39" t="s">
        <v>56</v>
      </c>
      <c r="E39" s="39" t="s">
        <v>3851</v>
      </c>
    </row>
    <row r="40" spans="1:16" ht="12.75">
      <c r="A40" t="s">
        <v>49</v>
      </c>
      <c s="34" t="s">
        <v>125</v>
      </c>
      <c s="34" t="s">
        <v>7404</v>
      </c>
      <c s="35" t="s">
        <v>5</v>
      </c>
      <c s="6" t="s">
        <v>7405</v>
      </c>
      <c s="36" t="s">
        <v>2833</v>
      </c>
      <c s="37">
        <v>0.424</v>
      </c>
      <c s="36">
        <v>0</v>
      </c>
      <c s="36">
        <f>ROUND(G40*H40,6)</f>
      </c>
      <c r="L40" s="38">
        <v>0</v>
      </c>
      <c s="32">
        <f>ROUND(ROUND(L40,2)*ROUND(G40,3),2)</f>
      </c>
      <c s="36" t="s">
        <v>53</v>
      </c>
      <c>
        <f>(M40*21)/100</f>
      </c>
      <c t="s">
        <v>27</v>
      </c>
    </row>
    <row r="41" spans="1:5" ht="12.75">
      <c r="A41" s="35" t="s">
        <v>54</v>
      </c>
      <c r="E41" s="39" t="s">
        <v>5</v>
      </c>
    </row>
    <row r="42" spans="1:5" ht="12.75">
      <c r="A42" s="35" t="s">
        <v>55</v>
      </c>
      <c r="E42" s="40" t="s">
        <v>7406</v>
      </c>
    </row>
    <row r="43" spans="1:5" ht="267.75">
      <c r="A43" t="s">
        <v>56</v>
      </c>
      <c r="E43" s="39" t="s">
        <v>3853</v>
      </c>
    </row>
    <row r="44" spans="1:13" ht="12.75">
      <c r="A44" t="s">
        <v>46</v>
      </c>
      <c r="C44" s="31" t="s">
        <v>65</v>
      </c>
      <c r="E44" s="33" t="s">
        <v>3340</v>
      </c>
      <c r="J44" s="32">
        <f>0</f>
      </c>
      <c s="32">
        <f>0</f>
      </c>
      <c s="32">
        <f>0+L45+L49+L53+L57+L61</f>
      </c>
      <c s="32">
        <f>0+M45+M49+M53+M57+M61</f>
      </c>
    </row>
    <row r="45" spans="1:16" ht="12.75">
      <c r="A45" t="s">
        <v>49</v>
      </c>
      <c s="34" t="s">
        <v>27</v>
      </c>
      <c s="34" t="s">
        <v>7407</v>
      </c>
      <c s="35" t="s">
        <v>5</v>
      </c>
      <c s="6" t="s">
        <v>7408</v>
      </c>
      <c s="36" t="s">
        <v>2833</v>
      </c>
      <c s="37">
        <v>80.883</v>
      </c>
      <c s="36">
        <v>0</v>
      </c>
      <c s="36">
        <f>ROUND(G45*H45,6)</f>
      </c>
      <c r="L45" s="38">
        <v>0</v>
      </c>
      <c s="32">
        <f>ROUND(ROUND(L45,2)*ROUND(G45,3),2)</f>
      </c>
      <c s="36" t="s">
        <v>53</v>
      </c>
      <c>
        <f>(M45*21)/100</f>
      </c>
      <c t="s">
        <v>27</v>
      </c>
    </row>
    <row r="46" spans="1:5" ht="12.75">
      <c r="A46" s="35" t="s">
        <v>54</v>
      </c>
      <c r="E46" s="39" t="s">
        <v>5</v>
      </c>
    </row>
    <row r="47" spans="1:5" ht="12.75">
      <c r="A47" s="35" t="s">
        <v>55</v>
      </c>
      <c r="E47" s="40" t="s">
        <v>7409</v>
      </c>
    </row>
    <row r="48" spans="1:5" ht="409.5">
      <c r="A48" t="s">
        <v>56</v>
      </c>
      <c r="E48" s="39" t="s">
        <v>7410</v>
      </c>
    </row>
    <row r="49" spans="1:16" ht="12.75">
      <c r="A49" t="s">
        <v>49</v>
      </c>
      <c s="34" t="s">
        <v>106</v>
      </c>
      <c s="34" t="s">
        <v>7411</v>
      </c>
      <c s="35" t="s">
        <v>5</v>
      </c>
      <c s="6" t="s">
        <v>7412</v>
      </c>
      <c s="36" t="s">
        <v>2833</v>
      </c>
      <c s="37">
        <v>2.305</v>
      </c>
      <c s="36">
        <v>0</v>
      </c>
      <c s="36">
        <f>ROUND(G49*H49,6)</f>
      </c>
      <c r="L49" s="38">
        <v>0</v>
      </c>
      <c s="32">
        <f>ROUND(ROUND(L49,2)*ROUND(G49,3),2)</f>
      </c>
      <c s="36" t="s">
        <v>53</v>
      </c>
      <c>
        <f>(M49*21)/100</f>
      </c>
      <c t="s">
        <v>27</v>
      </c>
    </row>
    <row r="50" spans="1:5" ht="12.75">
      <c r="A50" s="35" t="s">
        <v>54</v>
      </c>
      <c r="E50" s="39" t="s">
        <v>7413</v>
      </c>
    </row>
    <row r="51" spans="1:5" ht="12.75">
      <c r="A51" s="35" t="s">
        <v>55</v>
      </c>
      <c r="E51" s="40" t="s">
        <v>7414</v>
      </c>
    </row>
    <row r="52" spans="1:5" ht="409.5">
      <c r="A52" t="s">
        <v>56</v>
      </c>
      <c r="E52" s="39" t="s">
        <v>7410</v>
      </c>
    </row>
    <row r="53" spans="1:16" ht="12.75">
      <c r="A53" t="s">
        <v>49</v>
      </c>
      <c s="34" t="s">
        <v>113</v>
      </c>
      <c s="34" t="s">
        <v>7415</v>
      </c>
      <c s="35" t="s">
        <v>5</v>
      </c>
      <c s="6" t="s">
        <v>7416</v>
      </c>
      <c s="36" t="s">
        <v>52</v>
      </c>
      <c s="37">
        <v>870.944</v>
      </c>
      <c s="36">
        <v>0</v>
      </c>
      <c s="36">
        <f>ROUND(G53*H53,6)</f>
      </c>
      <c r="L53" s="38">
        <v>0</v>
      </c>
      <c s="32">
        <f>ROUND(ROUND(L53,2)*ROUND(G53,3),2)</f>
      </c>
      <c s="36" t="s">
        <v>53</v>
      </c>
      <c>
        <f>(M53*21)/100</f>
      </c>
      <c t="s">
        <v>27</v>
      </c>
    </row>
    <row r="54" spans="1:5" ht="12.75">
      <c r="A54" s="35" t="s">
        <v>54</v>
      </c>
      <c r="E54" s="39" t="s">
        <v>5</v>
      </c>
    </row>
    <row r="55" spans="1:5" ht="12.75">
      <c r="A55" s="35" t="s">
        <v>55</v>
      </c>
      <c r="E55" s="40" t="s">
        <v>7417</v>
      </c>
    </row>
    <row r="56" spans="1:5" ht="204">
      <c r="A56" t="s">
        <v>56</v>
      </c>
      <c r="E56" s="39" t="s">
        <v>7418</v>
      </c>
    </row>
    <row r="57" spans="1:16" ht="12.75">
      <c r="A57" t="s">
        <v>49</v>
      </c>
      <c s="34" t="s">
        <v>128</v>
      </c>
      <c s="34" t="s">
        <v>7419</v>
      </c>
      <c s="35" t="s">
        <v>5</v>
      </c>
      <c s="6" t="s">
        <v>7420</v>
      </c>
      <c s="36" t="s">
        <v>60</v>
      </c>
      <c s="37">
        <v>2.671</v>
      </c>
      <c s="36">
        <v>0</v>
      </c>
      <c s="36">
        <f>ROUND(G57*H57,6)</f>
      </c>
      <c r="L57" s="38">
        <v>0</v>
      </c>
      <c s="32">
        <f>ROUND(ROUND(L57,2)*ROUND(G57,3),2)</f>
      </c>
      <c s="36" t="s">
        <v>53</v>
      </c>
      <c>
        <f>(M57*21)/100</f>
      </c>
      <c t="s">
        <v>27</v>
      </c>
    </row>
    <row r="58" spans="1:5" ht="12.75">
      <c r="A58" s="35" t="s">
        <v>54</v>
      </c>
      <c r="E58" s="39" t="s">
        <v>5</v>
      </c>
    </row>
    <row r="59" spans="1:5" ht="12.75">
      <c r="A59" s="35" t="s">
        <v>55</v>
      </c>
      <c r="E59" s="40" t="s">
        <v>7421</v>
      </c>
    </row>
    <row r="60" spans="1:5" ht="369.75">
      <c r="A60" t="s">
        <v>56</v>
      </c>
      <c r="E60" s="39" t="s">
        <v>3862</v>
      </c>
    </row>
    <row r="61" spans="1:16" ht="12.75">
      <c r="A61" t="s">
        <v>49</v>
      </c>
      <c s="34" t="s">
        <v>132</v>
      </c>
      <c s="34" t="s">
        <v>7422</v>
      </c>
      <c s="35" t="s">
        <v>5</v>
      </c>
      <c s="6" t="s">
        <v>7423</v>
      </c>
      <c s="36" t="s">
        <v>2833</v>
      </c>
      <c s="37">
        <v>0.206</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267.75">
      <c r="A64" t="s">
        <v>56</v>
      </c>
      <c r="E64" s="39" t="s">
        <v>3853</v>
      </c>
    </row>
    <row r="65" spans="1:13" ht="12.75">
      <c r="A65" t="s">
        <v>46</v>
      </c>
      <c r="C65" s="31" t="s">
        <v>72</v>
      </c>
      <c r="E65" s="33" t="s">
        <v>633</v>
      </c>
      <c r="J65" s="32">
        <f>0</f>
      </c>
      <c s="32">
        <f>0</f>
      </c>
      <c s="32">
        <f>0+L66</f>
      </c>
      <c s="32">
        <f>0+M66</f>
      </c>
    </row>
    <row r="66" spans="1:16" ht="12.75">
      <c r="A66" t="s">
        <v>49</v>
      </c>
      <c s="34" t="s">
        <v>143</v>
      </c>
      <c s="34" t="s">
        <v>635</v>
      </c>
      <c s="35" t="s">
        <v>5</v>
      </c>
      <c s="6" t="s">
        <v>636</v>
      </c>
      <c s="36" t="s">
        <v>60</v>
      </c>
      <c s="37">
        <v>1.35</v>
      </c>
      <c s="36">
        <v>0</v>
      </c>
      <c s="36">
        <f>ROUND(G66*H66,6)</f>
      </c>
      <c r="L66" s="38">
        <v>0</v>
      </c>
      <c s="32">
        <f>ROUND(ROUND(L66,2)*ROUND(G66,3),2)</f>
      </c>
      <c s="36" t="s">
        <v>53</v>
      </c>
      <c>
        <f>(M66*21)/100</f>
      </c>
      <c t="s">
        <v>27</v>
      </c>
    </row>
    <row r="67" spans="1:5" ht="12.75">
      <c r="A67" s="35" t="s">
        <v>54</v>
      </c>
      <c r="E67" s="39" t="s">
        <v>5</v>
      </c>
    </row>
    <row r="68" spans="1:5" ht="12.75">
      <c r="A68" s="35" t="s">
        <v>55</v>
      </c>
      <c r="E68" s="40" t="s">
        <v>7424</v>
      </c>
    </row>
    <row r="69" spans="1:5" ht="357">
      <c r="A69" t="s">
        <v>56</v>
      </c>
      <c r="E69" s="39" t="s">
        <v>7425</v>
      </c>
    </row>
    <row r="70" spans="1:13" ht="12.75">
      <c r="A70" t="s">
        <v>46</v>
      </c>
      <c r="C70" s="31" t="s">
        <v>77</v>
      </c>
      <c r="E70" s="33" t="s">
        <v>1338</v>
      </c>
      <c r="J70" s="32">
        <f>0</f>
      </c>
      <c s="32">
        <f>0</f>
      </c>
      <c s="32">
        <f>0+L71+L75+L79+L83+L87</f>
      </c>
      <c s="32">
        <f>0+M71+M75+M79+M83+M87</f>
      </c>
    </row>
    <row r="71" spans="1:16" ht="12.75">
      <c r="A71" t="s">
        <v>49</v>
      </c>
      <c s="34" t="s">
        <v>69</v>
      </c>
      <c s="34" t="s">
        <v>7426</v>
      </c>
      <c s="35" t="s">
        <v>5</v>
      </c>
      <c s="6" t="s">
        <v>7427</v>
      </c>
      <c s="36" t="s">
        <v>52</v>
      </c>
      <c s="37">
        <v>592.661</v>
      </c>
      <c s="36">
        <v>0</v>
      </c>
      <c s="36">
        <f>ROUND(G71*H71,6)</f>
      </c>
      <c r="L71" s="38">
        <v>0</v>
      </c>
      <c s="32">
        <f>ROUND(ROUND(L71,2)*ROUND(G71,3),2)</f>
      </c>
      <c s="36" t="s">
        <v>53</v>
      </c>
      <c>
        <f>(M71*21)/100</f>
      </c>
      <c t="s">
        <v>27</v>
      </c>
    </row>
    <row r="72" spans="1:5" ht="12.75">
      <c r="A72" s="35" t="s">
        <v>54</v>
      </c>
      <c r="E72" s="39" t="s">
        <v>5</v>
      </c>
    </row>
    <row r="73" spans="1:5" ht="12.75">
      <c r="A73" s="35" t="s">
        <v>55</v>
      </c>
      <c r="E73" s="40" t="s">
        <v>7428</v>
      </c>
    </row>
    <row r="74" spans="1:5" ht="102">
      <c r="A74" t="s">
        <v>56</v>
      </c>
      <c r="E74" s="39" t="s">
        <v>6800</v>
      </c>
    </row>
    <row r="75" spans="1:16" ht="12.75">
      <c r="A75" t="s">
        <v>49</v>
      </c>
      <c s="34" t="s">
        <v>82</v>
      </c>
      <c s="34" t="s">
        <v>7429</v>
      </c>
      <c s="35" t="s">
        <v>5</v>
      </c>
      <c s="6" t="s">
        <v>7430</v>
      </c>
      <c s="36" t="s">
        <v>52</v>
      </c>
      <c s="37">
        <v>93.36</v>
      </c>
      <c s="36">
        <v>0</v>
      </c>
      <c s="36">
        <f>ROUND(G75*H75,6)</f>
      </c>
      <c r="L75" s="38">
        <v>0</v>
      </c>
      <c s="32">
        <f>ROUND(ROUND(L75,2)*ROUND(G75,3),2)</f>
      </c>
      <c s="36" t="s">
        <v>419</v>
      </c>
      <c>
        <f>(M75*21)/100</f>
      </c>
      <c t="s">
        <v>27</v>
      </c>
    </row>
    <row r="76" spans="1:5" ht="12.75">
      <c r="A76" s="35" t="s">
        <v>54</v>
      </c>
      <c r="E76" s="39" t="s">
        <v>7431</v>
      </c>
    </row>
    <row r="77" spans="1:5" ht="12.75">
      <c r="A77" s="35" t="s">
        <v>55</v>
      </c>
      <c r="E77" s="40" t="s">
        <v>7432</v>
      </c>
    </row>
    <row r="78" spans="1:5" ht="102">
      <c r="A78" t="s">
        <v>56</v>
      </c>
      <c r="E78" s="39" t="s">
        <v>6800</v>
      </c>
    </row>
    <row r="79" spans="1:16" ht="12.75">
      <c r="A79" t="s">
        <v>49</v>
      </c>
      <c s="34" t="s">
        <v>86</v>
      </c>
      <c s="34" t="s">
        <v>7433</v>
      </c>
      <c s="35" t="s">
        <v>5</v>
      </c>
      <c s="6" t="s">
        <v>7434</v>
      </c>
      <c s="36" t="s">
        <v>75</v>
      </c>
      <c s="37">
        <v>18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6796</v>
      </c>
    </row>
    <row r="83" spans="1:16" ht="12.75">
      <c r="A83" t="s">
        <v>49</v>
      </c>
      <c s="34" t="s">
        <v>110</v>
      </c>
      <c s="34" t="s">
        <v>7435</v>
      </c>
      <c s="35" t="s">
        <v>5</v>
      </c>
      <c s="6" t="s">
        <v>7436</v>
      </c>
      <c s="36" t="s">
        <v>75</v>
      </c>
      <c s="37">
        <v>128.08</v>
      </c>
      <c s="36">
        <v>0</v>
      </c>
      <c s="36">
        <f>ROUND(G83*H83,6)</f>
      </c>
      <c r="L83" s="38">
        <v>0</v>
      </c>
      <c s="32">
        <f>ROUND(ROUND(L83,2)*ROUND(G83,3),2)</f>
      </c>
      <c s="36" t="s">
        <v>53</v>
      </c>
      <c>
        <f>(M83*21)/100</f>
      </c>
      <c t="s">
        <v>27</v>
      </c>
    </row>
    <row r="84" spans="1:5" ht="12.75">
      <c r="A84" s="35" t="s">
        <v>54</v>
      </c>
      <c r="E84" s="39" t="s">
        <v>5</v>
      </c>
    </row>
    <row r="85" spans="1:5" ht="12.75">
      <c r="A85" s="35" t="s">
        <v>55</v>
      </c>
      <c r="E85" s="40" t="s">
        <v>7437</v>
      </c>
    </row>
    <row r="86" spans="1:5" ht="127.5">
      <c r="A86" t="s">
        <v>56</v>
      </c>
      <c r="E86" s="39" t="s">
        <v>6796</v>
      </c>
    </row>
    <row r="87" spans="1:16" ht="12.75">
      <c r="A87" t="s">
        <v>49</v>
      </c>
      <c s="34" t="s">
        <v>146</v>
      </c>
      <c s="34" t="s">
        <v>7438</v>
      </c>
      <c s="35" t="s">
        <v>5</v>
      </c>
      <c s="6" t="s">
        <v>7439</v>
      </c>
      <c s="36" t="s">
        <v>52</v>
      </c>
      <c s="37">
        <v>110.11</v>
      </c>
      <c s="36">
        <v>0</v>
      </c>
      <c s="36">
        <f>ROUND(G87*H87,6)</f>
      </c>
      <c r="L87" s="38">
        <v>0</v>
      </c>
      <c s="32">
        <f>ROUND(ROUND(L87,2)*ROUND(G87,3),2)</f>
      </c>
      <c s="36" t="s">
        <v>53</v>
      </c>
      <c>
        <f>(M87*21)/100</f>
      </c>
      <c t="s">
        <v>27</v>
      </c>
    </row>
    <row r="88" spans="1:5" ht="12.75">
      <c r="A88" s="35" t="s">
        <v>54</v>
      </c>
      <c r="E88" s="39" t="s">
        <v>5</v>
      </c>
    </row>
    <row r="89" spans="1:5" ht="12.75">
      <c r="A89" s="35" t="s">
        <v>55</v>
      </c>
      <c r="E89" s="40" t="s">
        <v>7440</v>
      </c>
    </row>
    <row r="90" spans="1:5" ht="102">
      <c r="A90" t="s">
        <v>56</v>
      </c>
      <c r="E90" s="39" t="s">
        <v>6800</v>
      </c>
    </row>
    <row r="91" spans="1:13" ht="12.75">
      <c r="A91" t="s">
        <v>46</v>
      </c>
      <c r="C91" s="31" t="s">
        <v>86</v>
      </c>
      <c r="E91" s="33" t="s">
        <v>2079</v>
      </c>
      <c r="J91" s="32">
        <f>0</f>
      </c>
      <c s="32">
        <f>0</f>
      </c>
      <c s="32">
        <f>0+L92+L96</f>
      </c>
      <c s="32">
        <f>0+M92+M96</f>
      </c>
    </row>
    <row r="92" spans="1:16" ht="12.75">
      <c r="A92" t="s">
        <v>49</v>
      </c>
      <c s="34" t="s">
        <v>94</v>
      </c>
      <c s="34" t="s">
        <v>7441</v>
      </c>
      <c s="35" t="s">
        <v>5</v>
      </c>
      <c s="6" t="s">
        <v>7442</v>
      </c>
      <c s="36" t="s">
        <v>4369</v>
      </c>
      <c s="37">
        <v>1893.158</v>
      </c>
      <c s="36">
        <v>0</v>
      </c>
      <c s="36">
        <f>ROUND(G92*H92,6)</f>
      </c>
      <c r="L92" s="38">
        <v>0</v>
      </c>
      <c s="32">
        <f>ROUND(ROUND(L92,2)*ROUND(G92,3),2)</f>
      </c>
      <c s="36" t="s">
        <v>53</v>
      </c>
      <c>
        <f>(M92*21)/100</f>
      </c>
      <c t="s">
        <v>27</v>
      </c>
    </row>
    <row r="93" spans="1:5" ht="12.75">
      <c r="A93" s="35" t="s">
        <v>54</v>
      </c>
      <c r="E93" s="39" t="s">
        <v>5</v>
      </c>
    </row>
    <row r="94" spans="1:5" ht="12.75">
      <c r="A94" s="35" t="s">
        <v>55</v>
      </c>
      <c r="E94" s="40" t="s">
        <v>7443</v>
      </c>
    </row>
    <row r="95" spans="1:5" ht="229.5">
      <c r="A95" t="s">
        <v>56</v>
      </c>
      <c r="E95" s="39" t="s">
        <v>7137</v>
      </c>
    </row>
    <row r="96" spans="1:16" ht="12.75">
      <c r="A96" t="s">
        <v>49</v>
      </c>
      <c s="34" t="s">
        <v>139</v>
      </c>
      <c s="34" t="s">
        <v>7444</v>
      </c>
      <c s="35" t="s">
        <v>5</v>
      </c>
      <c s="6" t="s">
        <v>7445</v>
      </c>
      <c s="36" t="s">
        <v>52</v>
      </c>
      <c s="37">
        <v>1.05</v>
      </c>
      <c s="36">
        <v>0</v>
      </c>
      <c s="36">
        <f>ROUND(G96*H96,6)</f>
      </c>
      <c r="L96" s="38">
        <v>0</v>
      </c>
      <c s="32">
        <f>ROUND(ROUND(L96,2)*ROUND(G96,3),2)</f>
      </c>
      <c s="36" t="s">
        <v>53</v>
      </c>
      <c>
        <f>(M96*21)/100</f>
      </c>
      <c t="s">
        <v>27</v>
      </c>
    </row>
    <row r="97" spans="1:5" ht="12.75">
      <c r="A97" s="35" t="s">
        <v>54</v>
      </c>
      <c r="E97" s="39" t="s">
        <v>5</v>
      </c>
    </row>
    <row r="98" spans="1:5" ht="12.75">
      <c r="A98" s="35" t="s">
        <v>55</v>
      </c>
      <c r="E98" s="40" t="s">
        <v>7446</v>
      </c>
    </row>
    <row r="99" spans="1:5" ht="25.5">
      <c r="A99" t="s">
        <v>56</v>
      </c>
      <c r="E99" s="39" t="s">
        <v>7447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7382</v>
      </c>
      <c s="41">
        <f>Rekapitulace!C144</f>
      </c>
      <c s="20" t="s">
        <v>0</v>
      </c>
      <c t="s">
        <v>23</v>
      </c>
      <c t="s">
        <v>27</v>
      </c>
    </row>
    <row r="4" spans="1:16" ht="32" customHeight="1">
      <c r="A4" s="24" t="s">
        <v>20</v>
      </c>
      <c s="25" t="s">
        <v>28</v>
      </c>
      <c s="27" t="s">
        <v>7382</v>
      </c>
      <c r="E4" s="26" t="s">
        <v>7383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7450</v>
      </c>
      <c r="E8" s="30" t="s">
        <v>7449</v>
      </c>
      <c r="J8" s="29">
        <f>0+J9+J18+J23+J44</f>
      </c>
      <c s="29">
        <f>0+K9+K18+K23+K44</f>
      </c>
      <c s="29">
        <f>0+L9+L18+L23+L44</f>
      </c>
      <c s="29">
        <f>0+M9+M18+M23+M44</f>
      </c>
    </row>
    <row r="9" spans="1:13" ht="12.75">
      <c r="A9" t="s">
        <v>46</v>
      </c>
      <c r="C9" s="31" t="s">
        <v>26</v>
      </c>
      <c r="E9" s="33" t="s">
        <v>3774</v>
      </c>
      <c r="J9" s="32">
        <f>0</f>
      </c>
      <c s="32">
        <f>0</f>
      </c>
      <c s="32">
        <f>0+L10+L14</f>
      </c>
      <c s="32">
        <f>0+M10+M14</f>
      </c>
    </row>
    <row r="10" spans="1:16" ht="12.75">
      <c r="A10" t="s">
        <v>49</v>
      </c>
      <c s="34" t="s">
        <v>26</v>
      </c>
      <c s="34" t="s">
        <v>7394</v>
      </c>
      <c s="35" t="s">
        <v>5</v>
      </c>
      <c s="6" t="s">
        <v>7395</v>
      </c>
      <c s="36" t="s">
        <v>52</v>
      </c>
      <c s="37">
        <v>155.9</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7397</v>
      </c>
    </row>
    <row r="14" spans="1:16" ht="12.75">
      <c r="A14" t="s">
        <v>49</v>
      </c>
      <c s="34" t="s">
        <v>65</v>
      </c>
      <c s="34" t="s">
        <v>7398</v>
      </c>
      <c s="35" t="s">
        <v>5</v>
      </c>
      <c s="6" t="s">
        <v>7399</v>
      </c>
      <c s="36" t="s">
        <v>2833</v>
      </c>
      <c s="37">
        <v>3.748</v>
      </c>
      <c s="36">
        <v>0</v>
      </c>
      <c s="36">
        <f>ROUND(G14*H14,6)</f>
      </c>
      <c r="L14" s="38">
        <v>0</v>
      </c>
      <c s="32">
        <f>ROUND(ROUND(L14,2)*ROUND(G14,3),2)</f>
      </c>
      <c s="36" t="s">
        <v>53</v>
      </c>
      <c>
        <f>(M14*21)/100</f>
      </c>
      <c t="s">
        <v>27</v>
      </c>
    </row>
    <row r="15" spans="1:5" ht="12.75">
      <c r="A15" s="35" t="s">
        <v>54</v>
      </c>
      <c r="E15" s="39" t="s">
        <v>5</v>
      </c>
    </row>
    <row r="16" spans="1:5" ht="12.75">
      <c r="A16" s="35" t="s">
        <v>55</v>
      </c>
      <c r="E16" s="40" t="s">
        <v>7451</v>
      </c>
    </row>
    <row r="17" spans="1:5" ht="293.25">
      <c r="A17" t="s">
        <v>56</v>
      </c>
      <c r="E17" s="39" t="s">
        <v>6910</v>
      </c>
    </row>
    <row r="18" spans="1:13" ht="12.75">
      <c r="A18" t="s">
        <v>46</v>
      </c>
      <c r="C18" s="31" t="s">
        <v>65</v>
      </c>
      <c r="E18" s="33" t="s">
        <v>3340</v>
      </c>
      <c r="J18" s="32">
        <f>0</f>
      </c>
      <c s="32">
        <f>0</f>
      </c>
      <c s="32">
        <f>0+L19</f>
      </c>
      <c s="32">
        <f>0+M19</f>
      </c>
    </row>
    <row r="19" spans="1:16" ht="12.75">
      <c r="A19" t="s">
        <v>49</v>
      </c>
      <c s="34" t="s">
        <v>27</v>
      </c>
      <c s="34" t="s">
        <v>7407</v>
      </c>
      <c s="35" t="s">
        <v>5</v>
      </c>
      <c s="6" t="s">
        <v>7408</v>
      </c>
      <c s="36" t="s">
        <v>2833</v>
      </c>
      <c s="37">
        <v>4.049</v>
      </c>
      <c s="36">
        <v>0</v>
      </c>
      <c s="36">
        <f>ROUND(G19*H19,6)</f>
      </c>
      <c r="L19" s="38">
        <v>0</v>
      </c>
      <c s="32">
        <f>ROUND(ROUND(L19,2)*ROUND(G19,3),2)</f>
      </c>
      <c s="36" t="s">
        <v>53</v>
      </c>
      <c>
        <f>(M19*21)/100</f>
      </c>
      <c t="s">
        <v>27</v>
      </c>
    </row>
    <row r="20" spans="1:5" ht="12.75">
      <c r="A20" s="35" t="s">
        <v>54</v>
      </c>
      <c r="E20" s="39" t="s">
        <v>5</v>
      </c>
    </row>
    <row r="21" spans="1:5" ht="12.75">
      <c r="A21" s="35" t="s">
        <v>55</v>
      </c>
      <c r="E21" s="40" t="s">
        <v>7452</v>
      </c>
    </row>
    <row r="22" spans="1:5" ht="409.5">
      <c r="A22" t="s">
        <v>56</v>
      </c>
      <c r="E22" s="39" t="s">
        <v>7410</v>
      </c>
    </row>
    <row r="23" spans="1:13" ht="12.75">
      <c r="A23" t="s">
        <v>46</v>
      </c>
      <c r="C23" s="31" t="s">
        <v>77</v>
      </c>
      <c r="E23" s="33" t="s">
        <v>1338</v>
      </c>
      <c r="J23" s="32">
        <f>0</f>
      </c>
      <c s="32">
        <f>0</f>
      </c>
      <c s="32">
        <f>0+L24+L28+L32+L36+L40</f>
      </c>
      <c s="32">
        <f>0+M24+M28+M32+M36+M40</f>
      </c>
    </row>
    <row r="24" spans="1:16" ht="12.75">
      <c r="A24" t="s">
        <v>49</v>
      </c>
      <c s="34" t="s">
        <v>69</v>
      </c>
      <c s="34" t="s">
        <v>7426</v>
      </c>
      <c s="35" t="s">
        <v>5</v>
      </c>
      <c s="6" t="s">
        <v>7427</v>
      </c>
      <c s="36" t="s">
        <v>52</v>
      </c>
      <c s="37">
        <v>72.583</v>
      </c>
      <c s="36">
        <v>0</v>
      </c>
      <c s="36">
        <f>ROUND(G24*H24,6)</f>
      </c>
      <c r="L24" s="38">
        <v>0</v>
      </c>
      <c s="32">
        <f>ROUND(ROUND(L24,2)*ROUND(G24,3),2)</f>
      </c>
      <c s="36" t="s">
        <v>53</v>
      </c>
      <c>
        <f>(M24*21)/100</f>
      </c>
      <c t="s">
        <v>27</v>
      </c>
    </row>
    <row r="25" spans="1:5" ht="12.75">
      <c r="A25" s="35" t="s">
        <v>54</v>
      </c>
      <c r="E25" s="39" t="s">
        <v>5</v>
      </c>
    </row>
    <row r="26" spans="1:5" ht="12.75">
      <c r="A26" s="35" t="s">
        <v>55</v>
      </c>
      <c r="E26" s="40" t="s">
        <v>7453</v>
      </c>
    </row>
    <row r="27" spans="1:5" ht="102">
      <c r="A27" t="s">
        <v>56</v>
      </c>
      <c r="E27" s="39" t="s">
        <v>6800</v>
      </c>
    </row>
    <row r="28" spans="1:16" ht="12.75">
      <c r="A28" t="s">
        <v>49</v>
      </c>
      <c s="34" t="s">
        <v>82</v>
      </c>
      <c s="34" t="s">
        <v>7454</v>
      </c>
      <c s="35" t="s">
        <v>5</v>
      </c>
      <c s="6" t="s">
        <v>7430</v>
      </c>
      <c s="36" t="s">
        <v>52</v>
      </c>
      <c s="37">
        <v>156.888</v>
      </c>
      <c s="36">
        <v>0</v>
      </c>
      <c s="36">
        <f>ROUND(G28*H28,6)</f>
      </c>
      <c r="L28" s="38">
        <v>0</v>
      </c>
      <c s="32">
        <f>ROUND(ROUND(L28,2)*ROUND(G28,3),2)</f>
      </c>
      <c s="36" t="s">
        <v>419</v>
      </c>
      <c>
        <f>(M28*21)/100</f>
      </c>
      <c t="s">
        <v>27</v>
      </c>
    </row>
    <row r="29" spans="1:5" ht="12.75">
      <c r="A29" s="35" t="s">
        <v>54</v>
      </c>
      <c r="E29" s="39" t="s">
        <v>7431</v>
      </c>
    </row>
    <row r="30" spans="1:5" ht="12.75">
      <c r="A30" s="35" t="s">
        <v>55</v>
      </c>
      <c r="E30" s="40" t="s">
        <v>7455</v>
      </c>
    </row>
    <row r="31" spans="1:5" ht="102">
      <c r="A31" t="s">
        <v>56</v>
      </c>
      <c r="E31" s="39" t="s">
        <v>6800</v>
      </c>
    </row>
    <row r="32" spans="1:16" ht="12.75">
      <c r="A32" t="s">
        <v>49</v>
      </c>
      <c s="34" t="s">
        <v>86</v>
      </c>
      <c s="34" t="s">
        <v>7433</v>
      </c>
      <c s="35" t="s">
        <v>5</v>
      </c>
      <c s="6" t="s">
        <v>7434</v>
      </c>
      <c s="36" t="s">
        <v>75</v>
      </c>
      <c s="37">
        <v>18</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27.5">
      <c r="A35" t="s">
        <v>56</v>
      </c>
      <c r="E35" s="39" t="s">
        <v>6796</v>
      </c>
    </row>
    <row r="36" spans="1:16" ht="12.75">
      <c r="A36" t="s">
        <v>49</v>
      </c>
      <c s="34" t="s">
        <v>94</v>
      </c>
      <c s="34" t="s">
        <v>5300</v>
      </c>
      <c s="35" t="s">
        <v>5</v>
      </c>
      <c s="6" t="s">
        <v>5301</v>
      </c>
      <c s="36" t="s">
        <v>52</v>
      </c>
      <c s="37">
        <v>84</v>
      </c>
      <c s="36">
        <v>0</v>
      </c>
      <c s="36">
        <f>ROUND(G36*H36,6)</f>
      </c>
      <c r="L36" s="38">
        <v>0</v>
      </c>
      <c s="32">
        <f>ROUND(ROUND(L36,2)*ROUND(G36,3),2)</f>
      </c>
      <c s="36" t="s">
        <v>53</v>
      </c>
      <c>
        <f>(M36*21)/100</f>
      </c>
      <c t="s">
        <v>27</v>
      </c>
    </row>
    <row r="37" spans="1:5" ht="12.75">
      <c r="A37" s="35" t="s">
        <v>54</v>
      </c>
      <c r="E37" s="39" t="s">
        <v>5</v>
      </c>
    </row>
    <row r="38" spans="1:5" ht="12.75">
      <c r="A38" s="35" t="s">
        <v>55</v>
      </c>
      <c r="E38" s="40" t="s">
        <v>7456</v>
      </c>
    </row>
    <row r="39" spans="1:5" ht="51">
      <c r="A39" t="s">
        <v>56</v>
      </c>
      <c r="E39" s="39" t="s">
        <v>4476</v>
      </c>
    </row>
    <row r="40" spans="1:16" ht="12.75">
      <c r="A40" t="s">
        <v>49</v>
      </c>
      <c s="34" t="s">
        <v>98</v>
      </c>
      <c s="34" t="s">
        <v>7438</v>
      </c>
      <c s="35" t="s">
        <v>5</v>
      </c>
      <c s="6" t="s">
        <v>7439</v>
      </c>
      <c s="36" t="s">
        <v>52</v>
      </c>
      <c s="37">
        <v>183.989</v>
      </c>
      <c s="36">
        <v>0</v>
      </c>
      <c s="36">
        <f>ROUND(G40*H40,6)</f>
      </c>
      <c r="L40" s="38">
        <v>0</v>
      </c>
      <c s="32">
        <f>ROUND(ROUND(L40,2)*ROUND(G40,3),2)</f>
      </c>
      <c s="36" t="s">
        <v>53</v>
      </c>
      <c>
        <f>(M40*21)/100</f>
      </c>
      <c t="s">
        <v>27</v>
      </c>
    </row>
    <row r="41" spans="1:5" ht="12.75">
      <c r="A41" s="35" t="s">
        <v>54</v>
      </c>
      <c r="E41" s="39" t="s">
        <v>5</v>
      </c>
    </row>
    <row r="42" spans="1:5" ht="12.75">
      <c r="A42" s="35" t="s">
        <v>55</v>
      </c>
      <c r="E42" s="40" t="s">
        <v>7457</v>
      </c>
    </row>
    <row r="43" spans="1:5" ht="102">
      <c r="A43" t="s">
        <v>56</v>
      </c>
      <c r="E43" s="39" t="s">
        <v>6800</v>
      </c>
    </row>
    <row r="44" spans="1:13" ht="12.75">
      <c r="A44" t="s">
        <v>46</v>
      </c>
      <c r="C44" s="31" t="s">
        <v>86</v>
      </c>
      <c r="E44" s="33" t="s">
        <v>2079</v>
      </c>
      <c r="J44" s="32">
        <f>0</f>
      </c>
      <c s="32">
        <f>0</f>
      </c>
      <c s="32">
        <f>0+L45</f>
      </c>
      <c s="32">
        <f>0+M45</f>
      </c>
    </row>
    <row r="45" spans="1:16" ht="12.75">
      <c r="A45" t="s">
        <v>49</v>
      </c>
      <c s="34" t="s">
        <v>47</v>
      </c>
      <c s="34" t="s">
        <v>7458</v>
      </c>
      <c s="35" t="s">
        <v>5</v>
      </c>
      <c s="6" t="s">
        <v>7459</v>
      </c>
      <c s="36" t="s">
        <v>52</v>
      </c>
      <c s="37">
        <v>84</v>
      </c>
      <c s="36">
        <v>0</v>
      </c>
      <c s="36">
        <f>ROUND(G45*H45,6)</f>
      </c>
      <c r="L45" s="38">
        <v>0</v>
      </c>
      <c s="32">
        <f>ROUND(ROUND(L45,2)*ROUND(G45,3),2)</f>
      </c>
      <c s="36" t="s">
        <v>53</v>
      </c>
      <c>
        <f>(M45*21)/100</f>
      </c>
      <c t="s">
        <v>27</v>
      </c>
    </row>
    <row r="46" spans="1:5" ht="12.75">
      <c r="A46" s="35" t="s">
        <v>54</v>
      </c>
      <c r="E46" s="39" t="s">
        <v>5</v>
      </c>
    </row>
    <row r="47" spans="1:5" ht="12.75">
      <c r="A47" s="35" t="s">
        <v>55</v>
      </c>
      <c r="E47" s="40" t="s">
        <v>7456</v>
      </c>
    </row>
    <row r="48" spans="1:5" ht="25.5">
      <c r="A48" t="s">
        <v>56</v>
      </c>
      <c r="E48" s="39" t="s">
        <v>4366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7382</v>
      </c>
      <c s="41">
        <f>Rekapitulace!C144</f>
      </c>
      <c s="20" t="s">
        <v>0</v>
      </c>
      <c t="s">
        <v>23</v>
      </c>
      <c t="s">
        <v>27</v>
      </c>
    </row>
    <row r="4" spans="1:16" ht="32" customHeight="1">
      <c r="A4" s="24" t="s">
        <v>20</v>
      </c>
      <c s="25" t="s">
        <v>28</v>
      </c>
      <c s="27" t="s">
        <v>7382</v>
      </c>
      <c r="E4" s="26" t="s">
        <v>7383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COUNTIFS(L8:L20,"=0",A8:A20,"P")+COUNTIFS(L8:L20,"",A8:A20,"P")+SUM(Q8:Q20)</f>
      </c>
    </row>
    <row r="8" spans="1:13" ht="12.75">
      <c r="A8" t="s">
        <v>44</v>
      </c>
      <c r="C8" s="28" t="s">
        <v>7462</v>
      </c>
      <c r="E8" s="30" t="s">
        <v>7461</v>
      </c>
      <c r="J8" s="29">
        <f>0+J9+J14+J19</f>
      </c>
      <c s="29">
        <f>0+K9+K14+K19</f>
      </c>
      <c s="29">
        <f>0+L9+L14+L19</f>
      </c>
      <c s="29">
        <f>0+M9+M14+M19</f>
      </c>
    </row>
    <row r="9" spans="1:13" ht="12.75">
      <c r="A9" t="s">
        <v>46</v>
      </c>
      <c r="C9" s="31" t="s">
        <v>667</v>
      </c>
      <c r="E9" s="33" t="s">
        <v>668</v>
      </c>
      <c r="J9" s="32">
        <f>0</f>
      </c>
      <c s="32">
        <f>0</f>
      </c>
      <c s="32">
        <f>0+L10</f>
      </c>
      <c s="32">
        <f>0+M10</f>
      </c>
    </row>
    <row r="10" spans="1:16" ht="12.75">
      <c r="A10" t="s">
        <v>49</v>
      </c>
      <c s="34" t="s">
        <v>27</v>
      </c>
      <c s="34" t="s">
        <v>669</v>
      </c>
      <c s="35" t="s">
        <v>5</v>
      </c>
      <c s="6" t="s">
        <v>7463</v>
      </c>
      <c s="36" t="s">
        <v>3649</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89.25">
      <c r="A13" t="s">
        <v>56</v>
      </c>
      <c r="E13" s="39" t="s">
        <v>7464</v>
      </c>
    </row>
    <row r="14" spans="1:13" ht="12.75">
      <c r="A14" t="s">
        <v>46</v>
      </c>
      <c r="C14" s="31" t="s">
        <v>77</v>
      </c>
      <c r="E14" s="33" t="s">
        <v>1338</v>
      </c>
      <c r="J14" s="32">
        <f>0</f>
      </c>
      <c s="32">
        <f>0</f>
      </c>
      <c s="32">
        <f>0+L15</f>
      </c>
      <c s="32">
        <f>0+M15</f>
      </c>
    </row>
    <row r="15" spans="1:16" ht="12.75">
      <c r="A15" t="s">
        <v>49</v>
      </c>
      <c s="34" t="s">
        <v>26</v>
      </c>
      <c s="34" t="s">
        <v>5300</v>
      </c>
      <c s="35" t="s">
        <v>5</v>
      </c>
      <c s="6" t="s">
        <v>5301</v>
      </c>
      <c s="36" t="s">
        <v>52</v>
      </c>
      <c s="37">
        <v>84</v>
      </c>
      <c s="36">
        <v>0</v>
      </c>
      <c s="36">
        <f>ROUND(G15*H15,6)</f>
      </c>
      <c r="L15" s="38">
        <v>0</v>
      </c>
      <c s="32">
        <f>ROUND(ROUND(L15,2)*ROUND(G15,3),2)</f>
      </c>
      <c s="36" t="s">
        <v>53</v>
      </c>
      <c>
        <f>(M15*21)/100</f>
      </c>
      <c t="s">
        <v>27</v>
      </c>
    </row>
    <row r="16" spans="1:5" ht="12.75">
      <c r="A16" s="35" t="s">
        <v>54</v>
      </c>
      <c r="E16" s="39" t="s">
        <v>5</v>
      </c>
    </row>
    <row r="17" spans="1:5" ht="12.75">
      <c r="A17" s="35" t="s">
        <v>55</v>
      </c>
      <c r="E17" s="40" t="s">
        <v>7456</v>
      </c>
    </row>
    <row r="18" spans="1:5" ht="51">
      <c r="A18" t="s">
        <v>56</v>
      </c>
      <c r="E18" s="39" t="s">
        <v>4476</v>
      </c>
    </row>
    <row r="19" spans="1:13" ht="12.75">
      <c r="A19" t="s">
        <v>46</v>
      </c>
      <c r="C19" s="31" t="s">
        <v>86</v>
      </c>
      <c r="E19" s="33" t="s">
        <v>2079</v>
      </c>
      <c r="J19" s="32">
        <f>0</f>
      </c>
      <c s="32">
        <f>0</f>
      </c>
      <c s="32">
        <f>0+L20</f>
      </c>
      <c s="32">
        <f>0+M20</f>
      </c>
    </row>
    <row r="20" spans="1:16" ht="12.75">
      <c r="A20" t="s">
        <v>49</v>
      </c>
      <c s="34" t="s">
        <v>47</v>
      </c>
      <c s="34" t="s">
        <v>7458</v>
      </c>
      <c s="35" t="s">
        <v>5</v>
      </c>
      <c s="6" t="s">
        <v>7459</v>
      </c>
      <c s="36" t="s">
        <v>52</v>
      </c>
      <c s="37">
        <v>84</v>
      </c>
      <c s="36">
        <v>0</v>
      </c>
      <c s="36">
        <f>ROUND(G20*H20,6)</f>
      </c>
      <c r="L20" s="38">
        <v>0</v>
      </c>
      <c s="32">
        <f>ROUND(ROUND(L20,2)*ROUND(G20,3),2)</f>
      </c>
      <c s="36" t="s">
        <v>53</v>
      </c>
      <c>
        <f>(M20*21)/100</f>
      </c>
      <c t="s">
        <v>27</v>
      </c>
    </row>
    <row r="21" spans="1:5" ht="12.75">
      <c r="A21" s="35" t="s">
        <v>54</v>
      </c>
      <c r="E21" s="39" t="s">
        <v>5</v>
      </c>
    </row>
    <row r="22" spans="1:5" ht="12.75">
      <c r="A22" s="35" t="s">
        <v>55</v>
      </c>
      <c r="E22" s="40" t="s">
        <v>7456</v>
      </c>
    </row>
    <row r="23" spans="1:5" ht="25.5">
      <c r="A23" t="s">
        <v>56</v>
      </c>
      <c r="E23" s="39" t="s">
        <v>4366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7382</v>
      </c>
      <c s="41">
        <f>Rekapitulace!C144</f>
      </c>
      <c s="20" t="s">
        <v>0</v>
      </c>
      <c t="s">
        <v>23</v>
      </c>
      <c t="s">
        <v>27</v>
      </c>
    </row>
    <row r="4" spans="1:16" ht="32" customHeight="1">
      <c r="A4" s="24" t="s">
        <v>20</v>
      </c>
      <c s="25" t="s">
        <v>28</v>
      </c>
      <c s="27" t="s">
        <v>7382</v>
      </c>
      <c r="E4" s="26" t="s">
        <v>7383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7467</v>
      </c>
      <c r="E8" s="30" t="s">
        <v>7466</v>
      </c>
      <c r="J8" s="29">
        <f>0+J9+J18+J27+J32</f>
      </c>
      <c s="29">
        <f>0+K9+K18+K27+K32</f>
      </c>
      <c s="29">
        <f>0+L9+L18+L27+L32</f>
      </c>
      <c s="29">
        <f>0+M9+M18+M27+M32</f>
      </c>
    </row>
    <row r="9" spans="1:13" ht="12.75">
      <c r="A9" t="s">
        <v>46</v>
      </c>
      <c r="C9" s="31" t="s">
        <v>27</v>
      </c>
      <c r="E9" s="33" t="s">
        <v>2416</v>
      </c>
      <c r="J9" s="32">
        <f>0</f>
      </c>
      <c s="32">
        <f>0</f>
      </c>
      <c s="32">
        <f>0+L10+L14</f>
      </c>
      <c s="32">
        <f>0+M10+M14</f>
      </c>
    </row>
    <row r="10" spans="1:16" ht="12.75">
      <c r="A10" t="s">
        <v>49</v>
      </c>
      <c s="34" t="s">
        <v>98</v>
      </c>
      <c s="34" t="s">
        <v>7389</v>
      </c>
      <c s="35" t="s">
        <v>5</v>
      </c>
      <c s="6" t="s">
        <v>7390</v>
      </c>
      <c s="36" t="s">
        <v>60</v>
      </c>
      <c s="37">
        <v>1.88</v>
      </c>
      <c s="36">
        <v>0</v>
      </c>
      <c s="36">
        <f>ROUND(G10*H10,6)</f>
      </c>
      <c r="L10" s="38">
        <v>0</v>
      </c>
      <c s="32">
        <f>ROUND(ROUND(L10,2)*ROUND(G10,3),2)</f>
      </c>
      <c s="36" t="s">
        <v>53</v>
      </c>
      <c>
        <f>(M10*21)/100</f>
      </c>
      <c t="s">
        <v>27</v>
      </c>
    </row>
    <row r="11" spans="1:5" ht="12.75">
      <c r="A11" s="35" t="s">
        <v>54</v>
      </c>
      <c r="E11" s="39" t="s">
        <v>5</v>
      </c>
    </row>
    <row r="12" spans="1:5" ht="12.75">
      <c r="A12" s="35" t="s">
        <v>55</v>
      </c>
      <c r="E12" s="40" t="s">
        <v>7468</v>
      </c>
    </row>
    <row r="13" spans="1:5" ht="38.25">
      <c r="A13" t="s">
        <v>56</v>
      </c>
      <c r="E13" s="39" t="s">
        <v>6598</v>
      </c>
    </row>
    <row r="14" spans="1:16" ht="12.75">
      <c r="A14" t="s">
        <v>49</v>
      </c>
      <c s="34" t="s">
        <v>103</v>
      </c>
      <c s="34" t="s">
        <v>2564</v>
      </c>
      <c s="35" t="s">
        <v>5</v>
      </c>
      <c s="6" t="s">
        <v>2565</v>
      </c>
      <c s="36" t="s">
        <v>60</v>
      </c>
      <c s="37">
        <v>18.8</v>
      </c>
      <c s="36">
        <v>0</v>
      </c>
      <c s="36">
        <f>ROUND(G14*H14,6)</f>
      </c>
      <c r="L14" s="38">
        <v>0</v>
      </c>
      <c s="32">
        <f>ROUND(ROUND(L14,2)*ROUND(G14,3),2)</f>
      </c>
      <c s="36" t="s">
        <v>53</v>
      </c>
      <c>
        <f>(M14*21)/100</f>
      </c>
      <c t="s">
        <v>27</v>
      </c>
    </row>
    <row r="15" spans="1:5" ht="12.75">
      <c r="A15" s="35" t="s">
        <v>54</v>
      </c>
      <c r="E15" s="39" t="s">
        <v>5</v>
      </c>
    </row>
    <row r="16" spans="1:5" ht="12.75">
      <c r="A16" s="35" t="s">
        <v>55</v>
      </c>
      <c r="E16" s="40" t="s">
        <v>7469</v>
      </c>
    </row>
    <row r="17" spans="1:5" ht="369.75">
      <c r="A17" t="s">
        <v>56</v>
      </c>
      <c r="E17" s="39" t="s">
        <v>3851</v>
      </c>
    </row>
    <row r="18" spans="1:13" ht="12.75">
      <c r="A18" t="s">
        <v>46</v>
      </c>
      <c r="C18" s="31" t="s">
        <v>26</v>
      </c>
      <c r="E18" s="33" t="s">
        <v>3774</v>
      </c>
      <c r="J18" s="32">
        <f>0</f>
      </c>
      <c s="32">
        <f>0</f>
      </c>
      <c s="32">
        <f>0+L19+L23</f>
      </c>
      <c s="32">
        <f>0+M19+M23</f>
      </c>
    </row>
    <row r="19" spans="1:16" ht="12.75">
      <c r="A19" t="s">
        <v>49</v>
      </c>
      <c s="34" t="s">
        <v>26</v>
      </c>
      <c s="34" t="s">
        <v>7394</v>
      </c>
      <c s="35" t="s">
        <v>5</v>
      </c>
      <c s="6" t="s">
        <v>7395</v>
      </c>
      <c s="36" t="s">
        <v>52</v>
      </c>
      <c s="37">
        <v>698.9</v>
      </c>
      <c s="36">
        <v>0</v>
      </c>
      <c s="36">
        <f>ROUND(G19*H19,6)</f>
      </c>
      <c r="L19" s="38">
        <v>0</v>
      </c>
      <c s="32">
        <f>ROUND(ROUND(L19,2)*ROUND(G19,3),2)</f>
      </c>
      <c s="36" t="s">
        <v>53</v>
      </c>
      <c>
        <f>(M19*21)/100</f>
      </c>
      <c t="s">
        <v>27</v>
      </c>
    </row>
    <row r="20" spans="1:5" ht="12.75">
      <c r="A20" s="35" t="s">
        <v>54</v>
      </c>
      <c r="E20" s="39" t="s">
        <v>5</v>
      </c>
    </row>
    <row r="21" spans="1:5" ht="12.75">
      <c r="A21" s="35" t="s">
        <v>55</v>
      </c>
      <c r="E21" s="40" t="s">
        <v>7470</v>
      </c>
    </row>
    <row r="22" spans="1:5" ht="38.25">
      <c r="A22" t="s">
        <v>56</v>
      </c>
      <c r="E22" s="39" t="s">
        <v>7397</v>
      </c>
    </row>
    <row r="23" spans="1:16" ht="12.75">
      <c r="A23" t="s">
        <v>49</v>
      </c>
      <c s="34" t="s">
        <v>65</v>
      </c>
      <c s="34" t="s">
        <v>7471</v>
      </c>
      <c s="35" t="s">
        <v>5</v>
      </c>
      <c s="6" t="s">
        <v>7472</v>
      </c>
      <c s="36" t="s">
        <v>2833</v>
      </c>
      <c s="37">
        <v>11.001</v>
      </c>
      <c s="36">
        <v>0</v>
      </c>
      <c s="36">
        <f>ROUND(G23*H23,6)</f>
      </c>
      <c r="L23" s="38">
        <v>0</v>
      </c>
      <c s="32">
        <f>ROUND(ROUND(L23,2)*ROUND(G23,3),2)</f>
      </c>
      <c s="36" t="s">
        <v>53</v>
      </c>
      <c>
        <f>(M23*21)/100</f>
      </c>
      <c t="s">
        <v>27</v>
      </c>
    </row>
    <row r="24" spans="1:5" ht="12.75">
      <c r="A24" s="35" t="s">
        <v>54</v>
      </c>
      <c r="E24" s="39" t="s">
        <v>7473</v>
      </c>
    </row>
    <row r="25" spans="1:5" ht="12.75">
      <c r="A25" s="35" t="s">
        <v>55</v>
      </c>
      <c r="E25" s="40" t="s">
        <v>7474</v>
      </c>
    </row>
    <row r="26" spans="1:5" ht="293.25">
      <c r="A26" t="s">
        <v>56</v>
      </c>
      <c r="E26" s="39" t="s">
        <v>6910</v>
      </c>
    </row>
    <row r="27" spans="1:13" ht="12.75">
      <c r="A27" t="s">
        <v>46</v>
      </c>
      <c r="C27" s="31" t="s">
        <v>65</v>
      </c>
      <c r="E27" s="33" t="s">
        <v>3340</v>
      </c>
      <c r="J27" s="32">
        <f>0</f>
      </c>
      <c s="32">
        <f>0</f>
      </c>
      <c s="32">
        <f>0+L28</f>
      </c>
      <c s="32">
        <f>0+M28</f>
      </c>
    </row>
    <row r="28" spans="1:16" ht="12.75">
      <c r="A28" t="s">
        <v>49</v>
      </c>
      <c s="34" t="s">
        <v>27</v>
      </c>
      <c s="34" t="s">
        <v>7407</v>
      </c>
      <c s="35" t="s">
        <v>5</v>
      </c>
      <c s="6" t="s">
        <v>7408</v>
      </c>
      <c s="36" t="s">
        <v>2833</v>
      </c>
      <c s="37">
        <v>7.465</v>
      </c>
      <c s="36">
        <v>0</v>
      </c>
      <c s="36">
        <f>ROUND(G28*H28,6)</f>
      </c>
      <c r="L28" s="38">
        <v>0</v>
      </c>
      <c s="32">
        <f>ROUND(ROUND(L28,2)*ROUND(G28,3),2)</f>
      </c>
      <c s="36" t="s">
        <v>53</v>
      </c>
      <c>
        <f>(M28*21)/100</f>
      </c>
      <c t="s">
        <v>27</v>
      </c>
    </row>
    <row r="29" spans="1:5" ht="12.75">
      <c r="A29" s="35" t="s">
        <v>54</v>
      </c>
      <c r="E29" s="39" t="s">
        <v>5</v>
      </c>
    </row>
    <row r="30" spans="1:5" ht="12.75">
      <c r="A30" s="35" t="s">
        <v>55</v>
      </c>
      <c r="E30" s="40" t="s">
        <v>7475</v>
      </c>
    </row>
    <row r="31" spans="1:5" ht="409.5">
      <c r="A31" t="s">
        <v>56</v>
      </c>
      <c r="E31" s="39" t="s">
        <v>7410</v>
      </c>
    </row>
    <row r="32" spans="1:13" ht="12.75">
      <c r="A32" t="s">
        <v>46</v>
      </c>
      <c r="C32" s="31" t="s">
        <v>77</v>
      </c>
      <c r="E32" s="33" t="s">
        <v>1338</v>
      </c>
      <c r="J32" s="32">
        <f>0</f>
      </c>
      <c s="32">
        <f>0</f>
      </c>
      <c s="32">
        <f>0+L33+L37+L41+L45</f>
      </c>
      <c s="32">
        <f>0+M33+M37+M41+M45</f>
      </c>
    </row>
    <row r="33" spans="1:16" ht="12.75">
      <c r="A33" t="s">
        <v>49</v>
      </c>
      <c s="34" t="s">
        <v>69</v>
      </c>
      <c s="34" t="s">
        <v>7426</v>
      </c>
      <c s="35" t="s">
        <v>5</v>
      </c>
      <c s="6" t="s">
        <v>7427</v>
      </c>
      <c s="36" t="s">
        <v>52</v>
      </c>
      <c s="37">
        <v>72.583</v>
      </c>
      <c s="36">
        <v>0</v>
      </c>
      <c s="36">
        <f>ROUND(G33*H33,6)</f>
      </c>
      <c r="L33" s="38">
        <v>0</v>
      </c>
      <c s="32">
        <f>ROUND(ROUND(L33,2)*ROUND(G33,3),2)</f>
      </c>
      <c s="36" t="s">
        <v>53</v>
      </c>
      <c>
        <f>(M33*21)/100</f>
      </c>
      <c t="s">
        <v>27</v>
      </c>
    </row>
    <row r="34" spans="1:5" ht="12.75">
      <c r="A34" s="35" t="s">
        <v>54</v>
      </c>
      <c r="E34" s="39" t="s">
        <v>5</v>
      </c>
    </row>
    <row r="35" spans="1:5" ht="12.75">
      <c r="A35" s="35" t="s">
        <v>55</v>
      </c>
      <c r="E35" s="40" t="s">
        <v>7453</v>
      </c>
    </row>
    <row r="36" spans="1:5" ht="102">
      <c r="A36" t="s">
        <v>56</v>
      </c>
      <c r="E36" s="39" t="s">
        <v>6800</v>
      </c>
    </row>
    <row r="37" spans="1:16" ht="12.75">
      <c r="A37" t="s">
        <v>49</v>
      </c>
      <c s="34" t="s">
        <v>82</v>
      </c>
      <c s="34" t="s">
        <v>7454</v>
      </c>
      <c s="35" t="s">
        <v>5</v>
      </c>
      <c s="6" t="s">
        <v>7430</v>
      </c>
      <c s="36" t="s">
        <v>52</v>
      </c>
      <c s="37">
        <v>307.935</v>
      </c>
      <c s="36">
        <v>0</v>
      </c>
      <c s="36">
        <f>ROUND(G37*H37,6)</f>
      </c>
      <c r="L37" s="38">
        <v>0</v>
      </c>
      <c s="32">
        <f>ROUND(ROUND(L37,2)*ROUND(G37,3),2)</f>
      </c>
      <c s="36" t="s">
        <v>419</v>
      </c>
      <c>
        <f>(M37*21)/100</f>
      </c>
      <c t="s">
        <v>27</v>
      </c>
    </row>
    <row r="38" spans="1:5" ht="12.75">
      <c r="A38" s="35" t="s">
        <v>54</v>
      </c>
      <c r="E38" s="39" t="s">
        <v>7431</v>
      </c>
    </row>
    <row r="39" spans="1:5" ht="12.75">
      <c r="A39" s="35" t="s">
        <v>55</v>
      </c>
      <c r="E39" s="40" t="s">
        <v>7476</v>
      </c>
    </row>
    <row r="40" spans="1:5" ht="102">
      <c r="A40" t="s">
        <v>56</v>
      </c>
      <c r="E40" s="39" t="s">
        <v>6800</v>
      </c>
    </row>
    <row r="41" spans="1:16" ht="12.75">
      <c r="A41" t="s">
        <v>49</v>
      </c>
      <c s="34" t="s">
        <v>86</v>
      </c>
      <c s="34" t="s">
        <v>7433</v>
      </c>
      <c s="35" t="s">
        <v>5</v>
      </c>
      <c s="6" t="s">
        <v>7434</v>
      </c>
      <c s="36" t="s">
        <v>75</v>
      </c>
      <c s="37">
        <v>18</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27.5">
      <c r="A44" t="s">
        <v>56</v>
      </c>
      <c r="E44" s="39" t="s">
        <v>6796</v>
      </c>
    </row>
    <row r="45" spans="1:16" ht="12.75">
      <c r="A45" t="s">
        <v>49</v>
      </c>
      <c s="34" t="s">
        <v>110</v>
      </c>
      <c s="34" t="s">
        <v>7438</v>
      </c>
      <c s="35" t="s">
        <v>5</v>
      </c>
      <c s="6" t="s">
        <v>7439</v>
      </c>
      <c s="36" t="s">
        <v>52</v>
      </c>
      <c s="37">
        <v>391.65</v>
      </c>
      <c s="36">
        <v>0</v>
      </c>
      <c s="36">
        <f>ROUND(G45*H45,6)</f>
      </c>
      <c r="L45" s="38">
        <v>0</v>
      </c>
      <c s="32">
        <f>ROUND(ROUND(L45,2)*ROUND(G45,3),2)</f>
      </c>
      <c s="36" t="s">
        <v>53</v>
      </c>
      <c>
        <f>(M45*21)/100</f>
      </c>
      <c t="s">
        <v>27</v>
      </c>
    </row>
    <row r="46" spans="1:5" ht="12.75">
      <c r="A46" s="35" t="s">
        <v>54</v>
      </c>
      <c r="E46" s="39" t="s">
        <v>5</v>
      </c>
    </row>
    <row r="47" spans="1:5" ht="12.75">
      <c r="A47" s="35" t="s">
        <v>55</v>
      </c>
      <c r="E47" s="40" t="s">
        <v>7477</v>
      </c>
    </row>
    <row r="48" spans="1:5" ht="102">
      <c r="A48" t="s">
        <v>56</v>
      </c>
      <c r="E48" s="39" t="s">
        <v>6800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7478</v>
      </c>
      <c s="41">
        <f>Rekapitulace!C149</f>
      </c>
      <c s="20" t="s">
        <v>0</v>
      </c>
      <c t="s">
        <v>23</v>
      </c>
      <c t="s">
        <v>27</v>
      </c>
    </row>
    <row r="4" spans="1:16" ht="32" customHeight="1">
      <c r="A4" s="24" t="s">
        <v>20</v>
      </c>
      <c s="25" t="s">
        <v>28</v>
      </c>
      <c s="27" t="s">
        <v>7478</v>
      </c>
      <c r="E4" s="26" t="s">
        <v>7479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7482</v>
      </c>
      <c r="E8" s="30" t="s">
        <v>7481</v>
      </c>
      <c r="J8" s="29">
        <f>0+J9+J30</f>
      </c>
      <c s="29">
        <f>0+K9+K30</f>
      </c>
      <c s="29">
        <f>0+L9+L30</f>
      </c>
      <c s="29">
        <f>0+M9+M30</f>
      </c>
    </row>
    <row r="9" spans="1:13" ht="12.75">
      <c r="A9" t="s">
        <v>46</v>
      </c>
      <c r="C9" s="31" t="s">
        <v>77</v>
      </c>
      <c r="E9" s="33" t="s">
        <v>1338</v>
      </c>
      <c r="J9" s="32">
        <f>0</f>
      </c>
      <c s="32">
        <f>0</f>
      </c>
      <c s="32">
        <f>0+L10+L14+L18+L22+L26</f>
      </c>
      <c s="32">
        <f>0+M10+M14+M18+M22+M26</f>
      </c>
    </row>
    <row r="10" spans="1:16" ht="12.75">
      <c r="A10" t="s">
        <v>49</v>
      </c>
      <c s="34" t="s">
        <v>94</v>
      </c>
      <c s="34" t="s">
        <v>7483</v>
      </c>
      <c s="35" t="s">
        <v>5</v>
      </c>
      <c s="6" t="s">
        <v>7484</v>
      </c>
      <c s="36" t="s">
        <v>80</v>
      </c>
      <c s="37">
        <v>2</v>
      </c>
      <c s="36">
        <v>0</v>
      </c>
      <c s="36">
        <f>ROUND(G10*H10,6)</f>
      </c>
      <c r="L10" s="38">
        <v>0</v>
      </c>
      <c s="32">
        <f>ROUND(ROUND(L10,2)*ROUND(G10,3),2)</f>
      </c>
      <c s="36" t="s">
        <v>419</v>
      </c>
      <c>
        <f>(M10*21)/100</f>
      </c>
      <c t="s">
        <v>27</v>
      </c>
    </row>
    <row r="11" spans="1:5" ht="12.75">
      <c r="A11" s="35" t="s">
        <v>54</v>
      </c>
      <c r="E11" s="39" t="s">
        <v>7485</v>
      </c>
    </row>
    <row r="12" spans="1:5" ht="12.75">
      <c r="A12" s="35" t="s">
        <v>55</v>
      </c>
      <c r="E12" s="40" t="s">
        <v>6661</v>
      </c>
    </row>
    <row r="13" spans="1:5" ht="76.5">
      <c r="A13" t="s">
        <v>56</v>
      </c>
      <c r="E13" s="39" t="s">
        <v>7486</v>
      </c>
    </row>
    <row r="14" spans="1:16" ht="12.75">
      <c r="A14" t="s">
        <v>49</v>
      </c>
      <c s="34" t="s">
        <v>98</v>
      </c>
      <c s="34" t="s">
        <v>2181</v>
      </c>
      <c s="35" t="s">
        <v>5</v>
      </c>
      <c s="6" t="s">
        <v>2182</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7487</v>
      </c>
    </row>
    <row r="18" spans="1:16" ht="12.75">
      <c r="A18" t="s">
        <v>49</v>
      </c>
      <c s="34" t="s">
        <v>103</v>
      </c>
      <c s="34" t="s">
        <v>2191</v>
      </c>
      <c s="35" t="s">
        <v>5</v>
      </c>
      <c s="6" t="s">
        <v>2192</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1274</v>
      </c>
    </row>
    <row r="22" spans="1:16" ht="25.5">
      <c r="A22" t="s">
        <v>49</v>
      </c>
      <c s="34" t="s">
        <v>106</v>
      </c>
      <c s="34" t="s">
        <v>7488</v>
      </c>
      <c s="35" t="s">
        <v>5</v>
      </c>
      <c s="6" t="s">
        <v>7489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1203</v>
      </c>
    </row>
    <row r="26" spans="1:16" ht="12.75">
      <c r="A26" t="s">
        <v>49</v>
      </c>
      <c s="34" t="s">
        <v>110</v>
      </c>
      <c s="34" t="s">
        <v>7490</v>
      </c>
      <c s="35" t="s">
        <v>5</v>
      </c>
      <c s="6" t="s">
        <v>7491</v>
      </c>
      <c s="36" t="s">
        <v>52</v>
      </c>
      <c s="37">
        <v>0.126</v>
      </c>
      <c s="36">
        <v>0</v>
      </c>
      <c s="36">
        <f>ROUND(G26*H26,6)</f>
      </c>
      <c r="L26" s="38">
        <v>0</v>
      </c>
      <c s="32">
        <f>ROUND(ROUND(L26,2)*ROUND(G26,3),2)</f>
      </c>
      <c s="36" t="s">
        <v>419</v>
      </c>
      <c>
        <f>(M26*21)/100</f>
      </c>
      <c t="s">
        <v>27</v>
      </c>
    </row>
    <row r="27" spans="1:5" ht="12.75">
      <c r="A27" s="35" t="s">
        <v>54</v>
      </c>
      <c r="E27" s="39" t="s">
        <v>5</v>
      </c>
    </row>
    <row r="28" spans="1:5" ht="12.75">
      <c r="A28" s="35" t="s">
        <v>55</v>
      </c>
      <c r="E28" s="40" t="s">
        <v>7492</v>
      </c>
    </row>
    <row r="29" spans="1:5" ht="38.25">
      <c r="A29" t="s">
        <v>56</v>
      </c>
      <c r="E29" s="39" t="s">
        <v>7493</v>
      </c>
    </row>
    <row r="30" spans="1:13" ht="12.75">
      <c r="A30" t="s">
        <v>46</v>
      </c>
      <c r="C30" s="31" t="s">
        <v>86</v>
      </c>
      <c r="E30" s="33" t="s">
        <v>2079</v>
      </c>
      <c r="J30" s="32">
        <f>0</f>
      </c>
      <c s="32">
        <f>0</f>
      </c>
      <c s="32">
        <f>0+L31+L35+L39+L43+L47+L51+L55+L59+L63</f>
      </c>
      <c s="32">
        <f>0+M31+M35+M39+M43+M47+M51+M55+M59+M63</f>
      </c>
    </row>
    <row r="31" spans="1:16" ht="25.5">
      <c r="A31" t="s">
        <v>49</v>
      </c>
      <c s="34" t="s">
        <v>47</v>
      </c>
      <c s="34" t="s">
        <v>7494</v>
      </c>
      <c s="35" t="s">
        <v>5</v>
      </c>
      <c s="6" t="s">
        <v>7495</v>
      </c>
      <c s="36" t="s">
        <v>80</v>
      </c>
      <c s="37">
        <v>4</v>
      </c>
      <c s="36">
        <v>0</v>
      </c>
      <c s="36">
        <f>ROUND(G31*H31,6)</f>
      </c>
      <c r="L31" s="38">
        <v>0</v>
      </c>
      <c s="32">
        <f>ROUND(ROUND(L31,2)*ROUND(G31,3),2)</f>
      </c>
      <c s="36" t="s">
        <v>53</v>
      </c>
      <c>
        <f>(M31*21)/100</f>
      </c>
      <c t="s">
        <v>27</v>
      </c>
    </row>
    <row r="32" spans="1:5" ht="12.75">
      <c r="A32" s="35" t="s">
        <v>54</v>
      </c>
      <c r="E32" s="39" t="s">
        <v>7496</v>
      </c>
    </row>
    <row r="33" spans="1:5" ht="12.75">
      <c r="A33" s="35" t="s">
        <v>55</v>
      </c>
      <c r="E33" s="40" t="s">
        <v>5</v>
      </c>
    </row>
    <row r="34" spans="1:5" ht="140.25">
      <c r="A34" t="s">
        <v>56</v>
      </c>
      <c r="E34" s="39" t="s">
        <v>7497</v>
      </c>
    </row>
    <row r="35" spans="1:16" ht="25.5">
      <c r="A35" t="s">
        <v>49</v>
      </c>
      <c s="34" t="s">
        <v>65</v>
      </c>
      <c s="34" t="s">
        <v>7498</v>
      </c>
      <c s="35" t="s">
        <v>5</v>
      </c>
      <c s="6" t="s">
        <v>7499</v>
      </c>
      <c s="36" t="s">
        <v>80</v>
      </c>
      <c s="37">
        <v>12</v>
      </c>
      <c s="36">
        <v>0</v>
      </c>
      <c s="36">
        <f>ROUND(G35*H35,6)</f>
      </c>
      <c r="L35" s="38">
        <v>0</v>
      </c>
      <c s="32">
        <f>ROUND(ROUND(L35,2)*ROUND(G35,3),2)</f>
      </c>
      <c s="36" t="s">
        <v>53</v>
      </c>
      <c>
        <f>(M35*21)/100</f>
      </c>
      <c t="s">
        <v>27</v>
      </c>
    </row>
    <row r="36" spans="1:5" ht="12.75">
      <c r="A36" s="35" t="s">
        <v>54</v>
      </c>
      <c r="E36" s="39" t="s">
        <v>7500</v>
      </c>
    </row>
    <row r="37" spans="1:5" ht="12.75">
      <c r="A37" s="35" t="s">
        <v>55</v>
      </c>
      <c r="E37" s="40" t="s">
        <v>7501</v>
      </c>
    </row>
    <row r="38" spans="1:5" ht="140.25">
      <c r="A38" t="s">
        <v>56</v>
      </c>
      <c r="E38" s="39" t="s">
        <v>7497</v>
      </c>
    </row>
    <row r="39" spans="1:16" ht="25.5">
      <c r="A39" t="s">
        <v>49</v>
      </c>
      <c s="34" t="s">
        <v>69</v>
      </c>
      <c s="34" t="s">
        <v>7502</v>
      </c>
      <c s="35" t="s">
        <v>5</v>
      </c>
      <c s="6" t="s">
        <v>7503</v>
      </c>
      <c s="36" t="s">
        <v>80</v>
      </c>
      <c s="37">
        <v>12</v>
      </c>
      <c s="36">
        <v>0</v>
      </c>
      <c s="36">
        <f>ROUND(G39*H39,6)</f>
      </c>
      <c r="L39" s="38">
        <v>0</v>
      </c>
      <c s="32">
        <f>ROUND(ROUND(L39,2)*ROUND(G39,3),2)</f>
      </c>
      <c s="36" t="s">
        <v>53</v>
      </c>
      <c>
        <f>(M39*21)/100</f>
      </c>
      <c t="s">
        <v>27</v>
      </c>
    </row>
    <row r="40" spans="1:5" ht="12.75">
      <c r="A40" s="35" t="s">
        <v>54</v>
      </c>
      <c r="E40" s="39" t="s">
        <v>7504</v>
      </c>
    </row>
    <row r="41" spans="1:5" ht="12.75">
      <c r="A41" s="35" t="s">
        <v>55</v>
      </c>
      <c r="E41" s="40" t="s">
        <v>7505</v>
      </c>
    </row>
    <row r="42" spans="1:5" ht="140.25">
      <c r="A42" t="s">
        <v>56</v>
      </c>
      <c r="E42" s="39" t="s">
        <v>7497</v>
      </c>
    </row>
    <row r="43" spans="1:16" ht="12.75">
      <c r="A43" t="s">
        <v>49</v>
      </c>
      <c s="34" t="s">
        <v>72</v>
      </c>
      <c s="34" t="s">
        <v>3988</v>
      </c>
      <c s="35" t="s">
        <v>5</v>
      </c>
      <c s="6" t="s">
        <v>3989</v>
      </c>
      <c s="36" t="s">
        <v>80</v>
      </c>
      <c s="37">
        <v>24</v>
      </c>
      <c s="36">
        <v>0</v>
      </c>
      <c s="36">
        <f>ROUND(G43*H43,6)</f>
      </c>
      <c r="L43" s="38">
        <v>0</v>
      </c>
      <c s="32">
        <f>ROUND(ROUND(L43,2)*ROUND(G43,3),2)</f>
      </c>
      <c s="36" t="s">
        <v>53</v>
      </c>
      <c>
        <f>(M43*21)/100</f>
      </c>
      <c t="s">
        <v>27</v>
      </c>
    </row>
    <row r="44" spans="1:5" ht="12.75">
      <c r="A44" s="35" t="s">
        <v>54</v>
      </c>
      <c r="E44" s="39" t="s">
        <v>5</v>
      </c>
    </row>
    <row r="45" spans="1:5" ht="12.75">
      <c r="A45" s="35" t="s">
        <v>55</v>
      </c>
      <c r="E45" s="40" t="s">
        <v>7506</v>
      </c>
    </row>
    <row r="46" spans="1:5" ht="114.75">
      <c r="A46" t="s">
        <v>56</v>
      </c>
      <c r="E46" s="39" t="s">
        <v>7507</v>
      </c>
    </row>
    <row r="47" spans="1:16" ht="25.5">
      <c r="A47" t="s">
        <v>49</v>
      </c>
      <c s="34" t="s">
        <v>77</v>
      </c>
      <c s="34" t="s">
        <v>7508</v>
      </c>
      <c s="35" t="s">
        <v>5</v>
      </c>
      <c s="6" t="s">
        <v>7509</v>
      </c>
      <c s="36" t="s">
        <v>80</v>
      </c>
      <c s="37">
        <v>4</v>
      </c>
      <c s="36">
        <v>0</v>
      </c>
      <c s="36">
        <f>ROUND(G47*H47,6)</f>
      </c>
      <c r="L47" s="38">
        <v>0</v>
      </c>
      <c s="32">
        <f>ROUND(ROUND(L47,2)*ROUND(G47,3),2)</f>
      </c>
      <c s="36" t="s">
        <v>419</v>
      </c>
      <c>
        <f>(M47*21)/100</f>
      </c>
      <c t="s">
        <v>27</v>
      </c>
    </row>
    <row r="48" spans="1:5" ht="12.75">
      <c r="A48" s="35" t="s">
        <v>54</v>
      </c>
      <c r="E48" s="39" t="s">
        <v>7510</v>
      </c>
    </row>
    <row r="49" spans="1:5" ht="12.75">
      <c r="A49" s="35" t="s">
        <v>55</v>
      </c>
      <c r="E49" s="40" t="s">
        <v>5</v>
      </c>
    </row>
    <row r="50" spans="1:5" ht="140.25">
      <c r="A50" t="s">
        <v>56</v>
      </c>
      <c r="E50" s="39" t="s">
        <v>7497</v>
      </c>
    </row>
    <row r="51" spans="1:16" ht="12.75">
      <c r="A51" t="s">
        <v>49</v>
      </c>
      <c s="34" t="s">
        <v>82</v>
      </c>
      <c s="34" t="s">
        <v>7511</v>
      </c>
      <c s="35" t="s">
        <v>5</v>
      </c>
      <c s="6" t="s">
        <v>7512</v>
      </c>
      <c s="36" t="s">
        <v>80</v>
      </c>
      <c s="37">
        <v>24</v>
      </c>
      <c s="36">
        <v>0</v>
      </c>
      <c s="36">
        <f>ROUND(G51*H51,6)</f>
      </c>
      <c r="L51" s="38">
        <v>0</v>
      </c>
      <c s="32">
        <f>ROUND(ROUND(L51,2)*ROUND(G51,3),2)</f>
      </c>
      <c s="36" t="s">
        <v>53</v>
      </c>
      <c>
        <f>(M51*21)/100</f>
      </c>
      <c t="s">
        <v>27</v>
      </c>
    </row>
    <row r="52" spans="1:5" ht="12.75">
      <c r="A52" s="35" t="s">
        <v>54</v>
      </c>
      <c r="E52" s="39" t="s">
        <v>7513</v>
      </c>
    </row>
    <row r="53" spans="1:5" ht="12.75">
      <c r="A53" s="35" t="s">
        <v>55</v>
      </c>
      <c r="E53" s="40" t="s">
        <v>7514</v>
      </c>
    </row>
    <row r="54" spans="1:5" ht="140.25">
      <c r="A54" t="s">
        <v>56</v>
      </c>
      <c r="E54" s="39" t="s">
        <v>7497</v>
      </c>
    </row>
    <row r="55" spans="1:16" ht="25.5">
      <c r="A55" t="s">
        <v>49</v>
      </c>
      <c s="34" t="s">
        <v>86</v>
      </c>
      <c s="34" t="s">
        <v>7515</v>
      </c>
      <c s="35" t="s">
        <v>5</v>
      </c>
      <c s="6" t="s">
        <v>7516</v>
      </c>
      <c s="36" t="s">
        <v>80</v>
      </c>
      <c s="37">
        <v>4</v>
      </c>
      <c s="36">
        <v>0</v>
      </c>
      <c s="36">
        <f>ROUND(G55*H55,6)</f>
      </c>
      <c r="L55" s="38">
        <v>0</v>
      </c>
      <c s="32">
        <f>ROUND(ROUND(L55,2)*ROUND(G55,3),2)</f>
      </c>
      <c s="36" t="s">
        <v>53</v>
      </c>
      <c>
        <f>(M55*21)/100</f>
      </c>
      <c t="s">
        <v>27</v>
      </c>
    </row>
    <row r="56" spans="1:5" ht="12.75">
      <c r="A56" s="35" t="s">
        <v>54</v>
      </c>
      <c r="E56" s="39" t="s">
        <v>7517</v>
      </c>
    </row>
    <row r="57" spans="1:5" ht="12.75">
      <c r="A57" s="35" t="s">
        <v>55</v>
      </c>
      <c r="E57" s="40" t="s">
        <v>7518</v>
      </c>
    </row>
    <row r="58" spans="1:5" ht="140.25">
      <c r="A58" t="s">
        <v>56</v>
      </c>
      <c r="E58" s="39" t="s">
        <v>7497</v>
      </c>
    </row>
    <row r="59" spans="1:16" ht="25.5">
      <c r="A59" t="s">
        <v>49</v>
      </c>
      <c s="34" t="s">
        <v>90</v>
      </c>
      <c s="34" t="s">
        <v>7519</v>
      </c>
      <c s="35" t="s">
        <v>5</v>
      </c>
      <c s="6" t="s">
        <v>7520</v>
      </c>
      <c s="36" t="s">
        <v>80</v>
      </c>
      <c s="37">
        <v>6</v>
      </c>
      <c s="36">
        <v>0</v>
      </c>
      <c s="36">
        <f>ROUND(G59*H59,6)</f>
      </c>
      <c r="L59" s="38">
        <v>0</v>
      </c>
      <c s="32">
        <f>ROUND(ROUND(L59,2)*ROUND(G59,3),2)</f>
      </c>
      <c s="36" t="s">
        <v>53</v>
      </c>
      <c>
        <f>(M59*21)/100</f>
      </c>
      <c t="s">
        <v>27</v>
      </c>
    </row>
    <row r="60" spans="1:5" ht="12.75">
      <c r="A60" s="35" t="s">
        <v>54</v>
      </c>
      <c r="E60" s="39" t="s">
        <v>7521</v>
      </c>
    </row>
    <row r="61" spans="1:5" ht="12.75">
      <c r="A61" s="35" t="s">
        <v>55</v>
      </c>
      <c r="E61" s="40" t="s">
        <v>7522</v>
      </c>
    </row>
    <row r="62" spans="1:5" ht="140.25">
      <c r="A62" t="s">
        <v>56</v>
      </c>
      <c r="E62" s="39" t="s">
        <v>7497</v>
      </c>
    </row>
    <row r="63" spans="1:16" ht="12.75">
      <c r="A63" t="s">
        <v>49</v>
      </c>
      <c s="34" t="s">
        <v>113</v>
      </c>
      <c s="34" t="s">
        <v>7523</v>
      </c>
      <c s="35" t="s">
        <v>5</v>
      </c>
      <c s="6" t="s">
        <v>7524</v>
      </c>
      <c s="36" t="s">
        <v>80</v>
      </c>
      <c s="37">
        <v>11</v>
      </c>
      <c s="36">
        <v>0</v>
      </c>
      <c s="36">
        <f>ROUND(G63*H63,6)</f>
      </c>
      <c r="L63" s="38">
        <v>0</v>
      </c>
      <c s="32">
        <f>ROUND(ROUND(L63,2)*ROUND(G63,3),2)</f>
      </c>
      <c s="36" t="s">
        <v>53</v>
      </c>
      <c>
        <f>(M63*21)/100</f>
      </c>
      <c t="s">
        <v>27</v>
      </c>
    </row>
    <row r="64" spans="1:5" ht="12.75">
      <c r="A64" s="35" t="s">
        <v>54</v>
      </c>
      <c r="E64" s="39" t="s">
        <v>5</v>
      </c>
    </row>
    <row r="65" spans="1:5" ht="12.75">
      <c r="A65" s="35" t="s">
        <v>55</v>
      </c>
      <c r="E65" s="40" t="s">
        <v>7525</v>
      </c>
    </row>
    <row r="66" spans="1:5" ht="114.75">
      <c r="A66" t="s">
        <v>56</v>
      </c>
      <c r="E66" s="39" t="s">
        <v>7526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7478</v>
      </c>
      <c s="41">
        <f>Rekapitulace!C149</f>
      </c>
      <c s="20" t="s">
        <v>0</v>
      </c>
      <c t="s">
        <v>23</v>
      </c>
      <c t="s">
        <v>27</v>
      </c>
    </row>
    <row r="4" spans="1:16" ht="32" customHeight="1">
      <c r="A4" s="24" t="s">
        <v>20</v>
      </c>
      <c s="25" t="s">
        <v>28</v>
      </c>
      <c s="27" t="s">
        <v>7478</v>
      </c>
      <c r="E4" s="26" t="s">
        <v>7479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7529</v>
      </c>
      <c r="E8" s="30" t="s">
        <v>7528</v>
      </c>
      <c r="J8" s="29">
        <f>0+J9+J22</f>
      </c>
      <c s="29">
        <f>0+K9+K22</f>
      </c>
      <c s="29">
        <f>0+L9+L22</f>
      </c>
      <c s="29">
        <f>0+M9+M22</f>
      </c>
    </row>
    <row r="9" spans="1:13" ht="12.75">
      <c r="A9" t="s">
        <v>46</v>
      </c>
      <c r="C9" s="31" t="s">
        <v>77</v>
      </c>
      <c r="E9" s="33" t="s">
        <v>1338</v>
      </c>
      <c r="J9" s="32">
        <f>0</f>
      </c>
      <c s="32">
        <f>0</f>
      </c>
      <c s="32">
        <f>0+L10+L14+L18</f>
      </c>
      <c s="32">
        <f>0+M10+M14+M18</f>
      </c>
    </row>
    <row r="10" spans="1:16" ht="12.75">
      <c r="A10" t="s">
        <v>49</v>
      </c>
      <c s="34" t="s">
        <v>98</v>
      </c>
      <c s="34" t="s">
        <v>2181</v>
      </c>
      <c s="35" t="s">
        <v>5</v>
      </c>
      <c s="6" t="s">
        <v>2182</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7487</v>
      </c>
    </row>
    <row r="14" spans="1:16" ht="12.75">
      <c r="A14" t="s">
        <v>49</v>
      </c>
      <c s="34" t="s">
        <v>103</v>
      </c>
      <c s="34" t="s">
        <v>2191</v>
      </c>
      <c s="35" t="s">
        <v>5</v>
      </c>
      <c s="6" t="s">
        <v>2192</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1274</v>
      </c>
    </row>
    <row r="18" spans="1:16" ht="25.5">
      <c r="A18" t="s">
        <v>49</v>
      </c>
      <c s="34" t="s">
        <v>106</v>
      </c>
      <c s="34" t="s">
        <v>7488</v>
      </c>
      <c s="35" t="s">
        <v>5</v>
      </c>
      <c s="6" t="s">
        <v>7489</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1203</v>
      </c>
    </row>
    <row r="22" spans="1:13" ht="12.75">
      <c r="A22" t="s">
        <v>46</v>
      </c>
      <c r="C22" s="31" t="s">
        <v>86</v>
      </c>
      <c r="E22" s="33" t="s">
        <v>2079</v>
      </c>
      <c r="J22" s="32">
        <f>0</f>
      </c>
      <c s="32">
        <f>0</f>
      </c>
      <c s="32">
        <f>0+L23+L27+L31+L35+L39+L43+L47+L51+L55</f>
      </c>
      <c s="32">
        <f>0+M23+M27+M31+M35+M39+M43+M47+M51+M55</f>
      </c>
    </row>
    <row r="23" spans="1:16" ht="25.5">
      <c r="A23" t="s">
        <v>49</v>
      </c>
      <c s="34" t="s">
        <v>47</v>
      </c>
      <c s="34" t="s">
        <v>7494</v>
      </c>
      <c s="35" t="s">
        <v>5</v>
      </c>
      <c s="6" t="s">
        <v>7495</v>
      </c>
      <c s="36" t="s">
        <v>80</v>
      </c>
      <c s="37">
        <v>4</v>
      </c>
      <c s="36">
        <v>0</v>
      </c>
      <c s="36">
        <f>ROUND(G23*H23,6)</f>
      </c>
      <c r="L23" s="38">
        <v>0</v>
      </c>
      <c s="32">
        <f>ROUND(ROUND(L23,2)*ROUND(G23,3),2)</f>
      </c>
      <c s="36" t="s">
        <v>53</v>
      </c>
      <c>
        <f>(M23*21)/100</f>
      </c>
      <c t="s">
        <v>27</v>
      </c>
    </row>
    <row r="24" spans="1:5" ht="12.75">
      <c r="A24" s="35" t="s">
        <v>54</v>
      </c>
      <c r="E24" s="39" t="s">
        <v>7530</v>
      </c>
    </row>
    <row r="25" spans="1:5" ht="12.75">
      <c r="A25" s="35" t="s">
        <v>55</v>
      </c>
      <c r="E25" s="40" t="s">
        <v>5</v>
      </c>
    </row>
    <row r="26" spans="1:5" ht="140.25">
      <c r="A26" t="s">
        <v>56</v>
      </c>
      <c r="E26" s="39" t="s">
        <v>7497</v>
      </c>
    </row>
    <row r="27" spans="1:16" ht="25.5">
      <c r="A27" t="s">
        <v>49</v>
      </c>
      <c s="34" t="s">
        <v>65</v>
      </c>
      <c s="34" t="s">
        <v>7531</v>
      </c>
      <c s="35" t="s">
        <v>5</v>
      </c>
      <c s="6" t="s">
        <v>7499</v>
      </c>
      <c s="36" t="s">
        <v>80</v>
      </c>
      <c s="37">
        <v>5</v>
      </c>
      <c s="36">
        <v>0</v>
      </c>
      <c s="36">
        <f>ROUND(G27*H27,6)</f>
      </c>
      <c r="L27" s="38">
        <v>0</v>
      </c>
      <c s="32">
        <f>ROUND(ROUND(L27,2)*ROUND(G27,3),2)</f>
      </c>
      <c s="36" t="s">
        <v>419</v>
      </c>
      <c>
        <f>(M27*21)/100</f>
      </c>
      <c t="s">
        <v>27</v>
      </c>
    </row>
    <row r="28" spans="1:5" ht="12.75">
      <c r="A28" s="35" t="s">
        <v>54</v>
      </c>
      <c r="E28" s="39" t="s">
        <v>7521</v>
      </c>
    </row>
    <row r="29" spans="1:5" ht="12.75">
      <c r="A29" s="35" t="s">
        <v>55</v>
      </c>
      <c r="E29" s="40" t="s">
        <v>7532</v>
      </c>
    </row>
    <row r="30" spans="1:5" ht="140.25">
      <c r="A30" t="s">
        <v>56</v>
      </c>
      <c r="E30" s="39" t="s">
        <v>7497</v>
      </c>
    </row>
    <row r="31" spans="1:16" ht="25.5">
      <c r="A31" t="s">
        <v>49</v>
      </c>
      <c s="34" t="s">
        <v>69</v>
      </c>
      <c s="34" t="s">
        <v>7502</v>
      </c>
      <c s="35" t="s">
        <v>5</v>
      </c>
      <c s="6" t="s">
        <v>7503</v>
      </c>
      <c s="36" t="s">
        <v>80</v>
      </c>
      <c s="37">
        <v>12</v>
      </c>
      <c s="36">
        <v>0</v>
      </c>
      <c s="36">
        <f>ROUND(G31*H31,6)</f>
      </c>
      <c r="L31" s="38">
        <v>0</v>
      </c>
      <c s="32">
        <f>ROUND(ROUND(L31,2)*ROUND(G31,3),2)</f>
      </c>
      <c s="36" t="s">
        <v>53</v>
      </c>
      <c>
        <f>(M31*21)/100</f>
      </c>
      <c t="s">
        <v>27</v>
      </c>
    </row>
    <row r="32" spans="1:5" ht="12.75">
      <c r="A32" s="35" t="s">
        <v>54</v>
      </c>
      <c r="E32" s="39" t="s">
        <v>7504</v>
      </c>
    </row>
    <row r="33" spans="1:5" ht="12.75">
      <c r="A33" s="35" t="s">
        <v>55</v>
      </c>
      <c r="E33" s="40" t="s">
        <v>7505</v>
      </c>
    </row>
    <row r="34" spans="1:5" ht="140.25">
      <c r="A34" t="s">
        <v>56</v>
      </c>
      <c r="E34" s="39" t="s">
        <v>7497</v>
      </c>
    </row>
    <row r="35" spans="1:16" ht="12.75">
      <c r="A35" t="s">
        <v>49</v>
      </c>
      <c s="34" t="s">
        <v>72</v>
      </c>
      <c s="34" t="s">
        <v>3988</v>
      </c>
      <c s="35" t="s">
        <v>5</v>
      </c>
      <c s="6" t="s">
        <v>3989</v>
      </c>
      <c s="36" t="s">
        <v>80</v>
      </c>
      <c s="37">
        <v>25</v>
      </c>
      <c s="36">
        <v>0</v>
      </c>
      <c s="36">
        <f>ROUND(G35*H35,6)</f>
      </c>
      <c r="L35" s="38">
        <v>0</v>
      </c>
      <c s="32">
        <f>ROUND(ROUND(L35,2)*ROUND(G35,3),2)</f>
      </c>
      <c s="36" t="s">
        <v>53</v>
      </c>
      <c>
        <f>(M35*21)/100</f>
      </c>
      <c t="s">
        <v>27</v>
      </c>
    </row>
    <row r="36" spans="1:5" ht="12.75">
      <c r="A36" s="35" t="s">
        <v>54</v>
      </c>
      <c r="E36" s="39" t="s">
        <v>5</v>
      </c>
    </row>
    <row r="37" spans="1:5" ht="12.75">
      <c r="A37" s="35" t="s">
        <v>55</v>
      </c>
      <c r="E37" s="40" t="s">
        <v>7533</v>
      </c>
    </row>
    <row r="38" spans="1:5" ht="114.75">
      <c r="A38" t="s">
        <v>56</v>
      </c>
      <c r="E38" s="39" t="s">
        <v>7507</v>
      </c>
    </row>
    <row r="39" spans="1:16" ht="25.5">
      <c r="A39" t="s">
        <v>49</v>
      </c>
      <c s="34" t="s">
        <v>77</v>
      </c>
      <c s="34" t="s">
        <v>7508</v>
      </c>
      <c s="35" t="s">
        <v>5</v>
      </c>
      <c s="6" t="s">
        <v>7509</v>
      </c>
      <c s="36" t="s">
        <v>80</v>
      </c>
      <c s="37">
        <v>2</v>
      </c>
      <c s="36">
        <v>0</v>
      </c>
      <c s="36">
        <f>ROUND(G39*H39,6)</f>
      </c>
      <c r="L39" s="38">
        <v>0</v>
      </c>
      <c s="32">
        <f>ROUND(ROUND(L39,2)*ROUND(G39,3),2)</f>
      </c>
      <c s="36" t="s">
        <v>419</v>
      </c>
      <c>
        <f>(M39*21)/100</f>
      </c>
      <c t="s">
        <v>27</v>
      </c>
    </row>
    <row r="40" spans="1:5" ht="12.75">
      <c r="A40" s="35" t="s">
        <v>54</v>
      </c>
      <c r="E40" s="39" t="s">
        <v>7534</v>
      </c>
    </row>
    <row r="41" spans="1:5" ht="12.75">
      <c r="A41" s="35" t="s">
        <v>55</v>
      </c>
      <c r="E41" s="40" t="s">
        <v>5</v>
      </c>
    </row>
    <row r="42" spans="1:5" ht="140.25">
      <c r="A42" t="s">
        <v>56</v>
      </c>
      <c r="E42" s="39" t="s">
        <v>7497</v>
      </c>
    </row>
    <row r="43" spans="1:16" ht="12.75">
      <c r="A43" t="s">
        <v>49</v>
      </c>
      <c s="34" t="s">
        <v>82</v>
      </c>
      <c s="34" t="s">
        <v>7511</v>
      </c>
      <c s="35" t="s">
        <v>5</v>
      </c>
      <c s="6" t="s">
        <v>7512</v>
      </c>
      <c s="36" t="s">
        <v>80</v>
      </c>
      <c s="37">
        <v>8</v>
      </c>
      <c s="36">
        <v>0</v>
      </c>
      <c s="36">
        <f>ROUND(G43*H43,6)</f>
      </c>
      <c r="L43" s="38">
        <v>0</v>
      </c>
      <c s="32">
        <f>ROUND(ROUND(L43,2)*ROUND(G43,3),2)</f>
      </c>
      <c s="36" t="s">
        <v>53</v>
      </c>
      <c>
        <f>(M43*21)/100</f>
      </c>
      <c t="s">
        <v>27</v>
      </c>
    </row>
    <row r="44" spans="1:5" ht="12.75">
      <c r="A44" s="35" t="s">
        <v>54</v>
      </c>
      <c r="E44" s="39" t="s">
        <v>7535</v>
      </c>
    </row>
    <row r="45" spans="1:5" ht="12.75">
      <c r="A45" s="35" t="s">
        <v>55</v>
      </c>
      <c r="E45" s="40" t="s">
        <v>5</v>
      </c>
    </row>
    <row r="46" spans="1:5" ht="140.25">
      <c r="A46" t="s">
        <v>56</v>
      </c>
      <c r="E46" s="39" t="s">
        <v>7497</v>
      </c>
    </row>
    <row r="47" spans="1:16" ht="25.5">
      <c r="A47" t="s">
        <v>49</v>
      </c>
      <c s="34" t="s">
        <v>86</v>
      </c>
      <c s="34" t="s">
        <v>7515</v>
      </c>
      <c s="35" t="s">
        <v>5</v>
      </c>
      <c s="6" t="s">
        <v>7516</v>
      </c>
      <c s="36" t="s">
        <v>80</v>
      </c>
      <c s="37">
        <v>2</v>
      </c>
      <c s="36">
        <v>0</v>
      </c>
      <c s="36">
        <f>ROUND(G47*H47,6)</f>
      </c>
      <c r="L47" s="38">
        <v>0</v>
      </c>
      <c s="32">
        <f>ROUND(ROUND(L47,2)*ROUND(G47,3),2)</f>
      </c>
      <c s="36" t="s">
        <v>53</v>
      </c>
      <c>
        <f>(M47*21)/100</f>
      </c>
      <c t="s">
        <v>27</v>
      </c>
    </row>
    <row r="48" spans="1:5" ht="12.75">
      <c r="A48" s="35" t="s">
        <v>54</v>
      </c>
      <c r="E48" s="39" t="s">
        <v>7536</v>
      </c>
    </row>
    <row r="49" spans="1:5" ht="12.75">
      <c r="A49" s="35" t="s">
        <v>55</v>
      </c>
      <c r="E49" s="40" t="s">
        <v>5</v>
      </c>
    </row>
    <row r="50" spans="1:5" ht="140.25">
      <c r="A50" t="s">
        <v>56</v>
      </c>
      <c r="E50" s="39" t="s">
        <v>7497</v>
      </c>
    </row>
    <row r="51" spans="1:16" ht="25.5">
      <c r="A51" t="s">
        <v>49</v>
      </c>
      <c s="34" t="s">
        <v>90</v>
      </c>
      <c s="34" t="s">
        <v>7519</v>
      </c>
      <c s="35" t="s">
        <v>5</v>
      </c>
      <c s="6" t="s">
        <v>7520</v>
      </c>
      <c s="36" t="s">
        <v>80</v>
      </c>
      <c s="37">
        <v>3</v>
      </c>
      <c s="36">
        <v>0</v>
      </c>
      <c s="36">
        <f>ROUND(G51*H51,6)</f>
      </c>
      <c r="L51" s="38">
        <v>0</v>
      </c>
      <c s="32">
        <f>ROUND(ROUND(L51,2)*ROUND(G51,3),2)</f>
      </c>
      <c s="36" t="s">
        <v>53</v>
      </c>
      <c>
        <f>(M51*21)/100</f>
      </c>
      <c t="s">
        <v>27</v>
      </c>
    </row>
    <row r="52" spans="1:5" ht="12.75">
      <c r="A52" s="35" t="s">
        <v>54</v>
      </c>
      <c r="E52" s="39" t="s">
        <v>7537</v>
      </c>
    </row>
    <row r="53" spans="1:5" ht="12.75">
      <c r="A53" s="35" t="s">
        <v>55</v>
      </c>
      <c r="E53" s="40" t="s">
        <v>7538</v>
      </c>
    </row>
    <row r="54" spans="1:5" ht="140.25">
      <c r="A54" t="s">
        <v>56</v>
      </c>
      <c r="E54" s="39" t="s">
        <v>7497</v>
      </c>
    </row>
    <row r="55" spans="1:16" ht="12.75">
      <c r="A55" t="s">
        <v>49</v>
      </c>
      <c s="34" t="s">
        <v>113</v>
      </c>
      <c s="34" t="s">
        <v>7523</v>
      </c>
      <c s="35" t="s">
        <v>5</v>
      </c>
      <c s="6" t="s">
        <v>7524</v>
      </c>
      <c s="36" t="s">
        <v>80</v>
      </c>
      <c s="37">
        <v>3</v>
      </c>
      <c s="36">
        <v>0</v>
      </c>
      <c s="36">
        <f>ROUND(G55*H55,6)</f>
      </c>
      <c r="L55" s="38">
        <v>0</v>
      </c>
      <c s="32">
        <f>ROUND(ROUND(L55,2)*ROUND(G55,3),2)</f>
      </c>
      <c s="36" t="s">
        <v>53</v>
      </c>
      <c>
        <f>(M55*21)/100</f>
      </c>
      <c t="s">
        <v>27</v>
      </c>
    </row>
    <row r="56" spans="1:5" ht="12.75">
      <c r="A56" s="35" t="s">
        <v>54</v>
      </c>
      <c r="E56" s="39" t="s">
        <v>5</v>
      </c>
    </row>
    <row r="57" spans="1:5" ht="12.75">
      <c r="A57" s="35" t="s">
        <v>55</v>
      </c>
      <c r="E57" s="40" t="s">
        <v>7538</v>
      </c>
    </row>
    <row r="58" spans="1:5" ht="114.75">
      <c r="A58" t="s">
        <v>56</v>
      </c>
      <c r="E58" s="39" t="s">
        <v>7526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7478</v>
      </c>
      <c s="41">
        <f>Rekapitulace!C149</f>
      </c>
      <c s="20" t="s">
        <v>0</v>
      </c>
      <c t="s">
        <v>23</v>
      </c>
      <c t="s">
        <v>27</v>
      </c>
    </row>
    <row r="4" spans="1:16" ht="32" customHeight="1">
      <c r="A4" s="24" t="s">
        <v>20</v>
      </c>
      <c s="25" t="s">
        <v>28</v>
      </c>
      <c s="27" t="s">
        <v>7478</v>
      </c>
      <c r="E4" s="26" t="s">
        <v>7479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7541</v>
      </c>
      <c r="E8" s="30" t="s">
        <v>7540</v>
      </c>
      <c r="J8" s="29">
        <f>0+J9</f>
      </c>
      <c s="29">
        <f>0+K9</f>
      </c>
      <c s="29">
        <f>0+L9</f>
      </c>
      <c s="29">
        <f>0+M9</f>
      </c>
    </row>
    <row r="9" spans="1:13" ht="12.75">
      <c r="A9" t="s">
        <v>46</v>
      </c>
      <c r="C9" s="31" t="s">
        <v>86</v>
      </c>
      <c r="E9" s="33" t="s">
        <v>2079</v>
      </c>
      <c r="J9" s="32">
        <f>0</f>
      </c>
      <c s="32">
        <f>0</f>
      </c>
      <c s="32">
        <f>0+L10+L14+L18+L22+L26+L30+L34+L38</f>
      </c>
      <c s="32">
        <f>0+M10+M14+M18+M22+M26+M30+M34+M38</f>
      </c>
    </row>
    <row r="10" spans="1:16" ht="25.5">
      <c r="A10" t="s">
        <v>49</v>
      </c>
      <c s="34" t="s">
        <v>47</v>
      </c>
      <c s="34" t="s">
        <v>7494</v>
      </c>
      <c s="35" t="s">
        <v>5</v>
      </c>
      <c s="6" t="s">
        <v>7495</v>
      </c>
      <c s="36" t="s">
        <v>80</v>
      </c>
      <c s="37">
        <v>4</v>
      </c>
      <c s="36">
        <v>0</v>
      </c>
      <c s="36">
        <f>ROUND(G10*H10,6)</f>
      </c>
      <c r="L10" s="38">
        <v>0</v>
      </c>
      <c s="32">
        <f>ROUND(ROUND(L10,2)*ROUND(G10,3),2)</f>
      </c>
      <c s="36" t="s">
        <v>53</v>
      </c>
      <c>
        <f>(M10*21)/100</f>
      </c>
      <c t="s">
        <v>27</v>
      </c>
    </row>
    <row r="11" spans="1:5" ht="12.75">
      <c r="A11" s="35" t="s">
        <v>54</v>
      </c>
      <c r="E11" s="39" t="s">
        <v>7542</v>
      </c>
    </row>
    <row r="12" spans="1:5" ht="12.75">
      <c r="A12" s="35" t="s">
        <v>55</v>
      </c>
      <c r="E12" s="40" t="s">
        <v>5</v>
      </c>
    </row>
    <row r="13" spans="1:5" ht="140.25">
      <c r="A13" t="s">
        <v>56</v>
      </c>
      <c r="E13" s="39" t="s">
        <v>7497</v>
      </c>
    </row>
    <row r="14" spans="1:16" ht="25.5">
      <c r="A14" t="s">
        <v>49</v>
      </c>
      <c s="34" t="s">
        <v>65</v>
      </c>
      <c s="34" t="s">
        <v>7498</v>
      </c>
      <c s="35" t="s">
        <v>5</v>
      </c>
      <c s="6" t="s">
        <v>7499</v>
      </c>
      <c s="36" t="s">
        <v>80</v>
      </c>
      <c s="37">
        <v>8</v>
      </c>
      <c s="36">
        <v>0</v>
      </c>
      <c s="36">
        <f>ROUND(G14*H14,6)</f>
      </c>
      <c r="L14" s="38">
        <v>0</v>
      </c>
      <c s="32">
        <f>ROUND(ROUND(L14,2)*ROUND(G14,3),2)</f>
      </c>
      <c s="36" t="s">
        <v>53</v>
      </c>
      <c>
        <f>(M14*21)/100</f>
      </c>
      <c t="s">
        <v>27</v>
      </c>
    </row>
    <row r="15" spans="1:5" ht="12.75">
      <c r="A15" s="35" t="s">
        <v>54</v>
      </c>
      <c r="E15" s="39" t="s">
        <v>7543</v>
      </c>
    </row>
    <row r="16" spans="1:5" ht="12.75">
      <c r="A16" s="35" t="s">
        <v>55</v>
      </c>
      <c r="E16" s="40" t="s">
        <v>7544</v>
      </c>
    </row>
    <row r="17" spans="1:5" ht="140.25">
      <c r="A17" t="s">
        <v>56</v>
      </c>
      <c r="E17" s="39" t="s">
        <v>7497</v>
      </c>
    </row>
    <row r="18" spans="1:16" ht="25.5">
      <c r="A18" t="s">
        <v>49</v>
      </c>
      <c s="34" t="s">
        <v>69</v>
      </c>
      <c s="34" t="s">
        <v>7502</v>
      </c>
      <c s="35" t="s">
        <v>5</v>
      </c>
      <c s="6" t="s">
        <v>7503</v>
      </c>
      <c s="36" t="s">
        <v>80</v>
      </c>
      <c s="37">
        <v>6</v>
      </c>
      <c s="36">
        <v>0</v>
      </c>
      <c s="36">
        <f>ROUND(G18*H18,6)</f>
      </c>
      <c r="L18" s="38">
        <v>0</v>
      </c>
      <c s="32">
        <f>ROUND(ROUND(L18,2)*ROUND(G18,3),2)</f>
      </c>
      <c s="36" t="s">
        <v>53</v>
      </c>
      <c>
        <f>(M18*21)/100</f>
      </c>
      <c t="s">
        <v>27</v>
      </c>
    </row>
    <row r="19" spans="1:5" ht="12.75">
      <c r="A19" s="35" t="s">
        <v>54</v>
      </c>
      <c r="E19" s="39" t="s">
        <v>7504</v>
      </c>
    </row>
    <row r="20" spans="1:5" ht="12.75">
      <c r="A20" s="35" t="s">
        <v>55</v>
      </c>
      <c r="E20" s="40" t="s">
        <v>7545</v>
      </c>
    </row>
    <row r="21" spans="1:5" ht="140.25">
      <c r="A21" t="s">
        <v>56</v>
      </c>
      <c r="E21" s="39" t="s">
        <v>7497</v>
      </c>
    </row>
    <row r="22" spans="1:16" ht="25.5">
      <c r="A22" t="s">
        <v>49</v>
      </c>
      <c s="34" t="s">
        <v>77</v>
      </c>
      <c s="34" t="s">
        <v>7508</v>
      </c>
      <c s="35" t="s">
        <v>5</v>
      </c>
      <c s="6" t="s">
        <v>7509</v>
      </c>
      <c s="36" t="s">
        <v>80</v>
      </c>
      <c s="37">
        <v>2</v>
      </c>
      <c s="36">
        <v>0</v>
      </c>
      <c s="36">
        <f>ROUND(G22*H22,6)</f>
      </c>
      <c r="L22" s="38">
        <v>0</v>
      </c>
      <c s="32">
        <f>ROUND(ROUND(L22,2)*ROUND(G22,3),2)</f>
      </c>
      <c s="36" t="s">
        <v>419</v>
      </c>
      <c>
        <f>(M22*21)/100</f>
      </c>
      <c t="s">
        <v>27</v>
      </c>
    </row>
    <row r="23" spans="1:5" ht="12.75">
      <c r="A23" s="35" t="s">
        <v>54</v>
      </c>
      <c r="E23" s="39" t="s">
        <v>7546</v>
      </c>
    </row>
    <row r="24" spans="1:5" ht="12.75">
      <c r="A24" s="35" t="s">
        <v>55</v>
      </c>
      <c r="E24" s="40" t="s">
        <v>5</v>
      </c>
    </row>
    <row r="25" spans="1:5" ht="140.25">
      <c r="A25" t="s">
        <v>56</v>
      </c>
      <c r="E25" s="39" t="s">
        <v>7497</v>
      </c>
    </row>
    <row r="26" spans="1:16" ht="12.75">
      <c r="A26" t="s">
        <v>49</v>
      </c>
      <c s="34" t="s">
        <v>82</v>
      </c>
      <c s="34" t="s">
        <v>7511</v>
      </c>
      <c s="35" t="s">
        <v>5</v>
      </c>
      <c s="6" t="s">
        <v>7512</v>
      </c>
      <c s="36" t="s">
        <v>80</v>
      </c>
      <c s="37">
        <v>8</v>
      </c>
      <c s="36">
        <v>0</v>
      </c>
      <c s="36">
        <f>ROUND(G26*H26,6)</f>
      </c>
      <c r="L26" s="38">
        <v>0</v>
      </c>
      <c s="32">
        <f>ROUND(ROUND(L26,2)*ROUND(G26,3),2)</f>
      </c>
      <c s="36" t="s">
        <v>53</v>
      </c>
      <c>
        <f>(M26*21)/100</f>
      </c>
      <c t="s">
        <v>27</v>
      </c>
    </row>
    <row r="27" spans="1:5" ht="12.75">
      <c r="A27" s="35" t="s">
        <v>54</v>
      </c>
      <c r="E27" s="39" t="s">
        <v>7535</v>
      </c>
    </row>
    <row r="28" spans="1:5" ht="12.75">
      <c r="A28" s="35" t="s">
        <v>55</v>
      </c>
      <c r="E28" s="40" t="s">
        <v>5</v>
      </c>
    </row>
    <row r="29" spans="1:5" ht="140.25">
      <c r="A29" t="s">
        <v>56</v>
      </c>
      <c r="E29" s="39" t="s">
        <v>7497</v>
      </c>
    </row>
    <row r="30" spans="1:16" ht="25.5">
      <c r="A30" t="s">
        <v>49</v>
      </c>
      <c s="34" t="s">
        <v>90</v>
      </c>
      <c s="34" t="s">
        <v>7519</v>
      </c>
      <c s="35" t="s">
        <v>5</v>
      </c>
      <c s="6" t="s">
        <v>7520</v>
      </c>
      <c s="36" t="s">
        <v>80</v>
      </c>
      <c s="37">
        <v>3</v>
      </c>
      <c s="36">
        <v>0</v>
      </c>
      <c s="36">
        <f>ROUND(G30*H30,6)</f>
      </c>
      <c r="L30" s="38">
        <v>0</v>
      </c>
      <c s="32">
        <f>ROUND(ROUND(L30,2)*ROUND(G30,3),2)</f>
      </c>
      <c s="36" t="s">
        <v>53</v>
      </c>
      <c>
        <f>(M30*21)/100</f>
      </c>
      <c t="s">
        <v>27</v>
      </c>
    </row>
    <row r="31" spans="1:5" ht="12.75">
      <c r="A31" s="35" t="s">
        <v>54</v>
      </c>
      <c r="E31" s="39" t="s">
        <v>7547</v>
      </c>
    </row>
    <row r="32" spans="1:5" ht="12.75">
      <c r="A32" s="35" t="s">
        <v>55</v>
      </c>
      <c r="E32" s="40" t="s">
        <v>7538</v>
      </c>
    </row>
    <row r="33" spans="1:5" ht="140.25">
      <c r="A33" t="s">
        <v>56</v>
      </c>
      <c r="E33" s="39" t="s">
        <v>7497</v>
      </c>
    </row>
    <row r="34" spans="1:16" ht="12.75">
      <c r="A34" t="s">
        <v>49</v>
      </c>
      <c s="34" t="s">
        <v>113</v>
      </c>
      <c s="34" t="s">
        <v>7523</v>
      </c>
      <c s="35" t="s">
        <v>5</v>
      </c>
      <c s="6" t="s">
        <v>7524</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6741</v>
      </c>
    </row>
    <row r="37" spans="1:5" ht="114.75">
      <c r="A37" t="s">
        <v>56</v>
      </c>
      <c r="E37" s="39" t="s">
        <v>7526</v>
      </c>
    </row>
    <row r="38" spans="1:16" ht="12.75">
      <c r="A38" t="s">
        <v>49</v>
      </c>
      <c s="34" t="s">
        <v>117</v>
      </c>
      <c s="34" t="s">
        <v>3988</v>
      </c>
      <c s="35" t="s">
        <v>5</v>
      </c>
      <c s="6" t="s">
        <v>3989</v>
      </c>
      <c s="36" t="s">
        <v>80</v>
      </c>
      <c s="37">
        <v>30</v>
      </c>
      <c s="36">
        <v>0</v>
      </c>
      <c s="36">
        <f>ROUND(G38*H38,6)</f>
      </c>
      <c r="L38" s="38">
        <v>0</v>
      </c>
      <c s="32">
        <f>ROUND(ROUND(L38,2)*ROUND(G38,3),2)</f>
      </c>
      <c s="36" t="s">
        <v>53</v>
      </c>
      <c>
        <f>(M38*21)/100</f>
      </c>
      <c t="s">
        <v>27</v>
      </c>
    </row>
    <row r="39" spans="1:5" ht="12.75">
      <c r="A39" s="35" t="s">
        <v>54</v>
      </c>
      <c r="E39" s="39" t="s">
        <v>5</v>
      </c>
    </row>
    <row r="40" spans="1:5" ht="12.75">
      <c r="A40" s="35" t="s">
        <v>55</v>
      </c>
      <c r="E40" s="40" t="s">
        <v>7548</v>
      </c>
    </row>
    <row r="41" spans="1:5" ht="114.75">
      <c r="A41" t="s">
        <v>56</v>
      </c>
      <c r="E41" s="39" t="s">
        <v>7507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7478</v>
      </c>
      <c s="41">
        <f>Rekapitulace!C149</f>
      </c>
      <c s="20" t="s">
        <v>0</v>
      </c>
      <c t="s">
        <v>23</v>
      </c>
      <c t="s">
        <v>27</v>
      </c>
    </row>
    <row r="4" spans="1:16" ht="32" customHeight="1">
      <c r="A4" s="24" t="s">
        <v>20</v>
      </c>
      <c s="25" t="s">
        <v>28</v>
      </c>
      <c s="27" t="s">
        <v>7478</v>
      </c>
      <c r="E4" s="26" t="s">
        <v>7479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7551</v>
      </c>
      <c r="E8" s="30" t="s">
        <v>7550</v>
      </c>
      <c r="J8" s="29">
        <f>0+J9+J30</f>
      </c>
      <c s="29">
        <f>0+K9+K30</f>
      </c>
      <c s="29">
        <f>0+L9+L30</f>
      </c>
      <c s="29">
        <f>0+M9+M30</f>
      </c>
    </row>
    <row r="9" spans="1:13" ht="12.75">
      <c r="A9" t="s">
        <v>46</v>
      </c>
      <c r="C9" s="31" t="s">
        <v>77</v>
      </c>
      <c r="E9" s="33" t="s">
        <v>1338</v>
      </c>
      <c r="J9" s="32">
        <f>0</f>
      </c>
      <c s="32">
        <f>0</f>
      </c>
      <c s="32">
        <f>0+L10+L14+L18+L22+L26</f>
      </c>
      <c s="32">
        <f>0+M10+M14+M18+M22+M26</f>
      </c>
    </row>
    <row r="10" spans="1:16" ht="12.75">
      <c r="A10" t="s">
        <v>49</v>
      </c>
      <c s="34" t="s">
        <v>94</v>
      </c>
      <c s="34" t="s">
        <v>7483</v>
      </c>
      <c s="35" t="s">
        <v>5</v>
      </c>
      <c s="6" t="s">
        <v>7484</v>
      </c>
      <c s="36" t="s">
        <v>80</v>
      </c>
      <c s="37">
        <v>1</v>
      </c>
      <c s="36">
        <v>0</v>
      </c>
      <c s="36">
        <f>ROUND(G10*H10,6)</f>
      </c>
      <c r="L10" s="38">
        <v>0</v>
      </c>
      <c s="32">
        <f>ROUND(ROUND(L10,2)*ROUND(G10,3),2)</f>
      </c>
      <c s="36" t="s">
        <v>419</v>
      </c>
      <c>
        <f>(M10*21)/100</f>
      </c>
      <c t="s">
        <v>27</v>
      </c>
    </row>
    <row r="11" spans="1:5" ht="12.75">
      <c r="A11" s="35" t="s">
        <v>54</v>
      </c>
      <c r="E11" s="39" t="s">
        <v>7552</v>
      </c>
    </row>
    <row r="12" spans="1:5" ht="12.75">
      <c r="A12" s="35" t="s">
        <v>55</v>
      </c>
      <c r="E12" s="40" t="s">
        <v>5</v>
      </c>
    </row>
    <row r="13" spans="1:5" ht="76.5">
      <c r="A13" t="s">
        <v>56</v>
      </c>
      <c r="E13" s="39" t="s">
        <v>7486</v>
      </c>
    </row>
    <row r="14" spans="1:16" ht="12.75">
      <c r="A14" t="s">
        <v>49</v>
      </c>
      <c s="34" t="s">
        <v>98</v>
      </c>
      <c s="34" t="s">
        <v>2181</v>
      </c>
      <c s="35" t="s">
        <v>5</v>
      </c>
      <c s="6" t="s">
        <v>2182</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7487</v>
      </c>
    </row>
    <row r="18" spans="1:16" ht="12.75">
      <c r="A18" t="s">
        <v>49</v>
      </c>
      <c s="34" t="s">
        <v>103</v>
      </c>
      <c s="34" t="s">
        <v>2191</v>
      </c>
      <c s="35" t="s">
        <v>5</v>
      </c>
      <c s="6" t="s">
        <v>2192</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1274</v>
      </c>
    </row>
    <row r="22" spans="1:16" ht="25.5">
      <c r="A22" t="s">
        <v>49</v>
      </c>
      <c s="34" t="s">
        <v>106</v>
      </c>
      <c s="34" t="s">
        <v>7488</v>
      </c>
      <c s="35" t="s">
        <v>5</v>
      </c>
      <c s="6" t="s">
        <v>7489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1203</v>
      </c>
    </row>
    <row r="26" spans="1:16" ht="12.75">
      <c r="A26" t="s">
        <v>49</v>
      </c>
      <c s="34" t="s">
        <v>110</v>
      </c>
      <c s="34" t="s">
        <v>7490</v>
      </c>
      <c s="35" t="s">
        <v>5</v>
      </c>
      <c s="6" t="s">
        <v>7491</v>
      </c>
      <c s="36" t="s">
        <v>52</v>
      </c>
      <c s="37">
        <v>0.095</v>
      </c>
      <c s="36">
        <v>0</v>
      </c>
      <c s="36">
        <f>ROUND(G26*H26,6)</f>
      </c>
      <c r="L26" s="38">
        <v>0</v>
      </c>
      <c s="32">
        <f>ROUND(ROUND(L26,2)*ROUND(G26,3),2)</f>
      </c>
      <c s="36" t="s">
        <v>419</v>
      </c>
      <c>
        <f>(M26*21)/100</f>
      </c>
      <c t="s">
        <v>27</v>
      </c>
    </row>
    <row r="27" spans="1:5" ht="12.75">
      <c r="A27" s="35" t="s">
        <v>54</v>
      </c>
      <c r="E27" s="39" t="s">
        <v>5</v>
      </c>
    </row>
    <row r="28" spans="1:5" ht="12.75">
      <c r="A28" s="35" t="s">
        <v>55</v>
      </c>
      <c r="E28" s="40" t="s">
        <v>7553</v>
      </c>
    </row>
    <row r="29" spans="1:5" ht="38.25">
      <c r="A29" t="s">
        <v>56</v>
      </c>
      <c r="E29" s="39" t="s">
        <v>7493</v>
      </c>
    </row>
    <row r="30" spans="1:13" ht="12.75">
      <c r="A30" t="s">
        <v>46</v>
      </c>
      <c r="C30" s="31" t="s">
        <v>86</v>
      </c>
      <c r="E30" s="33" t="s">
        <v>2079</v>
      </c>
      <c r="J30" s="32">
        <f>0</f>
      </c>
      <c s="32">
        <f>0</f>
      </c>
      <c s="32">
        <f>0+L31+L35+L39+L43+L47+L51+L55+L59+L63</f>
      </c>
      <c s="32">
        <f>0+M31+M35+M39+M43+M47+M51+M55+M59+M63</f>
      </c>
    </row>
    <row r="31" spans="1:16" ht="25.5">
      <c r="A31" t="s">
        <v>49</v>
      </c>
      <c s="34" t="s">
        <v>47</v>
      </c>
      <c s="34" t="s">
        <v>7494</v>
      </c>
      <c s="35" t="s">
        <v>5</v>
      </c>
      <c s="6" t="s">
        <v>7495</v>
      </c>
      <c s="36" t="s">
        <v>80</v>
      </c>
      <c s="37">
        <v>1</v>
      </c>
      <c s="36">
        <v>0</v>
      </c>
      <c s="36">
        <f>ROUND(G31*H31,6)</f>
      </c>
      <c r="L31" s="38">
        <v>0</v>
      </c>
      <c s="32">
        <f>ROUND(ROUND(L31,2)*ROUND(G31,3),2)</f>
      </c>
      <c s="36" t="s">
        <v>53</v>
      </c>
      <c>
        <f>(M31*21)/100</f>
      </c>
      <c t="s">
        <v>27</v>
      </c>
    </row>
    <row r="32" spans="1:5" ht="12.75">
      <c r="A32" s="35" t="s">
        <v>54</v>
      </c>
      <c r="E32" s="39" t="s">
        <v>7554</v>
      </c>
    </row>
    <row r="33" spans="1:5" ht="12.75">
      <c r="A33" s="35" t="s">
        <v>55</v>
      </c>
      <c r="E33" s="40" t="s">
        <v>5</v>
      </c>
    </row>
    <row r="34" spans="1:5" ht="140.25">
      <c r="A34" t="s">
        <v>56</v>
      </c>
      <c r="E34" s="39" t="s">
        <v>7497</v>
      </c>
    </row>
    <row r="35" spans="1:16" ht="25.5">
      <c r="A35" t="s">
        <v>49</v>
      </c>
      <c s="34" t="s">
        <v>65</v>
      </c>
      <c s="34" t="s">
        <v>7555</v>
      </c>
      <c s="35" t="s">
        <v>5</v>
      </c>
      <c s="6" t="s">
        <v>7499</v>
      </c>
      <c s="36" t="s">
        <v>80</v>
      </c>
      <c s="37">
        <v>12</v>
      </c>
      <c s="36">
        <v>0</v>
      </c>
      <c s="36">
        <f>ROUND(G35*H35,6)</f>
      </c>
      <c r="L35" s="38">
        <v>0</v>
      </c>
      <c s="32">
        <f>ROUND(ROUND(L35,2)*ROUND(G35,3),2)</f>
      </c>
      <c s="36" t="s">
        <v>419</v>
      </c>
      <c>
        <f>(M35*21)/100</f>
      </c>
      <c t="s">
        <v>27</v>
      </c>
    </row>
    <row r="36" spans="1:5" ht="12.75">
      <c r="A36" s="35" t="s">
        <v>54</v>
      </c>
      <c r="E36" s="39" t="s">
        <v>7500</v>
      </c>
    </row>
    <row r="37" spans="1:5" ht="12.75">
      <c r="A37" s="35" t="s">
        <v>55</v>
      </c>
      <c r="E37" s="40" t="s">
        <v>7501</v>
      </c>
    </row>
    <row r="38" spans="1:5" ht="140.25">
      <c r="A38" t="s">
        <v>56</v>
      </c>
      <c r="E38" s="39" t="s">
        <v>7497</v>
      </c>
    </row>
    <row r="39" spans="1:16" ht="25.5">
      <c r="A39" t="s">
        <v>49</v>
      </c>
      <c s="34" t="s">
        <v>69</v>
      </c>
      <c s="34" t="s">
        <v>7502</v>
      </c>
      <c s="35" t="s">
        <v>5</v>
      </c>
      <c s="6" t="s">
        <v>7503</v>
      </c>
      <c s="36" t="s">
        <v>80</v>
      </c>
      <c s="37">
        <v>9</v>
      </c>
      <c s="36">
        <v>0</v>
      </c>
      <c s="36">
        <f>ROUND(G39*H39,6)</f>
      </c>
      <c r="L39" s="38">
        <v>0</v>
      </c>
      <c s="32">
        <f>ROUND(ROUND(L39,2)*ROUND(G39,3),2)</f>
      </c>
      <c s="36" t="s">
        <v>53</v>
      </c>
      <c>
        <f>(M39*21)/100</f>
      </c>
      <c t="s">
        <v>27</v>
      </c>
    </row>
    <row r="40" spans="1:5" ht="12.75">
      <c r="A40" s="35" t="s">
        <v>54</v>
      </c>
      <c r="E40" s="39" t="s">
        <v>7556</v>
      </c>
    </row>
    <row r="41" spans="1:5" ht="12.75">
      <c r="A41" s="35" t="s">
        <v>55</v>
      </c>
      <c r="E41" s="40" t="s">
        <v>7557</v>
      </c>
    </row>
    <row r="42" spans="1:5" ht="140.25">
      <c r="A42" t="s">
        <v>56</v>
      </c>
      <c r="E42" s="39" t="s">
        <v>7497</v>
      </c>
    </row>
    <row r="43" spans="1:16" ht="12.75">
      <c r="A43" t="s">
        <v>49</v>
      </c>
      <c s="34" t="s">
        <v>72</v>
      </c>
      <c s="34" t="s">
        <v>3988</v>
      </c>
      <c s="35" t="s">
        <v>5</v>
      </c>
      <c s="6" t="s">
        <v>3989</v>
      </c>
      <c s="36" t="s">
        <v>80</v>
      </c>
      <c s="37">
        <v>16</v>
      </c>
      <c s="36">
        <v>0</v>
      </c>
      <c s="36">
        <f>ROUND(G43*H43,6)</f>
      </c>
      <c r="L43" s="38">
        <v>0</v>
      </c>
      <c s="32">
        <f>ROUND(ROUND(L43,2)*ROUND(G43,3),2)</f>
      </c>
      <c s="36" t="s">
        <v>53</v>
      </c>
      <c>
        <f>(M43*21)/100</f>
      </c>
      <c t="s">
        <v>27</v>
      </c>
    </row>
    <row r="44" spans="1:5" ht="12.75">
      <c r="A44" s="35" t="s">
        <v>54</v>
      </c>
      <c r="E44" s="39" t="s">
        <v>5</v>
      </c>
    </row>
    <row r="45" spans="1:5" ht="12.75">
      <c r="A45" s="35" t="s">
        <v>55</v>
      </c>
      <c r="E45" s="40" t="s">
        <v>7558</v>
      </c>
    </row>
    <row r="46" spans="1:5" ht="114.75">
      <c r="A46" t="s">
        <v>56</v>
      </c>
      <c r="E46" s="39" t="s">
        <v>7507</v>
      </c>
    </row>
    <row r="47" spans="1:16" ht="25.5">
      <c r="A47" t="s">
        <v>49</v>
      </c>
      <c s="34" t="s">
        <v>77</v>
      </c>
      <c s="34" t="s">
        <v>7508</v>
      </c>
      <c s="35" t="s">
        <v>5</v>
      </c>
      <c s="6" t="s">
        <v>7509</v>
      </c>
      <c s="36" t="s">
        <v>80</v>
      </c>
      <c s="37">
        <v>2</v>
      </c>
      <c s="36">
        <v>0</v>
      </c>
      <c s="36">
        <f>ROUND(G47*H47,6)</f>
      </c>
      <c r="L47" s="38">
        <v>0</v>
      </c>
      <c s="32">
        <f>ROUND(ROUND(L47,2)*ROUND(G47,3),2)</f>
      </c>
      <c s="36" t="s">
        <v>419</v>
      </c>
      <c>
        <f>(M47*21)/100</f>
      </c>
      <c t="s">
        <v>27</v>
      </c>
    </row>
    <row r="48" spans="1:5" ht="12.75">
      <c r="A48" s="35" t="s">
        <v>54</v>
      </c>
      <c r="E48" s="39" t="s">
        <v>7510</v>
      </c>
    </row>
    <row r="49" spans="1:5" ht="12.75">
      <c r="A49" s="35" t="s">
        <v>55</v>
      </c>
      <c r="E49" s="40" t="s">
        <v>5</v>
      </c>
    </row>
    <row r="50" spans="1:5" ht="140.25">
      <c r="A50" t="s">
        <v>56</v>
      </c>
      <c r="E50" s="39" t="s">
        <v>7497</v>
      </c>
    </row>
    <row r="51" spans="1:16" ht="12.75">
      <c r="A51" t="s">
        <v>49</v>
      </c>
      <c s="34" t="s">
        <v>82</v>
      </c>
      <c s="34" t="s">
        <v>7511</v>
      </c>
      <c s="35" t="s">
        <v>5</v>
      </c>
      <c s="6" t="s">
        <v>7512</v>
      </c>
      <c s="36" t="s">
        <v>80</v>
      </c>
      <c s="37">
        <v>12</v>
      </c>
      <c s="36">
        <v>0</v>
      </c>
      <c s="36">
        <f>ROUND(G51*H51,6)</f>
      </c>
      <c r="L51" s="38">
        <v>0</v>
      </c>
      <c s="32">
        <f>ROUND(ROUND(L51,2)*ROUND(G51,3),2)</f>
      </c>
      <c s="36" t="s">
        <v>53</v>
      </c>
      <c>
        <f>(M51*21)/100</f>
      </c>
      <c t="s">
        <v>27</v>
      </c>
    </row>
    <row r="52" spans="1:5" ht="12.75">
      <c r="A52" s="35" t="s">
        <v>54</v>
      </c>
      <c r="E52" s="39" t="s">
        <v>7559</v>
      </c>
    </row>
    <row r="53" spans="1:5" ht="12.75">
      <c r="A53" s="35" t="s">
        <v>55</v>
      </c>
      <c r="E53" s="40" t="s">
        <v>7560</v>
      </c>
    </row>
    <row r="54" spans="1:5" ht="140.25">
      <c r="A54" t="s">
        <v>56</v>
      </c>
      <c r="E54" s="39" t="s">
        <v>7497</v>
      </c>
    </row>
    <row r="55" spans="1:16" ht="25.5">
      <c r="A55" t="s">
        <v>49</v>
      </c>
      <c s="34" t="s">
        <v>86</v>
      </c>
      <c s="34" t="s">
        <v>7515</v>
      </c>
      <c s="35" t="s">
        <v>5</v>
      </c>
      <c s="6" t="s">
        <v>7516</v>
      </c>
      <c s="36" t="s">
        <v>80</v>
      </c>
      <c s="37">
        <v>2</v>
      </c>
      <c s="36">
        <v>0</v>
      </c>
      <c s="36">
        <f>ROUND(G55*H55,6)</f>
      </c>
      <c r="L55" s="38">
        <v>0</v>
      </c>
      <c s="32">
        <f>ROUND(ROUND(L55,2)*ROUND(G55,3),2)</f>
      </c>
      <c s="36" t="s">
        <v>53</v>
      </c>
      <c>
        <f>(M55*21)/100</f>
      </c>
      <c t="s">
        <v>27</v>
      </c>
    </row>
    <row r="56" spans="1:5" ht="12.75">
      <c r="A56" s="35" t="s">
        <v>54</v>
      </c>
      <c r="E56" s="39" t="s">
        <v>7561</v>
      </c>
    </row>
    <row r="57" spans="1:5" ht="12.75">
      <c r="A57" s="35" t="s">
        <v>55</v>
      </c>
      <c r="E57" s="40" t="s">
        <v>6741</v>
      </c>
    </row>
    <row r="58" spans="1:5" ht="140.25">
      <c r="A58" t="s">
        <v>56</v>
      </c>
      <c r="E58" s="39" t="s">
        <v>7497</v>
      </c>
    </row>
    <row r="59" spans="1:16" ht="25.5">
      <c r="A59" t="s">
        <v>49</v>
      </c>
      <c s="34" t="s">
        <v>90</v>
      </c>
      <c s="34" t="s">
        <v>7519</v>
      </c>
      <c s="35" t="s">
        <v>5</v>
      </c>
      <c s="6" t="s">
        <v>7520</v>
      </c>
      <c s="36" t="s">
        <v>80</v>
      </c>
      <c s="37">
        <v>2</v>
      </c>
      <c s="36">
        <v>0</v>
      </c>
      <c s="36">
        <f>ROUND(G59*H59,6)</f>
      </c>
      <c r="L59" s="38">
        <v>0</v>
      </c>
      <c s="32">
        <f>ROUND(ROUND(L59,2)*ROUND(G59,3),2)</f>
      </c>
      <c s="36" t="s">
        <v>53</v>
      </c>
      <c>
        <f>(M59*21)/100</f>
      </c>
      <c t="s">
        <v>27</v>
      </c>
    </row>
    <row r="60" spans="1:5" ht="12.75">
      <c r="A60" s="35" t="s">
        <v>54</v>
      </c>
      <c r="E60" s="39" t="s">
        <v>7530</v>
      </c>
    </row>
    <row r="61" spans="1:5" ht="12.75">
      <c r="A61" s="35" t="s">
        <v>55</v>
      </c>
      <c r="E61" s="40" t="s">
        <v>6741</v>
      </c>
    </row>
    <row r="62" spans="1:5" ht="140.25">
      <c r="A62" t="s">
        <v>56</v>
      </c>
      <c r="E62" s="39" t="s">
        <v>7497</v>
      </c>
    </row>
    <row r="63" spans="1:16" ht="12.75">
      <c r="A63" t="s">
        <v>49</v>
      </c>
      <c s="34" t="s">
        <v>113</v>
      </c>
      <c s="34" t="s">
        <v>7523</v>
      </c>
      <c s="35" t="s">
        <v>5</v>
      </c>
      <c s="6" t="s">
        <v>7524</v>
      </c>
      <c s="36" t="s">
        <v>80</v>
      </c>
      <c s="37">
        <v>5</v>
      </c>
      <c s="36">
        <v>0</v>
      </c>
      <c s="36">
        <f>ROUND(G63*H63,6)</f>
      </c>
      <c r="L63" s="38">
        <v>0</v>
      </c>
      <c s="32">
        <f>ROUND(ROUND(L63,2)*ROUND(G63,3),2)</f>
      </c>
      <c s="36" t="s">
        <v>53</v>
      </c>
      <c>
        <f>(M63*21)/100</f>
      </c>
      <c t="s">
        <v>27</v>
      </c>
    </row>
    <row r="64" spans="1:5" ht="12.75">
      <c r="A64" s="35" t="s">
        <v>54</v>
      </c>
      <c r="E64" s="39" t="s">
        <v>5</v>
      </c>
    </row>
    <row r="65" spans="1:5" ht="12.75">
      <c r="A65" s="35" t="s">
        <v>55</v>
      </c>
      <c r="E65" s="40" t="s">
        <v>7562</v>
      </c>
    </row>
    <row r="66" spans="1:5" ht="114.75">
      <c r="A66" t="s">
        <v>56</v>
      </c>
      <c r="E66" s="39" t="s">
        <v>7526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7563</v>
      </c>
      <c s="41">
        <f>Rekapitulace!C154</f>
      </c>
      <c s="20" t="s">
        <v>0</v>
      </c>
      <c t="s">
        <v>23</v>
      </c>
      <c t="s">
        <v>27</v>
      </c>
    </row>
    <row r="4" spans="1:16" ht="32" customHeight="1">
      <c r="A4" s="24" t="s">
        <v>20</v>
      </c>
      <c s="25" t="s">
        <v>28</v>
      </c>
      <c s="27" t="s">
        <v>7563</v>
      </c>
      <c r="E4" s="26" t="s">
        <v>7564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7567</v>
      </c>
      <c r="E8" s="30" t="s">
        <v>7566</v>
      </c>
      <c r="J8" s="29">
        <f>0+J9+J18+J35+J48+J53</f>
      </c>
      <c s="29">
        <f>0+K9+K18+K35+K48+K53</f>
      </c>
      <c s="29">
        <f>0+L9+L18+L35+L48+L53</f>
      </c>
      <c s="29">
        <f>0+M9+M18+M35+M48+M53</f>
      </c>
    </row>
    <row r="9" spans="1:13" ht="12.75">
      <c r="A9" t="s">
        <v>46</v>
      </c>
      <c r="C9" s="31" t="s">
        <v>667</v>
      </c>
      <c r="E9" s="33" t="s">
        <v>668</v>
      </c>
      <c r="J9" s="32">
        <f>0</f>
      </c>
      <c s="32">
        <f>0</f>
      </c>
      <c s="32">
        <f>0+L10+L14</f>
      </c>
      <c s="32">
        <f>0+M10+M14</f>
      </c>
    </row>
    <row r="10" spans="1:16" ht="38.25">
      <c r="A10" t="s">
        <v>49</v>
      </c>
      <c s="34" t="s">
        <v>110</v>
      </c>
      <c s="34" t="s">
        <v>7059</v>
      </c>
      <c s="35" t="s">
        <v>7060</v>
      </c>
      <c s="6" t="s">
        <v>7568</v>
      </c>
      <c s="36" t="s">
        <v>2833</v>
      </c>
      <c s="37">
        <v>186.919</v>
      </c>
      <c s="36">
        <v>0</v>
      </c>
      <c s="36">
        <f>ROUND(G10*H10,6)</f>
      </c>
      <c r="L10" s="38">
        <v>0</v>
      </c>
      <c s="32">
        <f>ROUND(ROUND(L10,2)*ROUND(G10,3),2)</f>
      </c>
      <c s="36" t="s">
        <v>419</v>
      </c>
      <c>
        <f>(M10*21)/100</f>
      </c>
      <c t="s">
        <v>27</v>
      </c>
    </row>
    <row r="11" spans="1:5" ht="12.75">
      <c r="A11" s="35" t="s">
        <v>54</v>
      </c>
      <c r="E11" s="39" t="s">
        <v>2839</v>
      </c>
    </row>
    <row r="12" spans="1:5" ht="12.75">
      <c r="A12" s="35" t="s">
        <v>55</v>
      </c>
      <c r="E12" s="40" t="s">
        <v>7569</v>
      </c>
    </row>
    <row r="13" spans="1:5" ht="165.75">
      <c r="A13" t="s">
        <v>56</v>
      </c>
      <c r="E13" s="39" t="s">
        <v>2835</v>
      </c>
    </row>
    <row r="14" spans="1:16" ht="25.5">
      <c r="A14" t="s">
        <v>49</v>
      </c>
      <c s="34" t="s">
        <v>113</v>
      </c>
      <c s="34" t="s">
        <v>7570</v>
      </c>
      <c s="35" t="s">
        <v>7571</v>
      </c>
      <c s="6" t="s">
        <v>7572</v>
      </c>
      <c s="36" t="s">
        <v>2833</v>
      </c>
      <c s="37">
        <v>1.294</v>
      </c>
      <c s="36">
        <v>0</v>
      </c>
      <c s="36">
        <f>ROUND(G14*H14,6)</f>
      </c>
      <c r="L14" s="38">
        <v>0</v>
      </c>
      <c s="32">
        <f>ROUND(ROUND(L14,2)*ROUND(G14,3),2)</f>
      </c>
      <c s="36" t="s">
        <v>419</v>
      </c>
      <c>
        <f>(M14*21)/100</f>
      </c>
      <c t="s">
        <v>27</v>
      </c>
    </row>
    <row r="15" spans="1:5" ht="12.75">
      <c r="A15" s="35" t="s">
        <v>54</v>
      </c>
      <c r="E15" s="39" t="s">
        <v>2839</v>
      </c>
    </row>
    <row r="16" spans="1:5" ht="12.75">
      <c r="A16" s="35" t="s">
        <v>55</v>
      </c>
      <c r="E16" s="40" t="s">
        <v>7573</v>
      </c>
    </row>
    <row r="17" spans="1:5" ht="165.75">
      <c r="A17" t="s">
        <v>56</v>
      </c>
      <c r="E17" s="39" t="s">
        <v>2835</v>
      </c>
    </row>
    <row r="18" spans="1:13" ht="12.75">
      <c r="A18" t="s">
        <v>46</v>
      </c>
      <c r="C18" s="31" t="s">
        <v>47</v>
      </c>
      <c r="E18" s="33" t="s">
        <v>48</v>
      </c>
      <c r="J18" s="32">
        <f>0</f>
      </c>
      <c s="32">
        <f>0</f>
      </c>
      <c s="32">
        <f>0+L19+L23+L27+L31</f>
      </c>
      <c s="32">
        <f>0+M19+M23+M27+M31</f>
      </c>
    </row>
    <row r="19" spans="1:16" ht="12.75">
      <c r="A19" t="s">
        <v>49</v>
      </c>
      <c s="34" t="s">
        <v>77</v>
      </c>
      <c s="34" t="s">
        <v>7574</v>
      </c>
      <c s="35" t="s">
        <v>5</v>
      </c>
      <c s="6" t="s">
        <v>7575</v>
      </c>
      <c s="36" t="s">
        <v>60</v>
      </c>
      <c s="37">
        <v>21</v>
      </c>
      <c s="36">
        <v>0</v>
      </c>
      <c s="36">
        <f>ROUND(G19*H19,6)</f>
      </c>
      <c r="L19" s="38">
        <v>0</v>
      </c>
      <c s="32">
        <f>ROUND(ROUND(L19,2)*ROUND(G19,3),2)</f>
      </c>
      <c s="36" t="s">
        <v>53</v>
      </c>
      <c>
        <f>(M19*21)/100</f>
      </c>
      <c t="s">
        <v>27</v>
      </c>
    </row>
    <row r="20" spans="1:5" ht="12.75">
      <c r="A20" s="35" t="s">
        <v>54</v>
      </c>
      <c r="E20" s="39" t="s">
        <v>5</v>
      </c>
    </row>
    <row r="21" spans="1:5" ht="12.75">
      <c r="A21" s="35" t="s">
        <v>55</v>
      </c>
      <c r="E21" s="40" t="s">
        <v>7576</v>
      </c>
    </row>
    <row r="22" spans="1:5" ht="38.25">
      <c r="A22" t="s">
        <v>56</v>
      </c>
      <c r="E22" s="39" t="s">
        <v>6555</v>
      </c>
    </row>
    <row r="23" spans="1:16" ht="12.75">
      <c r="A23" t="s">
        <v>49</v>
      </c>
      <c s="34" t="s">
        <v>82</v>
      </c>
      <c s="34" t="s">
        <v>7577</v>
      </c>
      <c s="35" t="s">
        <v>5</v>
      </c>
      <c s="6" t="s">
        <v>7578</v>
      </c>
      <c s="36" t="s">
        <v>60</v>
      </c>
      <c s="37">
        <v>31.5</v>
      </c>
      <c s="36">
        <v>0</v>
      </c>
      <c s="36">
        <f>ROUND(G23*H23,6)</f>
      </c>
      <c r="L23" s="38">
        <v>0</v>
      </c>
      <c s="32">
        <f>ROUND(ROUND(L23,2)*ROUND(G23,3),2)</f>
      </c>
      <c s="36" t="s">
        <v>53</v>
      </c>
      <c>
        <f>(M23*21)/100</f>
      </c>
      <c t="s">
        <v>27</v>
      </c>
    </row>
    <row r="24" spans="1:5" ht="12.75">
      <c r="A24" s="35" t="s">
        <v>54</v>
      </c>
      <c r="E24" s="39" t="s">
        <v>5</v>
      </c>
    </row>
    <row r="25" spans="1:5" ht="12.75">
      <c r="A25" s="35" t="s">
        <v>55</v>
      </c>
      <c r="E25" s="40" t="s">
        <v>7579</v>
      </c>
    </row>
    <row r="26" spans="1:5" ht="369.75">
      <c r="A26" t="s">
        <v>56</v>
      </c>
      <c r="E26" s="39" t="s">
        <v>6558</v>
      </c>
    </row>
    <row r="27" spans="1:16" ht="12.75">
      <c r="A27" t="s">
        <v>49</v>
      </c>
      <c s="34" t="s">
        <v>86</v>
      </c>
      <c s="34" t="s">
        <v>7580</v>
      </c>
      <c s="35" t="s">
        <v>5</v>
      </c>
      <c s="6" t="s">
        <v>7581</v>
      </c>
      <c s="36" t="s">
        <v>60</v>
      </c>
      <c s="37">
        <v>31.5</v>
      </c>
      <c s="36">
        <v>0</v>
      </c>
      <c s="36">
        <f>ROUND(G27*H27,6)</f>
      </c>
      <c r="L27" s="38">
        <v>0</v>
      </c>
      <c s="32">
        <f>ROUND(ROUND(L27,2)*ROUND(G27,3),2)</f>
      </c>
      <c s="36" t="s">
        <v>53</v>
      </c>
      <c>
        <f>(M27*21)/100</f>
      </c>
      <c t="s">
        <v>27</v>
      </c>
    </row>
    <row r="28" spans="1:5" ht="12.75">
      <c r="A28" s="35" t="s">
        <v>54</v>
      </c>
      <c r="E28" s="39" t="s">
        <v>5</v>
      </c>
    </row>
    <row r="29" spans="1:5" ht="12.75">
      <c r="A29" s="35" t="s">
        <v>55</v>
      </c>
      <c r="E29" s="40" t="s">
        <v>7579</v>
      </c>
    </row>
    <row r="30" spans="1:5" ht="369.75">
      <c r="A30" t="s">
        <v>56</v>
      </c>
      <c r="E30" s="39" t="s">
        <v>6558</v>
      </c>
    </row>
    <row r="31" spans="1:16" ht="12.75">
      <c r="A31" t="s">
        <v>49</v>
      </c>
      <c s="34" t="s">
        <v>90</v>
      </c>
      <c s="34" t="s">
        <v>7582</v>
      </c>
      <c s="35" t="s">
        <v>5</v>
      </c>
      <c s="6" t="s">
        <v>7583</v>
      </c>
      <c s="36" t="s">
        <v>60</v>
      </c>
      <c s="37">
        <v>31.5</v>
      </c>
      <c s="36">
        <v>0</v>
      </c>
      <c s="36">
        <f>ROUND(G31*H31,6)</f>
      </c>
      <c r="L31" s="38">
        <v>0</v>
      </c>
      <c s="32">
        <f>ROUND(ROUND(L31,2)*ROUND(G31,3),2)</f>
      </c>
      <c s="36" t="s">
        <v>53</v>
      </c>
      <c>
        <f>(M31*21)/100</f>
      </c>
      <c t="s">
        <v>27</v>
      </c>
    </row>
    <row r="32" spans="1:5" ht="12.75">
      <c r="A32" s="35" t="s">
        <v>54</v>
      </c>
      <c r="E32" s="39" t="s">
        <v>5</v>
      </c>
    </row>
    <row r="33" spans="1:5" ht="12.75">
      <c r="A33" s="35" t="s">
        <v>55</v>
      </c>
      <c r="E33" s="40" t="s">
        <v>7579</v>
      </c>
    </row>
    <row r="34" spans="1:5" ht="267.75">
      <c r="A34" t="s">
        <v>56</v>
      </c>
      <c r="E34" s="39" t="s">
        <v>6575</v>
      </c>
    </row>
    <row r="35" spans="1:13" ht="12.75">
      <c r="A35" t="s">
        <v>46</v>
      </c>
      <c r="C35" s="31" t="s">
        <v>27</v>
      </c>
      <c r="E35" s="33" t="s">
        <v>2416</v>
      </c>
      <c r="J35" s="32">
        <f>0</f>
      </c>
      <c s="32">
        <f>0</f>
      </c>
      <c s="32">
        <f>0+L36+L40+L44</f>
      </c>
      <c s="32">
        <f>0+M36+M40+M44</f>
      </c>
    </row>
    <row r="36" spans="1:16" ht="12.75">
      <c r="A36" t="s">
        <v>49</v>
      </c>
      <c s="34" t="s">
        <v>94</v>
      </c>
      <c s="34" t="s">
        <v>7389</v>
      </c>
      <c s="35" t="s">
        <v>5</v>
      </c>
      <c s="6" t="s">
        <v>7390</v>
      </c>
      <c s="36" t="s">
        <v>60</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7579</v>
      </c>
    </row>
    <row r="39" spans="1:5" ht="38.25">
      <c r="A39" t="s">
        <v>56</v>
      </c>
      <c r="E39" s="39" t="s">
        <v>6598</v>
      </c>
    </row>
    <row r="40" spans="1:16" ht="12.75">
      <c r="A40" t="s">
        <v>49</v>
      </c>
      <c s="34" t="s">
        <v>98</v>
      </c>
      <c s="34" t="s">
        <v>5970</v>
      </c>
      <c s="35" t="s">
        <v>5</v>
      </c>
      <c s="6" t="s">
        <v>5971</v>
      </c>
      <c s="36" t="s">
        <v>60</v>
      </c>
      <c s="37">
        <v>31.5</v>
      </c>
      <c s="36">
        <v>0</v>
      </c>
      <c s="36">
        <f>ROUND(G40*H40,6)</f>
      </c>
      <c r="L40" s="38">
        <v>0</v>
      </c>
      <c s="32">
        <f>ROUND(ROUND(L40,2)*ROUND(G40,3),2)</f>
      </c>
      <c s="36" t="s">
        <v>53</v>
      </c>
      <c>
        <f>(M40*21)/100</f>
      </c>
      <c t="s">
        <v>27</v>
      </c>
    </row>
    <row r="41" spans="1:5" ht="12.75">
      <c r="A41" s="35" t="s">
        <v>54</v>
      </c>
      <c r="E41" s="39" t="s">
        <v>5</v>
      </c>
    </row>
    <row r="42" spans="1:5" ht="12.75">
      <c r="A42" s="35" t="s">
        <v>55</v>
      </c>
      <c r="E42" s="40" t="s">
        <v>7584</v>
      </c>
    </row>
    <row r="43" spans="1:5" ht="369.75">
      <c r="A43" t="s">
        <v>56</v>
      </c>
      <c r="E43" s="39" t="s">
        <v>3851</v>
      </c>
    </row>
    <row r="44" spans="1:16" ht="12.75">
      <c r="A44" t="s">
        <v>49</v>
      </c>
      <c s="34" t="s">
        <v>103</v>
      </c>
      <c s="34" t="s">
        <v>3854</v>
      </c>
      <c s="35" t="s">
        <v>5</v>
      </c>
      <c s="6" t="s">
        <v>3855</v>
      </c>
      <c s="36" t="s">
        <v>2833</v>
      </c>
      <c s="37">
        <v>0.805</v>
      </c>
      <c s="36">
        <v>0</v>
      </c>
      <c s="36">
        <f>ROUND(G44*H44,6)</f>
      </c>
      <c r="L44" s="38">
        <v>0</v>
      </c>
      <c s="32">
        <f>ROUND(ROUND(L44,2)*ROUND(G44,3),2)</f>
      </c>
      <c s="36" t="s">
        <v>53</v>
      </c>
      <c>
        <f>(M44*21)/100</f>
      </c>
      <c t="s">
        <v>27</v>
      </c>
    </row>
    <row r="45" spans="1:5" ht="12.75">
      <c r="A45" s="35" t="s">
        <v>54</v>
      </c>
      <c r="E45" s="39" t="s">
        <v>5</v>
      </c>
    </row>
    <row r="46" spans="1:5" ht="12.75">
      <c r="A46" s="35" t="s">
        <v>55</v>
      </c>
      <c r="E46" s="40" t="s">
        <v>7585</v>
      </c>
    </row>
    <row r="47" spans="1:5" ht="267.75">
      <c r="A47" t="s">
        <v>56</v>
      </c>
      <c r="E47" s="39" t="s">
        <v>3853</v>
      </c>
    </row>
    <row r="48" spans="1:13" ht="12.75">
      <c r="A48" t="s">
        <v>46</v>
      </c>
      <c r="C48" s="31" t="s">
        <v>26</v>
      </c>
      <c r="E48" s="33" t="s">
        <v>3774</v>
      </c>
      <c r="J48" s="32">
        <f>0</f>
      </c>
      <c s="32">
        <f>0</f>
      </c>
      <c s="32">
        <f>0+L49</f>
      </c>
      <c s="32">
        <f>0+M49</f>
      </c>
    </row>
    <row r="49" spans="1:16" ht="12.75">
      <c r="A49" t="s">
        <v>49</v>
      </c>
      <c s="34" t="s">
        <v>72</v>
      </c>
      <c s="34" t="s">
        <v>7586</v>
      </c>
      <c s="35" t="s">
        <v>5</v>
      </c>
      <c s="6" t="s">
        <v>7587</v>
      </c>
      <c s="36" t="s">
        <v>2833</v>
      </c>
      <c s="37">
        <v>2.4</v>
      </c>
      <c s="36">
        <v>0</v>
      </c>
      <c s="36">
        <f>ROUND(G49*H49,6)</f>
      </c>
      <c r="L49" s="38">
        <v>0</v>
      </c>
      <c s="32">
        <f>ROUND(ROUND(L49,2)*ROUND(G49,3),2)</f>
      </c>
      <c s="36" t="s">
        <v>419</v>
      </c>
      <c>
        <f>(M49*21)/100</f>
      </c>
      <c t="s">
        <v>27</v>
      </c>
    </row>
    <row r="50" spans="1:5" ht="12.75">
      <c r="A50" s="35" t="s">
        <v>54</v>
      </c>
      <c r="E50" s="39" t="s">
        <v>5</v>
      </c>
    </row>
    <row r="51" spans="1:5" ht="12.75">
      <c r="A51" s="35" t="s">
        <v>55</v>
      </c>
      <c r="E51" s="40" t="s">
        <v>5</v>
      </c>
    </row>
    <row r="52" spans="1:5" ht="293.25">
      <c r="A52" t="s">
        <v>56</v>
      </c>
      <c r="E52" s="39" t="s">
        <v>6910</v>
      </c>
    </row>
    <row r="53" spans="1:13" ht="12.75">
      <c r="A53" t="s">
        <v>46</v>
      </c>
      <c r="C53" s="31" t="s">
        <v>86</v>
      </c>
      <c r="E53" s="33" t="s">
        <v>2079</v>
      </c>
      <c r="J53" s="32">
        <f>0</f>
      </c>
      <c s="32">
        <f>0</f>
      </c>
      <c s="32">
        <f>0+L54+L58+L62+L66+L70</f>
      </c>
      <c s="32">
        <f>0+M54+M58+M62+M66+M70</f>
      </c>
    </row>
    <row r="54" spans="1:16" ht="12.75">
      <c r="A54" t="s">
        <v>49</v>
      </c>
      <c s="34" t="s">
        <v>27</v>
      </c>
      <c s="34" t="s">
        <v>7134</v>
      </c>
      <c s="35" t="s">
        <v>5</v>
      </c>
      <c s="6" t="s">
        <v>7135</v>
      </c>
      <c s="36" t="s">
        <v>4369</v>
      </c>
      <c s="37">
        <v>253.596</v>
      </c>
      <c s="36">
        <v>0</v>
      </c>
      <c s="36">
        <f>ROUND(G54*H54,6)</f>
      </c>
      <c r="L54" s="38">
        <v>0</v>
      </c>
      <c s="32">
        <f>ROUND(ROUND(L54,2)*ROUND(G54,3),2)</f>
      </c>
      <c s="36" t="s">
        <v>53</v>
      </c>
      <c>
        <f>(M54*21)/100</f>
      </c>
      <c t="s">
        <v>27</v>
      </c>
    </row>
    <row r="55" spans="1:5" ht="12.75">
      <c r="A55" s="35" t="s">
        <v>54</v>
      </c>
      <c r="E55" s="39" t="s">
        <v>5</v>
      </c>
    </row>
    <row r="56" spans="1:5" ht="12.75">
      <c r="A56" s="35" t="s">
        <v>55</v>
      </c>
      <c r="E56" s="40" t="s">
        <v>7588</v>
      </c>
    </row>
    <row r="57" spans="1:5" ht="229.5">
      <c r="A57" t="s">
        <v>56</v>
      </c>
      <c r="E57" s="39" t="s">
        <v>7137</v>
      </c>
    </row>
    <row r="58" spans="1:16" ht="12.75">
      <c r="A58" t="s">
        <v>49</v>
      </c>
      <c s="34" t="s">
        <v>26</v>
      </c>
      <c s="34" t="s">
        <v>7589</v>
      </c>
      <c s="35" t="s">
        <v>5</v>
      </c>
      <c s="6" t="s">
        <v>7590</v>
      </c>
      <c s="36" t="s">
        <v>4369</v>
      </c>
      <c s="37">
        <v>42</v>
      </c>
      <c s="36">
        <v>0</v>
      </c>
      <c s="36">
        <f>ROUND(G58*H58,6)</f>
      </c>
      <c r="L58" s="38">
        <v>0</v>
      </c>
      <c s="32">
        <f>ROUND(ROUND(L58,2)*ROUND(G58,3),2)</f>
      </c>
      <c s="36" t="s">
        <v>53</v>
      </c>
      <c>
        <f>(M58*21)/100</f>
      </c>
      <c t="s">
        <v>27</v>
      </c>
    </row>
    <row r="59" spans="1:5" ht="12.75">
      <c r="A59" s="35" t="s">
        <v>54</v>
      </c>
      <c r="E59" s="39" t="s">
        <v>5</v>
      </c>
    </row>
    <row r="60" spans="1:5" ht="12.75">
      <c r="A60" s="35" t="s">
        <v>55</v>
      </c>
      <c r="E60" s="40" t="s">
        <v>7591</v>
      </c>
    </row>
    <row r="61" spans="1:5" ht="229.5">
      <c r="A61" t="s">
        <v>56</v>
      </c>
      <c r="E61" s="39" t="s">
        <v>7137</v>
      </c>
    </row>
    <row r="62" spans="1:16" ht="12.75">
      <c r="A62" t="s">
        <v>49</v>
      </c>
      <c s="34" t="s">
        <v>65</v>
      </c>
      <c s="34" t="s">
        <v>7592</v>
      </c>
      <c s="35" t="s">
        <v>5</v>
      </c>
      <c s="6" t="s">
        <v>7593</v>
      </c>
      <c s="36" t="s">
        <v>2833</v>
      </c>
      <c s="37">
        <v>2.4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6768</v>
      </c>
    </row>
    <row r="66" spans="1:16" ht="12.75">
      <c r="A66" t="s">
        <v>49</v>
      </c>
      <c s="34" t="s">
        <v>69</v>
      </c>
      <c s="34" t="s">
        <v>7594</v>
      </c>
      <c s="35" t="s">
        <v>5</v>
      </c>
      <c s="6" t="s">
        <v>7595</v>
      </c>
      <c s="36" t="s">
        <v>60</v>
      </c>
      <c s="37">
        <v>12</v>
      </c>
      <c s="36">
        <v>0</v>
      </c>
      <c s="36">
        <f>ROUND(G66*H66,6)</f>
      </c>
      <c r="L66" s="38">
        <v>0</v>
      </c>
      <c s="32">
        <f>ROUND(ROUND(L66,2)*ROUND(G66,3),2)</f>
      </c>
      <c s="36" t="s">
        <v>53</v>
      </c>
      <c>
        <f>(M66*21)/100</f>
      </c>
      <c t="s">
        <v>27</v>
      </c>
    </row>
    <row r="67" spans="1:5" ht="12.75">
      <c r="A67" s="35" t="s">
        <v>54</v>
      </c>
      <c r="E67" s="39" t="s">
        <v>5</v>
      </c>
    </row>
    <row r="68" spans="1:5" ht="12.75">
      <c r="A68" s="35" t="s">
        <v>55</v>
      </c>
      <c r="E68" s="40" t="s">
        <v>7596</v>
      </c>
    </row>
    <row r="69" spans="1:5" ht="114.75">
      <c r="A69" t="s">
        <v>56</v>
      </c>
      <c r="E69" s="39" t="s">
        <v>6467</v>
      </c>
    </row>
    <row r="70" spans="1:16" ht="12.75">
      <c r="A70" t="s">
        <v>49</v>
      </c>
      <c s="34" t="s">
        <v>106</v>
      </c>
      <c s="34" t="s">
        <v>7441</v>
      </c>
      <c s="35" t="s">
        <v>5</v>
      </c>
      <c s="6" t="s">
        <v>7442</v>
      </c>
      <c s="36" t="s">
        <v>4369</v>
      </c>
      <c s="37">
        <v>1890</v>
      </c>
      <c s="36">
        <v>0</v>
      </c>
      <c s="36">
        <f>ROUND(G70*H70,6)</f>
      </c>
      <c r="L70" s="38">
        <v>0</v>
      </c>
      <c s="32">
        <f>ROUND(ROUND(L70,2)*ROUND(G70,3),2)</f>
      </c>
      <c s="36" t="s">
        <v>53</v>
      </c>
      <c>
        <f>(M70*21)/100</f>
      </c>
      <c t="s">
        <v>27</v>
      </c>
    </row>
    <row r="71" spans="1:5" ht="12.75">
      <c r="A71" s="35" t="s">
        <v>54</v>
      </c>
      <c r="E71" s="39" t="s">
        <v>5</v>
      </c>
    </row>
    <row r="72" spans="1:5" ht="12.75">
      <c r="A72" s="35" t="s">
        <v>55</v>
      </c>
      <c r="E72" s="40" t="s">
        <v>7597</v>
      </c>
    </row>
    <row r="73" spans="1:5" ht="229.5">
      <c r="A73" t="s">
        <v>56</v>
      </c>
      <c r="E73" s="39" t="s">
        <v>7137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7598</v>
      </c>
      <c s="41">
        <f>Rekapitulace!C156</f>
      </c>
      <c s="20" t="s">
        <v>0</v>
      </c>
      <c t="s">
        <v>23</v>
      </c>
      <c t="s">
        <v>27</v>
      </c>
    </row>
    <row r="4" spans="1:16" ht="32" customHeight="1">
      <c r="A4" s="24" t="s">
        <v>20</v>
      </c>
      <c s="25" t="s">
        <v>28</v>
      </c>
      <c s="27" t="s">
        <v>7598</v>
      </c>
      <c r="E4" s="26" t="s">
        <v>7599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7602</v>
      </c>
      <c r="E8" s="30" t="s">
        <v>7601</v>
      </c>
      <c r="J8" s="29">
        <f>0+J9+J14</f>
      </c>
      <c s="29">
        <f>0+K9+K14</f>
      </c>
      <c s="29">
        <f>0+L9+L14</f>
      </c>
      <c s="29">
        <f>0+M9+M14</f>
      </c>
    </row>
    <row r="9" spans="1:13" ht="12.75">
      <c r="A9" t="s">
        <v>46</v>
      </c>
      <c r="C9" s="31" t="s">
        <v>77</v>
      </c>
      <c r="E9" s="33" t="s">
        <v>1338</v>
      </c>
      <c r="J9" s="32">
        <f>0</f>
      </c>
      <c s="32">
        <f>0</f>
      </c>
      <c s="32">
        <f>0+L10</f>
      </c>
      <c s="32">
        <f>0+M10</f>
      </c>
    </row>
    <row r="10" spans="1:16" ht="12.75">
      <c r="A10" t="s">
        <v>49</v>
      </c>
      <c s="34" t="s">
        <v>47</v>
      </c>
      <c s="34" t="s">
        <v>7603</v>
      </c>
      <c s="35" t="s">
        <v>5</v>
      </c>
      <c s="6" t="s">
        <v>7604</v>
      </c>
      <c s="36" t="s">
        <v>80</v>
      </c>
      <c s="37">
        <v>4</v>
      </c>
      <c s="36">
        <v>0</v>
      </c>
      <c s="36">
        <f>ROUND(G10*H10,6)</f>
      </c>
      <c r="L10" s="38">
        <v>0</v>
      </c>
      <c s="32">
        <f>ROUND(ROUND(L10,2)*ROUND(G10,3),2)</f>
      </c>
      <c s="36" t="s">
        <v>419</v>
      </c>
      <c>
        <f>(M10*21)/100</f>
      </c>
      <c t="s">
        <v>27</v>
      </c>
    </row>
    <row r="11" spans="1:5" ht="12.75">
      <c r="A11" s="35" t="s">
        <v>54</v>
      </c>
      <c r="E11" s="39" t="s">
        <v>7605</v>
      </c>
    </row>
    <row r="12" spans="1:5" ht="12.75">
      <c r="A12" s="35" t="s">
        <v>55</v>
      </c>
      <c r="E12" s="40" t="s">
        <v>7606</v>
      </c>
    </row>
    <row r="13" spans="1:5" ht="191.25">
      <c r="A13" t="s">
        <v>56</v>
      </c>
      <c r="E13" s="39" t="s">
        <v>7487</v>
      </c>
    </row>
    <row r="14" spans="1:13" ht="12.75">
      <c r="A14" t="s">
        <v>46</v>
      </c>
      <c r="C14" s="31" t="s">
        <v>86</v>
      </c>
      <c r="E14" s="33" t="s">
        <v>2079</v>
      </c>
      <c r="J14" s="32">
        <f>0</f>
      </c>
      <c s="32">
        <f>0</f>
      </c>
      <c s="32">
        <f>0+L15+L19+L23</f>
      </c>
      <c s="32">
        <f>0+M15+M19+M23</f>
      </c>
    </row>
    <row r="15" spans="1:16" ht="12.75">
      <c r="A15" t="s">
        <v>49</v>
      </c>
      <c s="34" t="s">
        <v>47</v>
      </c>
      <c s="34" t="s">
        <v>7607</v>
      </c>
      <c s="35" t="s">
        <v>5</v>
      </c>
      <c s="6" t="s">
        <v>7608</v>
      </c>
      <c s="36" t="s">
        <v>80</v>
      </c>
      <c s="37">
        <v>2</v>
      </c>
      <c s="36">
        <v>0</v>
      </c>
      <c s="36">
        <f>ROUND(G15*H15,6)</f>
      </c>
      <c r="L15" s="38">
        <v>0</v>
      </c>
      <c s="32">
        <f>ROUND(ROUND(L15,2)*ROUND(G15,3),2)</f>
      </c>
      <c s="36" t="s">
        <v>419</v>
      </c>
      <c>
        <f>(M15*21)/100</f>
      </c>
      <c t="s">
        <v>27</v>
      </c>
    </row>
    <row r="16" spans="1:5" ht="12.75">
      <c r="A16" s="35" t="s">
        <v>54</v>
      </c>
      <c r="E16" s="39" t="s">
        <v>7609</v>
      </c>
    </row>
    <row r="17" spans="1:5" ht="12.75">
      <c r="A17" s="35" t="s">
        <v>55</v>
      </c>
      <c r="E17" s="40" t="s">
        <v>6741</v>
      </c>
    </row>
    <row r="18" spans="1:5" ht="89.25">
      <c r="A18" t="s">
        <v>56</v>
      </c>
      <c r="E18" s="39" t="s">
        <v>7610</v>
      </c>
    </row>
    <row r="19" spans="1:16" ht="12.75">
      <c r="A19" t="s">
        <v>49</v>
      </c>
      <c s="34" t="s">
        <v>65</v>
      </c>
      <c s="34" t="s">
        <v>4121</v>
      </c>
      <c s="35" t="s">
        <v>5</v>
      </c>
      <c s="6" t="s">
        <v>7611</v>
      </c>
      <c s="36" t="s">
        <v>80</v>
      </c>
      <c s="37">
        <v>8</v>
      </c>
      <c s="36">
        <v>0</v>
      </c>
      <c s="36">
        <f>ROUND(G19*H19,6)</f>
      </c>
      <c r="L19" s="38">
        <v>0</v>
      </c>
      <c s="32">
        <f>ROUND(ROUND(L19,2)*ROUND(G19,3),2)</f>
      </c>
      <c s="36" t="s">
        <v>419</v>
      </c>
      <c>
        <f>(M19*21)/100</f>
      </c>
      <c t="s">
        <v>27</v>
      </c>
    </row>
    <row r="20" spans="1:5" ht="12.75">
      <c r="A20" s="35" t="s">
        <v>54</v>
      </c>
      <c r="E20" s="39" t="s">
        <v>7612</v>
      </c>
    </row>
    <row r="21" spans="1:5" ht="12.75">
      <c r="A21" s="35" t="s">
        <v>55</v>
      </c>
      <c r="E21" s="40" t="s">
        <v>5</v>
      </c>
    </row>
    <row r="22" spans="1:5" ht="76.5">
      <c r="A22" t="s">
        <v>56</v>
      </c>
      <c r="E22" s="39" t="s">
        <v>7613</v>
      </c>
    </row>
    <row r="23" spans="1:16" ht="12.75">
      <c r="A23" t="s">
        <v>49</v>
      </c>
      <c s="34" t="s">
        <v>69</v>
      </c>
      <c s="34" t="s">
        <v>7614</v>
      </c>
      <c s="35" t="s">
        <v>5</v>
      </c>
      <c s="6" t="s">
        <v>7608</v>
      </c>
      <c s="36" t="s">
        <v>80</v>
      </c>
      <c s="37">
        <v>2</v>
      </c>
      <c s="36">
        <v>0</v>
      </c>
      <c s="36">
        <f>ROUND(G23*H23,6)</f>
      </c>
      <c r="L23" s="38">
        <v>0</v>
      </c>
      <c s="32">
        <f>ROUND(ROUND(L23,2)*ROUND(G23,3),2)</f>
      </c>
      <c s="36" t="s">
        <v>419</v>
      </c>
      <c>
        <f>(M23*21)/100</f>
      </c>
      <c t="s">
        <v>27</v>
      </c>
    </row>
    <row r="24" spans="1:5" ht="12.75">
      <c r="A24" s="35" t="s">
        <v>54</v>
      </c>
      <c r="E24" s="39" t="s">
        <v>7615</v>
      </c>
    </row>
    <row r="25" spans="1:5" ht="12.75">
      <c r="A25" s="35" t="s">
        <v>55</v>
      </c>
      <c r="E25" s="40" t="s">
        <v>6661</v>
      </c>
    </row>
    <row r="26" spans="1:5" ht="76.5">
      <c r="A26" t="s">
        <v>56</v>
      </c>
      <c r="E26" s="39" t="s">
        <v>7616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7598</v>
      </c>
      <c s="41">
        <f>Rekapitulace!C156</f>
      </c>
      <c s="20" t="s">
        <v>0</v>
      </c>
      <c t="s">
        <v>23</v>
      </c>
      <c t="s">
        <v>27</v>
      </c>
    </row>
    <row r="4" spans="1:16" ht="32" customHeight="1">
      <c r="A4" s="24" t="s">
        <v>20</v>
      </c>
      <c s="25" t="s">
        <v>28</v>
      </c>
      <c s="27" t="s">
        <v>7598</v>
      </c>
      <c r="E4" s="26" t="s">
        <v>7599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7619</v>
      </c>
      <c r="E8" s="30" t="s">
        <v>7618</v>
      </c>
      <c r="J8" s="29">
        <f>0+J9+J14</f>
      </c>
      <c s="29">
        <f>0+K9+K14</f>
      </c>
      <c s="29">
        <f>0+L9+L14</f>
      </c>
      <c s="29">
        <f>0+M9+M14</f>
      </c>
    </row>
    <row r="9" spans="1:13" ht="12.75">
      <c r="A9" t="s">
        <v>46</v>
      </c>
      <c r="C9" s="31" t="s">
        <v>77</v>
      </c>
      <c r="E9" s="33" t="s">
        <v>1338</v>
      </c>
      <c r="J9" s="32">
        <f>0</f>
      </c>
      <c s="32">
        <f>0</f>
      </c>
      <c s="32">
        <f>0+L10</f>
      </c>
      <c s="32">
        <f>0+M10</f>
      </c>
    </row>
    <row r="10" spans="1:16" ht="12.75">
      <c r="A10" t="s">
        <v>49</v>
      </c>
      <c s="34" t="s">
        <v>47</v>
      </c>
      <c s="34" t="s">
        <v>7603</v>
      </c>
      <c s="35" t="s">
        <v>5</v>
      </c>
      <c s="6" t="s">
        <v>7604</v>
      </c>
      <c s="36" t="s">
        <v>80</v>
      </c>
      <c s="37">
        <v>2</v>
      </c>
      <c s="36">
        <v>0</v>
      </c>
      <c s="36">
        <f>ROUND(G10*H10,6)</f>
      </c>
      <c r="L10" s="38">
        <v>0</v>
      </c>
      <c s="32">
        <f>ROUND(ROUND(L10,2)*ROUND(G10,3),2)</f>
      </c>
      <c s="36" t="s">
        <v>419</v>
      </c>
      <c>
        <f>(M10*21)/100</f>
      </c>
      <c t="s">
        <v>27</v>
      </c>
    </row>
    <row r="11" spans="1:5" ht="12.75">
      <c r="A11" s="35" t="s">
        <v>54</v>
      </c>
      <c r="E11" s="39" t="s">
        <v>7605</v>
      </c>
    </row>
    <row r="12" spans="1:5" ht="12.75">
      <c r="A12" s="35" t="s">
        <v>55</v>
      </c>
      <c r="E12" s="40" t="s">
        <v>5</v>
      </c>
    </row>
    <row r="13" spans="1:5" ht="191.25">
      <c r="A13" t="s">
        <v>56</v>
      </c>
      <c r="E13" s="39" t="s">
        <v>7487</v>
      </c>
    </row>
    <row r="14" spans="1:13" ht="12.75">
      <c r="A14" t="s">
        <v>46</v>
      </c>
      <c r="C14" s="31" t="s">
        <v>86</v>
      </c>
      <c r="E14" s="33" t="s">
        <v>2079</v>
      </c>
      <c r="J14" s="32">
        <f>0</f>
      </c>
      <c s="32">
        <f>0</f>
      </c>
      <c s="32">
        <f>0+L15+L19+L23</f>
      </c>
      <c s="32">
        <f>0+M15+M19+M23</f>
      </c>
    </row>
    <row r="15" spans="1:16" ht="12.75">
      <c r="A15" t="s">
        <v>49</v>
      </c>
      <c s="34" t="s">
        <v>47</v>
      </c>
      <c s="34" t="s">
        <v>7620</v>
      </c>
      <c s="35" t="s">
        <v>47</v>
      </c>
      <c s="6" t="s">
        <v>7608</v>
      </c>
      <c s="36" t="s">
        <v>80</v>
      </c>
      <c s="37">
        <v>4</v>
      </c>
      <c s="36">
        <v>0</v>
      </c>
      <c s="36">
        <f>ROUND(G15*H15,6)</f>
      </c>
      <c r="L15" s="38">
        <v>0</v>
      </c>
      <c s="32">
        <f>ROUND(ROUND(L15,2)*ROUND(G15,3),2)</f>
      </c>
      <c s="36" t="s">
        <v>419</v>
      </c>
      <c>
        <f>(M15*21)/100</f>
      </c>
      <c t="s">
        <v>27</v>
      </c>
    </row>
    <row r="16" spans="1:5" ht="12.75">
      <c r="A16" s="35" t="s">
        <v>54</v>
      </c>
      <c r="E16" s="39" t="s">
        <v>7621</v>
      </c>
    </row>
    <row r="17" spans="1:5" ht="12.75">
      <c r="A17" s="35" t="s">
        <v>55</v>
      </c>
      <c r="E17" s="40" t="s">
        <v>7606</v>
      </c>
    </row>
    <row r="18" spans="1:5" ht="89.25">
      <c r="A18" t="s">
        <v>56</v>
      </c>
      <c r="E18" s="39" t="s">
        <v>7610</v>
      </c>
    </row>
    <row r="19" spans="1:16" ht="12.75">
      <c r="A19" t="s">
        <v>49</v>
      </c>
      <c s="34" t="s">
        <v>65</v>
      </c>
      <c s="34" t="s">
        <v>4121</v>
      </c>
      <c s="35" t="s">
        <v>5</v>
      </c>
      <c s="6" t="s">
        <v>7611</v>
      </c>
      <c s="36" t="s">
        <v>80</v>
      </c>
      <c s="37">
        <v>5</v>
      </c>
      <c s="36">
        <v>0</v>
      </c>
      <c s="36">
        <f>ROUND(G19*H19,6)</f>
      </c>
      <c r="L19" s="38">
        <v>0</v>
      </c>
      <c s="32">
        <f>ROUND(ROUND(L19,2)*ROUND(G19,3),2)</f>
      </c>
      <c s="36" t="s">
        <v>419</v>
      </c>
      <c>
        <f>(M19*21)/100</f>
      </c>
      <c t="s">
        <v>27</v>
      </c>
    </row>
    <row r="20" spans="1:5" ht="12.75">
      <c r="A20" s="35" t="s">
        <v>54</v>
      </c>
      <c r="E20" s="39" t="s">
        <v>7612</v>
      </c>
    </row>
    <row r="21" spans="1:5" ht="12.75">
      <c r="A21" s="35" t="s">
        <v>55</v>
      </c>
      <c r="E21" s="40" t="s">
        <v>5</v>
      </c>
    </row>
    <row r="22" spans="1:5" ht="76.5">
      <c r="A22" t="s">
        <v>56</v>
      </c>
      <c r="E22" s="39" t="s">
        <v>7622</v>
      </c>
    </row>
    <row r="23" spans="1:16" ht="12.75">
      <c r="A23" t="s">
        <v>49</v>
      </c>
      <c s="34" t="s">
        <v>69</v>
      </c>
      <c s="34" t="s">
        <v>7620</v>
      </c>
      <c s="35" t="s">
        <v>27</v>
      </c>
      <c s="6" t="s">
        <v>7608</v>
      </c>
      <c s="36" t="s">
        <v>80</v>
      </c>
      <c s="37">
        <v>1</v>
      </c>
      <c s="36">
        <v>0</v>
      </c>
      <c s="36">
        <f>ROUND(G23*H23,6)</f>
      </c>
      <c r="L23" s="38">
        <v>0</v>
      </c>
      <c s="32">
        <f>ROUND(ROUND(L23,2)*ROUND(G23,3),2)</f>
      </c>
      <c s="36" t="s">
        <v>419</v>
      </c>
      <c>
        <f>(M23*21)/100</f>
      </c>
      <c t="s">
        <v>27</v>
      </c>
    </row>
    <row r="24" spans="1:5" ht="12.75">
      <c r="A24" s="35" t="s">
        <v>54</v>
      </c>
      <c r="E24" s="39" t="s">
        <v>7615</v>
      </c>
    </row>
    <row r="25" spans="1:5" ht="12.75">
      <c r="A25" s="35" t="s">
        <v>55</v>
      </c>
      <c r="E25" s="40" t="s">
        <v>5</v>
      </c>
    </row>
    <row r="26" spans="1:5" ht="89.25">
      <c r="A26" t="s">
        <v>56</v>
      </c>
      <c r="E26" s="39" t="s">
        <v>7610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7623</v>
      </c>
      <c s="41">
        <f>Rekapitulace!C159</f>
      </c>
      <c s="20" t="s">
        <v>0</v>
      </c>
      <c t="s">
        <v>23</v>
      </c>
      <c t="s">
        <v>27</v>
      </c>
    </row>
    <row r="4" spans="1:16" ht="32" customHeight="1">
      <c r="A4" s="24" t="s">
        <v>20</v>
      </c>
      <c s="25" t="s">
        <v>28</v>
      </c>
      <c s="27" t="s">
        <v>7623</v>
      </c>
      <c r="E4" s="26" t="s">
        <v>7624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7627</v>
      </c>
      <c r="E8" s="30" t="s">
        <v>7626</v>
      </c>
      <c r="J8" s="29">
        <f>0+J9+J46+J115+J340+J353+J470</f>
      </c>
      <c s="29">
        <f>0+K9+K46+K115+K340+K353+K470</f>
      </c>
      <c s="29">
        <f>0+L9+L46+L115+L340+L353+L470</f>
      </c>
      <c s="29">
        <f>0+M9+M46+M115+M340+M353+M470</f>
      </c>
    </row>
    <row r="9" spans="1:13" ht="12.75">
      <c r="A9" t="s">
        <v>46</v>
      </c>
      <c r="C9" s="31" t="s">
        <v>47</v>
      </c>
      <c r="E9" s="33" t="s">
        <v>7628</v>
      </c>
      <c r="J9" s="32">
        <f>0</f>
      </c>
      <c s="32">
        <f>0</f>
      </c>
      <c s="32">
        <f>0+L10+L14+L18+L22+L26+L30+L34+L38+L42</f>
      </c>
      <c s="32">
        <f>0+M10+M14+M18+M22+M26+M30+M34+M38+M42</f>
      </c>
    </row>
    <row r="10" spans="1:16" ht="12.75">
      <c r="A10" t="s">
        <v>49</v>
      </c>
      <c s="34" t="s">
        <v>47</v>
      </c>
      <c s="34" t="s">
        <v>7629</v>
      </c>
      <c s="35" t="s">
        <v>5</v>
      </c>
      <c s="6" t="s">
        <v>7630</v>
      </c>
      <c s="36" t="s">
        <v>60</v>
      </c>
      <c s="37">
        <v>461</v>
      </c>
      <c s="36">
        <v>0</v>
      </c>
      <c s="36">
        <f>ROUND(G10*H10,6)</f>
      </c>
      <c r="L10" s="38">
        <v>0</v>
      </c>
      <c s="32">
        <f>ROUND(ROUND(L10,2)*ROUND(G10,3),2)</f>
      </c>
      <c s="36" t="s">
        <v>53</v>
      </c>
      <c>
        <f>(M10*21)/100</f>
      </c>
      <c t="s">
        <v>27</v>
      </c>
    </row>
    <row r="11" spans="1:5" ht="12.75">
      <c r="A11" s="35" t="s">
        <v>54</v>
      </c>
      <c r="E11" s="39" t="s">
        <v>3997</v>
      </c>
    </row>
    <row r="12" spans="1:5" ht="12.75">
      <c r="A12" s="35" t="s">
        <v>55</v>
      </c>
      <c r="E12" s="40" t="s">
        <v>7631</v>
      </c>
    </row>
    <row r="13" spans="1:5" ht="216.75">
      <c r="A13" t="s">
        <v>56</v>
      </c>
      <c r="E13" s="39" t="s">
        <v>7632</v>
      </c>
    </row>
    <row r="14" spans="1:16" ht="25.5">
      <c r="A14" t="s">
        <v>49</v>
      </c>
      <c s="34" t="s">
        <v>27</v>
      </c>
      <c s="34" t="s">
        <v>7633</v>
      </c>
      <c s="35" t="s">
        <v>5</v>
      </c>
      <c s="6" t="s">
        <v>7634</v>
      </c>
      <c s="36" t="s">
        <v>3232</v>
      </c>
      <c s="37">
        <v>5000</v>
      </c>
      <c s="36">
        <v>0</v>
      </c>
      <c s="36">
        <f>ROUND(G14*H14,6)</f>
      </c>
      <c r="L14" s="38">
        <v>0</v>
      </c>
      <c s="32">
        <f>ROUND(ROUND(L14,2)*ROUND(G14,3),2)</f>
      </c>
      <c s="36" t="s">
        <v>419</v>
      </c>
      <c>
        <f>(M14*21)/100</f>
      </c>
      <c t="s">
        <v>27</v>
      </c>
    </row>
    <row r="15" spans="1:5" ht="12.75">
      <c r="A15" s="35" t="s">
        <v>54</v>
      </c>
      <c r="E15" s="39" t="s">
        <v>3997</v>
      </c>
    </row>
    <row r="16" spans="1:5" ht="12.75">
      <c r="A16" s="35" t="s">
        <v>55</v>
      </c>
      <c r="E16" s="40" t="s">
        <v>7631</v>
      </c>
    </row>
    <row r="17" spans="1:5" ht="140.25">
      <c r="A17" t="s">
        <v>56</v>
      </c>
      <c r="E17" s="39" t="s">
        <v>7635</v>
      </c>
    </row>
    <row r="18" spans="1:16" ht="12.75">
      <c r="A18" t="s">
        <v>49</v>
      </c>
      <c s="34" t="s">
        <v>26</v>
      </c>
      <c s="34" t="s">
        <v>7636</v>
      </c>
      <c s="35" t="s">
        <v>5</v>
      </c>
      <c s="6" t="s">
        <v>7637</v>
      </c>
      <c s="36" t="s">
        <v>80</v>
      </c>
      <c s="37">
        <v>654</v>
      </c>
      <c s="36">
        <v>0</v>
      </c>
      <c s="36">
        <f>ROUND(G18*H18,6)</f>
      </c>
      <c r="L18" s="38">
        <v>0</v>
      </c>
      <c s="32">
        <f>ROUND(ROUND(L18,2)*ROUND(G18,3),2)</f>
      </c>
      <c s="36" t="s">
        <v>53</v>
      </c>
      <c>
        <f>(M18*21)/100</f>
      </c>
      <c t="s">
        <v>27</v>
      </c>
    </row>
    <row r="19" spans="1:5" ht="12.75">
      <c r="A19" s="35" t="s">
        <v>54</v>
      </c>
      <c r="E19" s="39" t="s">
        <v>3997</v>
      </c>
    </row>
    <row r="20" spans="1:5" ht="12.75">
      <c r="A20" s="35" t="s">
        <v>55</v>
      </c>
      <c r="E20" s="40" t="s">
        <v>7638</v>
      </c>
    </row>
    <row r="21" spans="1:5" ht="89.25">
      <c r="A21" t="s">
        <v>56</v>
      </c>
      <c r="E21" s="39" t="s">
        <v>7639</v>
      </c>
    </row>
    <row r="22" spans="1:16" ht="12.75">
      <c r="A22" t="s">
        <v>49</v>
      </c>
      <c s="34" t="s">
        <v>65</v>
      </c>
      <c s="34" t="s">
        <v>7640</v>
      </c>
      <c s="35" t="s">
        <v>5</v>
      </c>
      <c s="6" t="s">
        <v>7641</v>
      </c>
      <c s="36" t="s">
        <v>80</v>
      </c>
      <c s="37">
        <v>233</v>
      </c>
      <c s="36">
        <v>0</v>
      </c>
      <c s="36">
        <f>ROUND(G22*H22,6)</f>
      </c>
      <c r="L22" s="38">
        <v>0</v>
      </c>
      <c s="32">
        <f>ROUND(ROUND(L22,2)*ROUND(G22,3),2)</f>
      </c>
      <c s="36" t="s">
        <v>53</v>
      </c>
      <c>
        <f>(M22*21)/100</f>
      </c>
      <c t="s">
        <v>27</v>
      </c>
    </row>
    <row r="23" spans="1:5" ht="12.75">
      <c r="A23" s="35" t="s">
        <v>54</v>
      </c>
      <c r="E23" s="39" t="s">
        <v>3997</v>
      </c>
    </row>
    <row r="24" spans="1:5" ht="12.75">
      <c r="A24" s="35" t="s">
        <v>55</v>
      </c>
      <c r="E24" s="40" t="s">
        <v>7638</v>
      </c>
    </row>
    <row r="25" spans="1:5" ht="89.25">
      <c r="A25" t="s">
        <v>56</v>
      </c>
      <c r="E25" s="39" t="s">
        <v>7642</v>
      </c>
    </row>
    <row r="26" spans="1:16" ht="12.75">
      <c r="A26" t="s">
        <v>49</v>
      </c>
      <c s="34" t="s">
        <v>69</v>
      </c>
      <c s="34" t="s">
        <v>7643</v>
      </c>
      <c s="35" t="s">
        <v>5</v>
      </c>
      <c s="6" t="s">
        <v>7644</v>
      </c>
      <c s="36" t="s">
        <v>80</v>
      </c>
      <c s="37">
        <v>48</v>
      </c>
      <c s="36">
        <v>0</v>
      </c>
      <c s="36">
        <f>ROUND(G26*H26,6)</f>
      </c>
      <c r="L26" s="38">
        <v>0</v>
      </c>
      <c s="32">
        <f>ROUND(ROUND(L26,2)*ROUND(G26,3),2)</f>
      </c>
      <c s="36" t="s">
        <v>53</v>
      </c>
      <c>
        <f>(M26*21)/100</f>
      </c>
      <c t="s">
        <v>27</v>
      </c>
    </row>
    <row r="27" spans="1:5" ht="12.75">
      <c r="A27" s="35" t="s">
        <v>54</v>
      </c>
      <c r="E27" s="39" t="s">
        <v>3997</v>
      </c>
    </row>
    <row r="28" spans="1:5" ht="12.75">
      <c r="A28" s="35" t="s">
        <v>55</v>
      </c>
      <c r="E28" s="40" t="s">
        <v>7645</v>
      </c>
    </row>
    <row r="29" spans="1:5" ht="89.25">
      <c r="A29" t="s">
        <v>56</v>
      </c>
      <c r="E29" s="39" t="s">
        <v>7646</v>
      </c>
    </row>
    <row r="30" spans="1:16" ht="12.75">
      <c r="A30" t="s">
        <v>49</v>
      </c>
      <c s="34" t="s">
        <v>72</v>
      </c>
      <c s="34" t="s">
        <v>7647</v>
      </c>
      <c s="35" t="s">
        <v>5</v>
      </c>
      <c s="6" t="s">
        <v>7648</v>
      </c>
      <c s="36" t="s">
        <v>80</v>
      </c>
      <c s="37">
        <v>5</v>
      </c>
      <c s="36">
        <v>0</v>
      </c>
      <c s="36">
        <f>ROUND(G30*H30,6)</f>
      </c>
      <c r="L30" s="38">
        <v>0</v>
      </c>
      <c s="32">
        <f>ROUND(ROUND(L30,2)*ROUND(G30,3),2)</f>
      </c>
      <c s="36" t="s">
        <v>53</v>
      </c>
      <c>
        <f>(M30*21)/100</f>
      </c>
      <c t="s">
        <v>27</v>
      </c>
    </row>
    <row r="31" spans="1:5" ht="12.75">
      <c r="A31" s="35" t="s">
        <v>54</v>
      </c>
      <c r="E31" s="39" t="s">
        <v>3997</v>
      </c>
    </row>
    <row r="32" spans="1:5" ht="12.75">
      <c r="A32" s="35" t="s">
        <v>55</v>
      </c>
      <c r="E32" s="40" t="s">
        <v>7645</v>
      </c>
    </row>
    <row r="33" spans="1:5" ht="76.5">
      <c r="A33" t="s">
        <v>56</v>
      </c>
      <c r="E33" s="39" t="s">
        <v>7649</v>
      </c>
    </row>
    <row r="34" spans="1:16" ht="12.75">
      <c r="A34" t="s">
        <v>49</v>
      </c>
      <c s="34" t="s">
        <v>77</v>
      </c>
      <c s="34" t="s">
        <v>3502</v>
      </c>
      <c s="35" t="s">
        <v>5</v>
      </c>
      <c s="6" t="s">
        <v>3503</v>
      </c>
      <c s="36" t="s">
        <v>80</v>
      </c>
      <c s="37">
        <v>3</v>
      </c>
      <c s="36">
        <v>0</v>
      </c>
      <c s="36">
        <f>ROUND(G34*H34,6)</f>
      </c>
      <c r="L34" s="38">
        <v>0</v>
      </c>
      <c s="32">
        <f>ROUND(ROUND(L34,2)*ROUND(G34,3),2)</f>
      </c>
      <c s="36" t="s">
        <v>53</v>
      </c>
      <c>
        <f>(M34*21)/100</f>
      </c>
      <c t="s">
        <v>27</v>
      </c>
    </row>
    <row r="35" spans="1:5" ht="12.75">
      <c r="A35" s="35" t="s">
        <v>54</v>
      </c>
      <c r="E35" s="39" t="s">
        <v>3997</v>
      </c>
    </row>
    <row r="36" spans="1:5" ht="12.75">
      <c r="A36" s="35" t="s">
        <v>55</v>
      </c>
      <c r="E36" s="40" t="s">
        <v>7650</v>
      </c>
    </row>
    <row r="37" spans="1:5" ht="89.25">
      <c r="A37" t="s">
        <v>56</v>
      </c>
      <c r="E37" s="39" t="s">
        <v>7651</v>
      </c>
    </row>
    <row r="38" spans="1:16" ht="12.75">
      <c r="A38" t="s">
        <v>49</v>
      </c>
      <c s="34" t="s">
        <v>82</v>
      </c>
      <c s="34" t="s">
        <v>7652</v>
      </c>
      <c s="35" t="s">
        <v>5</v>
      </c>
      <c s="6" t="s">
        <v>7653</v>
      </c>
      <c s="36" t="s">
        <v>80</v>
      </c>
      <c s="37">
        <v>60</v>
      </c>
      <c s="36">
        <v>0</v>
      </c>
      <c s="36">
        <f>ROUND(G38*H38,6)</f>
      </c>
      <c r="L38" s="38">
        <v>0</v>
      </c>
      <c s="32">
        <f>ROUND(ROUND(L38,2)*ROUND(G38,3),2)</f>
      </c>
      <c s="36" t="s">
        <v>53</v>
      </c>
      <c>
        <f>(M38*21)/100</f>
      </c>
      <c t="s">
        <v>27</v>
      </c>
    </row>
    <row r="39" spans="1:5" ht="12.75">
      <c r="A39" s="35" t="s">
        <v>54</v>
      </c>
      <c r="E39" s="39" t="s">
        <v>3997</v>
      </c>
    </row>
    <row r="40" spans="1:5" ht="12.75">
      <c r="A40" s="35" t="s">
        <v>55</v>
      </c>
      <c r="E40" s="40" t="s">
        <v>6408</v>
      </c>
    </row>
    <row r="41" spans="1:5" ht="114.75">
      <c r="A41" t="s">
        <v>56</v>
      </c>
      <c r="E41" s="39" t="s">
        <v>7654</v>
      </c>
    </row>
    <row r="42" spans="1:16" ht="25.5">
      <c r="A42" t="s">
        <v>49</v>
      </c>
      <c s="34" t="s">
        <v>86</v>
      </c>
      <c s="34" t="s">
        <v>7655</v>
      </c>
      <c s="35" t="s">
        <v>5</v>
      </c>
      <c s="6" t="s">
        <v>7656</v>
      </c>
      <c s="36" t="s">
        <v>374</v>
      </c>
      <c s="37">
        <v>500</v>
      </c>
      <c s="36">
        <v>0</v>
      </c>
      <c s="36">
        <f>ROUND(G42*H42,6)</f>
      </c>
      <c r="L42" s="38">
        <v>0</v>
      </c>
      <c s="32">
        <f>ROUND(ROUND(L42,2)*ROUND(G42,3),2)</f>
      </c>
      <c s="36" t="s">
        <v>53</v>
      </c>
      <c>
        <f>(M42*21)/100</f>
      </c>
      <c t="s">
        <v>27</v>
      </c>
    </row>
    <row r="43" spans="1:5" ht="12.75">
      <c r="A43" s="35" t="s">
        <v>54</v>
      </c>
      <c r="E43" s="39" t="s">
        <v>3997</v>
      </c>
    </row>
    <row r="44" spans="1:5" ht="12.75">
      <c r="A44" s="35" t="s">
        <v>55</v>
      </c>
      <c r="E44" s="40" t="s">
        <v>6408</v>
      </c>
    </row>
    <row r="45" spans="1:5" ht="89.25">
      <c r="A45" t="s">
        <v>56</v>
      </c>
      <c r="E45" s="39" t="s">
        <v>7657</v>
      </c>
    </row>
    <row r="46" spans="1:13" ht="12.75">
      <c r="A46" t="s">
        <v>46</v>
      </c>
      <c r="C46" s="31" t="s">
        <v>27</v>
      </c>
      <c r="E46" s="33" t="s">
        <v>7658</v>
      </c>
      <c r="J46" s="32">
        <f>0</f>
      </c>
      <c s="32">
        <f>0</f>
      </c>
      <c s="32">
        <f>0+L47+L51+L55+L59+L63+L67+L71+L75+L79+L83+L87+L91+L95+L99+L103+L107+L111</f>
      </c>
      <c s="32">
        <f>0+M47+M51+M55+M59+M63+M67+M71+M75+M79+M83+M87+M91+M95+M99+M103+M107+M111</f>
      </c>
    </row>
    <row r="47" spans="1:16" ht="25.5">
      <c r="A47" t="s">
        <v>49</v>
      </c>
      <c s="34" t="s">
        <v>90</v>
      </c>
      <c s="34" t="s">
        <v>7659</v>
      </c>
      <c s="35" t="s">
        <v>5</v>
      </c>
      <c s="6" t="s">
        <v>7660</v>
      </c>
      <c s="36" t="s">
        <v>80</v>
      </c>
      <c s="37">
        <v>24</v>
      </c>
      <c s="36">
        <v>0</v>
      </c>
      <c s="36">
        <f>ROUND(G47*H47,6)</f>
      </c>
      <c r="L47" s="38">
        <v>0</v>
      </c>
      <c s="32">
        <f>ROUND(ROUND(L47,2)*ROUND(G47,3),2)</f>
      </c>
      <c s="36" t="s">
        <v>53</v>
      </c>
      <c>
        <f>(M47*21)/100</f>
      </c>
      <c t="s">
        <v>27</v>
      </c>
    </row>
    <row r="48" spans="1:5" ht="12.75">
      <c r="A48" s="35" t="s">
        <v>54</v>
      </c>
      <c r="E48" s="39" t="s">
        <v>3997</v>
      </c>
    </row>
    <row r="49" spans="1:5" ht="12.75">
      <c r="A49" s="35" t="s">
        <v>55</v>
      </c>
      <c r="E49" s="40" t="s">
        <v>7661</v>
      </c>
    </row>
    <row r="50" spans="1:5" ht="102">
      <c r="A50" t="s">
        <v>56</v>
      </c>
      <c r="E50" s="39" t="s">
        <v>7662</v>
      </c>
    </row>
    <row r="51" spans="1:16" ht="25.5">
      <c r="A51" t="s">
        <v>49</v>
      </c>
      <c s="34" t="s">
        <v>94</v>
      </c>
      <c s="34" t="s">
        <v>7663</v>
      </c>
      <c s="35" t="s">
        <v>5</v>
      </c>
      <c s="6" t="s">
        <v>7664</v>
      </c>
      <c s="36" t="s">
        <v>80</v>
      </c>
      <c s="37">
        <v>2</v>
      </c>
      <c s="36">
        <v>0</v>
      </c>
      <c s="36">
        <f>ROUND(G51*H51,6)</f>
      </c>
      <c r="L51" s="38">
        <v>0</v>
      </c>
      <c s="32">
        <f>ROUND(ROUND(L51,2)*ROUND(G51,3),2)</f>
      </c>
      <c s="36" t="s">
        <v>53</v>
      </c>
      <c>
        <f>(M51*21)/100</f>
      </c>
      <c t="s">
        <v>27</v>
      </c>
    </row>
    <row r="52" spans="1:5" ht="12.75">
      <c r="A52" s="35" t="s">
        <v>54</v>
      </c>
      <c r="E52" s="39" t="s">
        <v>3997</v>
      </c>
    </row>
    <row r="53" spans="1:5" ht="12.75">
      <c r="A53" s="35" t="s">
        <v>55</v>
      </c>
      <c r="E53" s="40" t="s">
        <v>7661</v>
      </c>
    </row>
    <row r="54" spans="1:5" ht="102">
      <c r="A54" t="s">
        <v>56</v>
      </c>
      <c r="E54" s="39" t="s">
        <v>7662</v>
      </c>
    </row>
    <row r="55" spans="1:16" ht="25.5">
      <c r="A55" t="s">
        <v>49</v>
      </c>
      <c s="34" t="s">
        <v>98</v>
      </c>
      <c s="34" t="s">
        <v>7665</v>
      </c>
      <c s="35" t="s">
        <v>5</v>
      </c>
      <c s="6" t="s">
        <v>7666</v>
      </c>
      <c s="36" t="s">
        <v>80</v>
      </c>
      <c s="37">
        <v>1</v>
      </c>
      <c s="36">
        <v>0</v>
      </c>
      <c s="36">
        <f>ROUND(G55*H55,6)</f>
      </c>
      <c r="L55" s="38">
        <v>0</v>
      </c>
      <c s="32">
        <f>ROUND(ROUND(L55,2)*ROUND(G55,3),2)</f>
      </c>
      <c s="36" t="s">
        <v>53</v>
      </c>
      <c>
        <f>(M55*21)/100</f>
      </c>
      <c t="s">
        <v>27</v>
      </c>
    </row>
    <row r="56" spans="1:5" ht="12.75">
      <c r="A56" s="35" t="s">
        <v>54</v>
      </c>
      <c r="E56" s="39" t="s">
        <v>3997</v>
      </c>
    </row>
    <row r="57" spans="1:5" ht="12.75">
      <c r="A57" s="35" t="s">
        <v>55</v>
      </c>
      <c r="E57" s="40" t="s">
        <v>7661</v>
      </c>
    </row>
    <row r="58" spans="1:5" ht="102">
      <c r="A58" t="s">
        <v>56</v>
      </c>
      <c r="E58" s="39" t="s">
        <v>7662</v>
      </c>
    </row>
    <row r="59" spans="1:16" ht="25.5">
      <c r="A59" t="s">
        <v>49</v>
      </c>
      <c s="34" t="s">
        <v>103</v>
      </c>
      <c s="34" t="s">
        <v>7667</v>
      </c>
      <c s="35" t="s">
        <v>5</v>
      </c>
      <c s="6" t="s">
        <v>7668</v>
      </c>
      <c s="36" t="s">
        <v>80</v>
      </c>
      <c s="37">
        <v>8</v>
      </c>
      <c s="36">
        <v>0</v>
      </c>
      <c s="36">
        <f>ROUND(G59*H59,6)</f>
      </c>
      <c r="L59" s="38">
        <v>0</v>
      </c>
      <c s="32">
        <f>ROUND(ROUND(L59,2)*ROUND(G59,3),2)</f>
      </c>
      <c s="36" t="s">
        <v>53</v>
      </c>
      <c>
        <f>(M59*21)/100</f>
      </c>
      <c t="s">
        <v>27</v>
      </c>
    </row>
    <row r="60" spans="1:5" ht="12.75">
      <c r="A60" s="35" t="s">
        <v>54</v>
      </c>
      <c r="E60" s="39" t="s">
        <v>3997</v>
      </c>
    </row>
    <row r="61" spans="1:5" ht="12.75">
      <c r="A61" s="35" t="s">
        <v>55</v>
      </c>
      <c r="E61" s="40" t="s">
        <v>7661</v>
      </c>
    </row>
    <row r="62" spans="1:5" ht="102">
      <c r="A62" t="s">
        <v>56</v>
      </c>
      <c r="E62" s="39" t="s">
        <v>7662</v>
      </c>
    </row>
    <row r="63" spans="1:16" ht="25.5">
      <c r="A63" t="s">
        <v>49</v>
      </c>
      <c s="34" t="s">
        <v>106</v>
      </c>
      <c s="34" t="s">
        <v>7669</v>
      </c>
      <c s="35" t="s">
        <v>5</v>
      </c>
      <c s="6" t="s">
        <v>7670</v>
      </c>
      <c s="36" t="s">
        <v>80</v>
      </c>
      <c s="37">
        <v>19</v>
      </c>
      <c s="36">
        <v>0</v>
      </c>
      <c s="36">
        <f>ROUND(G63*H63,6)</f>
      </c>
      <c r="L63" s="38">
        <v>0</v>
      </c>
      <c s="32">
        <f>ROUND(ROUND(L63,2)*ROUND(G63,3),2)</f>
      </c>
      <c s="36" t="s">
        <v>53</v>
      </c>
      <c>
        <f>(M63*21)/100</f>
      </c>
      <c t="s">
        <v>27</v>
      </c>
    </row>
    <row r="64" spans="1:5" ht="12.75">
      <c r="A64" s="35" t="s">
        <v>54</v>
      </c>
      <c r="E64" s="39" t="s">
        <v>3997</v>
      </c>
    </row>
    <row r="65" spans="1:5" ht="12.75">
      <c r="A65" s="35" t="s">
        <v>55</v>
      </c>
      <c r="E65" s="40" t="s">
        <v>7661</v>
      </c>
    </row>
    <row r="66" spans="1:5" ht="102">
      <c r="A66" t="s">
        <v>56</v>
      </c>
      <c r="E66" s="39" t="s">
        <v>7662</v>
      </c>
    </row>
    <row r="67" spans="1:16" ht="12.75">
      <c r="A67" t="s">
        <v>49</v>
      </c>
      <c s="34" t="s">
        <v>110</v>
      </c>
      <c s="34" t="s">
        <v>7671</v>
      </c>
      <c s="35" t="s">
        <v>5</v>
      </c>
      <c s="6" t="s">
        <v>7672</v>
      </c>
      <c s="36" t="s">
        <v>80</v>
      </c>
      <c s="37">
        <v>17</v>
      </c>
      <c s="36">
        <v>0</v>
      </c>
      <c s="36">
        <f>ROUND(G67*H67,6)</f>
      </c>
      <c r="L67" s="38">
        <v>0</v>
      </c>
      <c s="32">
        <f>ROUND(ROUND(L67,2)*ROUND(G67,3),2)</f>
      </c>
      <c s="36" t="s">
        <v>53</v>
      </c>
      <c>
        <f>(M67*21)/100</f>
      </c>
      <c t="s">
        <v>27</v>
      </c>
    </row>
    <row r="68" spans="1:5" ht="12.75">
      <c r="A68" s="35" t="s">
        <v>54</v>
      </c>
      <c r="E68" s="39" t="s">
        <v>3997</v>
      </c>
    </row>
    <row r="69" spans="1:5" ht="12.75">
      <c r="A69" s="35" t="s">
        <v>55</v>
      </c>
      <c r="E69" s="40" t="s">
        <v>7661</v>
      </c>
    </row>
    <row r="70" spans="1:5" ht="102">
      <c r="A70" t="s">
        <v>56</v>
      </c>
      <c r="E70" s="39" t="s">
        <v>7673</v>
      </c>
    </row>
    <row r="71" spans="1:16" ht="12.75">
      <c r="A71" t="s">
        <v>49</v>
      </c>
      <c s="34" t="s">
        <v>113</v>
      </c>
      <c s="34" t="s">
        <v>7674</v>
      </c>
      <c s="35" t="s">
        <v>5</v>
      </c>
      <c s="6" t="s">
        <v>7675</v>
      </c>
      <c s="36" t="s">
        <v>80</v>
      </c>
      <c s="37">
        <v>11</v>
      </c>
      <c s="36">
        <v>0</v>
      </c>
      <c s="36">
        <f>ROUND(G71*H71,6)</f>
      </c>
      <c r="L71" s="38">
        <v>0</v>
      </c>
      <c s="32">
        <f>ROUND(ROUND(L71,2)*ROUND(G71,3),2)</f>
      </c>
      <c s="36" t="s">
        <v>53</v>
      </c>
      <c>
        <f>(M71*21)/100</f>
      </c>
      <c t="s">
        <v>27</v>
      </c>
    </row>
    <row r="72" spans="1:5" ht="12.75">
      <c r="A72" s="35" t="s">
        <v>54</v>
      </c>
      <c r="E72" s="39" t="s">
        <v>3997</v>
      </c>
    </row>
    <row r="73" spans="1:5" ht="12.75">
      <c r="A73" s="35" t="s">
        <v>55</v>
      </c>
      <c r="E73" s="40" t="s">
        <v>7661</v>
      </c>
    </row>
    <row r="74" spans="1:5" ht="102">
      <c r="A74" t="s">
        <v>56</v>
      </c>
      <c r="E74" s="39" t="s">
        <v>7673</v>
      </c>
    </row>
    <row r="75" spans="1:16" ht="12.75">
      <c r="A75" t="s">
        <v>49</v>
      </c>
      <c s="34" t="s">
        <v>117</v>
      </c>
      <c s="34" t="s">
        <v>7676</v>
      </c>
      <c s="35" t="s">
        <v>5</v>
      </c>
      <c s="6" t="s">
        <v>7677</v>
      </c>
      <c s="36" t="s">
        <v>75</v>
      </c>
      <c s="37">
        <v>426</v>
      </c>
      <c s="36">
        <v>0</v>
      </c>
      <c s="36">
        <f>ROUND(G75*H75,6)</f>
      </c>
      <c r="L75" s="38">
        <v>0</v>
      </c>
      <c s="32">
        <f>ROUND(ROUND(L75,2)*ROUND(G75,3),2)</f>
      </c>
      <c s="36" t="s">
        <v>53</v>
      </c>
      <c>
        <f>(M75*21)/100</f>
      </c>
      <c t="s">
        <v>27</v>
      </c>
    </row>
    <row r="76" spans="1:5" ht="12.75">
      <c r="A76" s="35" t="s">
        <v>54</v>
      </c>
      <c r="E76" s="39" t="s">
        <v>3997</v>
      </c>
    </row>
    <row r="77" spans="1:5" ht="12.75">
      <c r="A77" s="35" t="s">
        <v>55</v>
      </c>
      <c r="E77" s="40" t="s">
        <v>7678</v>
      </c>
    </row>
    <row r="78" spans="1:5" ht="102">
      <c r="A78" t="s">
        <v>56</v>
      </c>
      <c r="E78" s="39" t="s">
        <v>7679</v>
      </c>
    </row>
    <row r="79" spans="1:16" ht="12.75">
      <c r="A79" t="s">
        <v>49</v>
      </c>
      <c s="34" t="s">
        <v>121</v>
      </c>
      <c s="34" t="s">
        <v>7680</v>
      </c>
      <c s="35" t="s">
        <v>5</v>
      </c>
      <c s="6" t="s">
        <v>7681</v>
      </c>
      <c s="36" t="s">
        <v>80</v>
      </c>
      <c s="37">
        <v>2</v>
      </c>
      <c s="36">
        <v>0</v>
      </c>
      <c s="36">
        <f>ROUND(G79*H79,6)</f>
      </c>
      <c r="L79" s="38">
        <v>0</v>
      </c>
      <c s="32">
        <f>ROUND(ROUND(L79,2)*ROUND(G79,3),2)</f>
      </c>
      <c s="36" t="s">
        <v>53</v>
      </c>
      <c>
        <f>(M79*21)/100</f>
      </c>
      <c t="s">
        <v>27</v>
      </c>
    </row>
    <row r="80" spans="1:5" ht="12.75">
      <c r="A80" s="35" t="s">
        <v>54</v>
      </c>
      <c r="E80" s="39" t="s">
        <v>3997</v>
      </c>
    </row>
    <row r="81" spans="1:5" ht="12.75">
      <c r="A81" s="35" t="s">
        <v>55</v>
      </c>
      <c r="E81" s="40" t="s">
        <v>7678</v>
      </c>
    </row>
    <row r="82" spans="1:5" ht="114.75">
      <c r="A82" t="s">
        <v>56</v>
      </c>
      <c r="E82" s="39" t="s">
        <v>7682</v>
      </c>
    </row>
    <row r="83" spans="1:16" ht="12.75">
      <c r="A83" t="s">
        <v>49</v>
      </c>
      <c s="34" t="s">
        <v>125</v>
      </c>
      <c s="34" t="s">
        <v>7683</v>
      </c>
      <c s="35" t="s">
        <v>5</v>
      </c>
      <c s="6" t="s">
        <v>7684</v>
      </c>
      <c s="36" t="s">
        <v>80</v>
      </c>
      <c s="37">
        <v>27</v>
      </c>
      <c s="36">
        <v>0</v>
      </c>
      <c s="36">
        <f>ROUND(G83*H83,6)</f>
      </c>
      <c r="L83" s="38">
        <v>0</v>
      </c>
      <c s="32">
        <f>ROUND(ROUND(L83,2)*ROUND(G83,3),2)</f>
      </c>
      <c s="36" t="s">
        <v>53</v>
      </c>
      <c>
        <f>(M83*21)/100</f>
      </c>
      <c t="s">
        <v>27</v>
      </c>
    </row>
    <row r="84" spans="1:5" ht="12.75">
      <c r="A84" s="35" t="s">
        <v>54</v>
      </c>
      <c r="E84" s="39" t="s">
        <v>3997</v>
      </c>
    </row>
    <row r="85" spans="1:5" ht="12.75">
      <c r="A85" s="35" t="s">
        <v>55</v>
      </c>
      <c r="E85" s="40" t="s">
        <v>7678</v>
      </c>
    </row>
    <row r="86" spans="1:5" ht="114.75">
      <c r="A86" t="s">
        <v>56</v>
      </c>
      <c r="E86" s="39" t="s">
        <v>7682</v>
      </c>
    </row>
    <row r="87" spans="1:16" ht="25.5">
      <c r="A87" t="s">
        <v>49</v>
      </c>
      <c s="34" t="s">
        <v>128</v>
      </c>
      <c s="34" t="s">
        <v>7685</v>
      </c>
      <c s="35" t="s">
        <v>5</v>
      </c>
      <c s="6" t="s">
        <v>7686</v>
      </c>
      <c s="36" t="s">
        <v>80</v>
      </c>
      <c s="37">
        <v>9</v>
      </c>
      <c s="36">
        <v>0</v>
      </c>
      <c s="36">
        <f>ROUND(G87*H87,6)</f>
      </c>
      <c r="L87" s="38">
        <v>0</v>
      </c>
      <c s="32">
        <f>ROUND(ROUND(L87,2)*ROUND(G87,3),2)</f>
      </c>
      <c s="36" t="s">
        <v>53</v>
      </c>
      <c>
        <f>(M87*21)/100</f>
      </c>
      <c t="s">
        <v>27</v>
      </c>
    </row>
    <row r="88" spans="1:5" ht="12.75">
      <c r="A88" s="35" t="s">
        <v>54</v>
      </c>
      <c r="E88" s="39" t="s">
        <v>3997</v>
      </c>
    </row>
    <row r="89" spans="1:5" ht="12.75">
      <c r="A89" s="35" t="s">
        <v>55</v>
      </c>
      <c r="E89" s="40" t="s">
        <v>7678</v>
      </c>
    </row>
    <row r="90" spans="1:5" ht="114.75">
      <c r="A90" t="s">
        <v>56</v>
      </c>
      <c r="E90" s="39" t="s">
        <v>7682</v>
      </c>
    </row>
    <row r="91" spans="1:16" ht="25.5">
      <c r="A91" t="s">
        <v>49</v>
      </c>
      <c s="34" t="s">
        <v>132</v>
      </c>
      <c s="34" t="s">
        <v>7687</v>
      </c>
      <c s="35" t="s">
        <v>5</v>
      </c>
      <c s="6" t="s">
        <v>7688</v>
      </c>
      <c s="36" t="s">
        <v>80</v>
      </c>
      <c s="37">
        <v>2</v>
      </c>
      <c s="36">
        <v>0</v>
      </c>
      <c s="36">
        <f>ROUND(G91*H91,6)</f>
      </c>
      <c r="L91" s="38">
        <v>0</v>
      </c>
      <c s="32">
        <f>ROUND(ROUND(L91,2)*ROUND(G91,3),2)</f>
      </c>
      <c s="36" t="s">
        <v>53</v>
      </c>
      <c>
        <f>(M91*21)/100</f>
      </c>
      <c t="s">
        <v>27</v>
      </c>
    </row>
    <row r="92" spans="1:5" ht="12.75">
      <c r="A92" s="35" t="s">
        <v>54</v>
      </c>
      <c r="E92" s="39" t="s">
        <v>3997</v>
      </c>
    </row>
    <row r="93" spans="1:5" ht="12.75">
      <c r="A93" s="35" t="s">
        <v>55</v>
      </c>
      <c r="E93" s="40" t="s">
        <v>7678</v>
      </c>
    </row>
    <row r="94" spans="1:5" ht="114.75">
      <c r="A94" t="s">
        <v>56</v>
      </c>
      <c r="E94" s="39" t="s">
        <v>7682</v>
      </c>
    </row>
    <row r="95" spans="1:16" ht="12.75">
      <c r="A95" t="s">
        <v>49</v>
      </c>
      <c s="34" t="s">
        <v>136</v>
      </c>
      <c s="34" t="s">
        <v>7689</v>
      </c>
      <c s="35" t="s">
        <v>5</v>
      </c>
      <c s="6" t="s">
        <v>7690</v>
      </c>
      <c s="36" t="s">
        <v>80</v>
      </c>
      <c s="37">
        <v>24</v>
      </c>
      <c s="36">
        <v>0</v>
      </c>
      <c s="36">
        <f>ROUND(G95*H95,6)</f>
      </c>
      <c r="L95" s="38">
        <v>0</v>
      </c>
      <c s="32">
        <f>ROUND(ROUND(L95,2)*ROUND(G95,3),2)</f>
      </c>
      <c s="36" t="s">
        <v>53</v>
      </c>
      <c>
        <f>(M95*21)/100</f>
      </c>
      <c t="s">
        <v>27</v>
      </c>
    </row>
    <row r="96" spans="1:5" ht="12.75">
      <c r="A96" s="35" t="s">
        <v>54</v>
      </c>
      <c r="E96" s="39" t="s">
        <v>3997</v>
      </c>
    </row>
    <row r="97" spans="1:5" ht="12.75">
      <c r="A97" s="35" t="s">
        <v>55</v>
      </c>
      <c r="E97" s="40" t="s">
        <v>7678</v>
      </c>
    </row>
    <row r="98" spans="1:5" ht="114.75">
      <c r="A98" t="s">
        <v>56</v>
      </c>
      <c r="E98" s="39" t="s">
        <v>7691</v>
      </c>
    </row>
    <row r="99" spans="1:16" ht="12.75">
      <c r="A99" t="s">
        <v>49</v>
      </c>
      <c s="34" t="s">
        <v>139</v>
      </c>
      <c s="34" t="s">
        <v>7692</v>
      </c>
      <c s="35" t="s">
        <v>5</v>
      </c>
      <c s="6" t="s">
        <v>7693</v>
      </c>
      <c s="36" t="s">
        <v>80</v>
      </c>
      <c s="37">
        <v>11</v>
      </c>
      <c s="36">
        <v>0</v>
      </c>
      <c s="36">
        <f>ROUND(G99*H99,6)</f>
      </c>
      <c r="L99" s="38">
        <v>0</v>
      </c>
      <c s="32">
        <f>ROUND(ROUND(L99,2)*ROUND(G99,3),2)</f>
      </c>
      <c s="36" t="s">
        <v>53</v>
      </c>
      <c>
        <f>(M99*21)/100</f>
      </c>
      <c t="s">
        <v>27</v>
      </c>
    </row>
    <row r="100" spans="1:5" ht="12.75">
      <c r="A100" s="35" t="s">
        <v>54</v>
      </c>
      <c r="E100" s="39" t="s">
        <v>3997</v>
      </c>
    </row>
    <row r="101" spans="1:5" ht="12.75">
      <c r="A101" s="35" t="s">
        <v>55</v>
      </c>
      <c r="E101" s="40" t="s">
        <v>7678</v>
      </c>
    </row>
    <row r="102" spans="1:5" ht="114.75">
      <c r="A102" t="s">
        <v>56</v>
      </c>
      <c r="E102" s="39" t="s">
        <v>7691</v>
      </c>
    </row>
    <row r="103" spans="1:16" ht="12.75">
      <c r="A103" t="s">
        <v>49</v>
      </c>
      <c s="34" t="s">
        <v>143</v>
      </c>
      <c s="34" t="s">
        <v>7694</v>
      </c>
      <c s="35" t="s">
        <v>5</v>
      </c>
      <c s="6" t="s">
        <v>7695</v>
      </c>
      <c s="36" t="s">
        <v>80</v>
      </c>
      <c s="37">
        <v>2</v>
      </c>
      <c s="36">
        <v>0</v>
      </c>
      <c s="36">
        <f>ROUND(G103*H103,6)</f>
      </c>
      <c r="L103" s="38">
        <v>0</v>
      </c>
      <c s="32">
        <f>ROUND(ROUND(L103,2)*ROUND(G103,3),2)</f>
      </c>
      <c s="36" t="s">
        <v>53</v>
      </c>
      <c>
        <f>(M103*21)/100</f>
      </c>
      <c t="s">
        <v>27</v>
      </c>
    </row>
    <row r="104" spans="1:5" ht="12.75">
      <c r="A104" s="35" t="s">
        <v>54</v>
      </c>
      <c r="E104" s="39" t="s">
        <v>3997</v>
      </c>
    </row>
    <row r="105" spans="1:5" ht="12.75">
      <c r="A105" s="35" t="s">
        <v>55</v>
      </c>
      <c r="E105" s="40" t="s">
        <v>7696</v>
      </c>
    </row>
    <row r="106" spans="1:5" ht="114.75">
      <c r="A106" t="s">
        <v>56</v>
      </c>
      <c r="E106" s="39" t="s">
        <v>7697</v>
      </c>
    </row>
    <row r="107" spans="1:16" ht="12.75">
      <c r="A107" t="s">
        <v>49</v>
      </c>
      <c s="34" t="s">
        <v>146</v>
      </c>
      <c s="34" t="s">
        <v>7698</v>
      </c>
      <c s="35" t="s">
        <v>5</v>
      </c>
      <c s="6" t="s">
        <v>7699</v>
      </c>
      <c s="36" t="s">
        <v>4036</v>
      </c>
      <c s="37">
        <v>1300</v>
      </c>
      <c s="36">
        <v>0</v>
      </c>
      <c s="36">
        <f>ROUND(G107*H107,6)</f>
      </c>
      <c r="L107" s="38">
        <v>0</v>
      </c>
      <c s="32">
        <f>ROUND(ROUND(L107,2)*ROUND(G107,3),2)</f>
      </c>
      <c s="36" t="s">
        <v>53</v>
      </c>
      <c>
        <f>(M107*21)/100</f>
      </c>
      <c t="s">
        <v>27</v>
      </c>
    </row>
    <row r="108" spans="1:5" ht="12.75">
      <c r="A108" s="35" t="s">
        <v>54</v>
      </c>
      <c r="E108" s="39" t="s">
        <v>3997</v>
      </c>
    </row>
    <row r="109" spans="1:5" ht="12.75">
      <c r="A109" s="35" t="s">
        <v>55</v>
      </c>
      <c r="E109" s="40" t="s">
        <v>7650</v>
      </c>
    </row>
    <row r="110" spans="1:5" ht="102">
      <c r="A110" t="s">
        <v>56</v>
      </c>
      <c r="E110" s="39" t="s">
        <v>7700</v>
      </c>
    </row>
    <row r="111" spans="1:16" ht="25.5">
      <c r="A111" t="s">
        <v>49</v>
      </c>
      <c s="34" t="s">
        <v>787</v>
      </c>
      <c s="34" t="s">
        <v>7701</v>
      </c>
      <c s="35" t="s">
        <v>5</v>
      </c>
      <c s="6" t="s">
        <v>7702</v>
      </c>
      <c s="36" t="s">
        <v>374</v>
      </c>
      <c s="37">
        <v>200</v>
      </c>
      <c s="36">
        <v>0</v>
      </c>
      <c s="36">
        <f>ROUND(G111*H111,6)</f>
      </c>
      <c r="L111" s="38">
        <v>0</v>
      </c>
      <c s="32">
        <f>ROUND(ROUND(L111,2)*ROUND(G111,3),2)</f>
      </c>
      <c s="36" t="s">
        <v>53</v>
      </c>
      <c>
        <f>(M111*21)/100</f>
      </c>
      <c t="s">
        <v>27</v>
      </c>
    </row>
    <row r="112" spans="1:5" ht="12.75">
      <c r="A112" s="35" t="s">
        <v>54</v>
      </c>
      <c r="E112" s="39" t="s">
        <v>3997</v>
      </c>
    </row>
    <row r="113" spans="1:5" ht="12.75">
      <c r="A113" s="35" t="s">
        <v>55</v>
      </c>
      <c r="E113" s="40" t="s">
        <v>6408</v>
      </c>
    </row>
    <row r="114" spans="1:5" ht="102">
      <c r="A114" t="s">
        <v>56</v>
      </c>
      <c r="E114" s="39" t="s">
        <v>7703</v>
      </c>
    </row>
    <row r="115" spans="1:13" ht="12.75">
      <c r="A115" t="s">
        <v>46</v>
      </c>
      <c r="C115" s="31" t="s">
        <v>26</v>
      </c>
      <c r="E115" s="33" t="s">
        <v>6404</v>
      </c>
      <c r="J115" s="32">
        <f>0</f>
      </c>
      <c s="32">
        <f>0</f>
      </c>
      <c s="32">
        <f>0+L116+L120+L124+L128+L132+L136+L140+L144+L148+L152+L156+L160+L164+L168+L172+L176+L180+L184+L188+L192+L196+L200+L204+L208+L212+L216+L220+L224+L228+L232+L236+L240+L244+L248+L252+L256+L260+L264+L268+L272+L276+L280+L284+L288+L292+L296+L300+L304+L308+L312+L316+L320+L324+L328+L332+L336</f>
      </c>
      <c s="32">
        <f>0+M116+M120+M124+M128+M132+M136+M140+M144+M148+M152+M156+M160+M164+M168+M172+M176+M180+M184+M188+M192+M196+M200+M204+M208+M212+M216+M220+M224+M228+M232+M236+M240+M244+M248+M252+M256+M260+M264+M268+M272+M276+M280+M284+M288+M292+M296+M300+M304+M308+M312+M316+M320+M324+M328+M332+M336</f>
      </c>
    </row>
    <row r="116" spans="1:16" ht="12.75">
      <c r="A116" t="s">
        <v>49</v>
      </c>
      <c s="34" t="s">
        <v>151</v>
      </c>
      <c s="34" t="s">
        <v>7704</v>
      </c>
      <c s="35" t="s">
        <v>5</v>
      </c>
      <c s="6" t="s">
        <v>7705</v>
      </c>
      <c s="36" t="s">
        <v>80</v>
      </c>
      <c s="37">
        <v>38</v>
      </c>
      <c s="36">
        <v>0</v>
      </c>
      <c s="36">
        <f>ROUND(G116*H116,6)</f>
      </c>
      <c r="L116" s="38">
        <v>0</v>
      </c>
      <c s="32">
        <f>ROUND(ROUND(L116,2)*ROUND(G116,3),2)</f>
      </c>
      <c s="36" t="s">
        <v>53</v>
      </c>
      <c>
        <f>(M116*21)/100</f>
      </c>
      <c t="s">
        <v>27</v>
      </c>
    </row>
    <row r="117" spans="1:5" ht="12.75">
      <c r="A117" s="35" t="s">
        <v>54</v>
      </c>
      <c r="E117" s="39" t="s">
        <v>3997</v>
      </c>
    </row>
    <row r="118" spans="1:5" ht="12.75">
      <c r="A118" s="35" t="s">
        <v>55</v>
      </c>
      <c r="E118" s="40" t="s">
        <v>7706</v>
      </c>
    </row>
    <row r="119" spans="1:5" ht="89.25">
      <c r="A119" t="s">
        <v>56</v>
      </c>
      <c r="E119" s="39" t="s">
        <v>7707</v>
      </c>
    </row>
    <row r="120" spans="1:16" ht="12.75">
      <c r="A120" t="s">
        <v>49</v>
      </c>
      <c s="34" t="s">
        <v>155</v>
      </c>
      <c s="34" t="s">
        <v>7708</v>
      </c>
      <c s="35" t="s">
        <v>5</v>
      </c>
      <c s="6" t="s">
        <v>7709</v>
      </c>
      <c s="36" t="s">
        <v>80</v>
      </c>
      <c s="37">
        <v>32</v>
      </c>
      <c s="36">
        <v>0</v>
      </c>
      <c s="36">
        <f>ROUND(G120*H120,6)</f>
      </c>
      <c r="L120" s="38">
        <v>0</v>
      </c>
      <c s="32">
        <f>ROUND(ROUND(L120,2)*ROUND(G120,3),2)</f>
      </c>
      <c s="36" t="s">
        <v>53</v>
      </c>
      <c>
        <f>(M120*21)/100</f>
      </c>
      <c t="s">
        <v>27</v>
      </c>
    </row>
    <row r="121" spans="1:5" ht="12.75">
      <c r="A121" s="35" t="s">
        <v>54</v>
      </c>
      <c r="E121" s="39" t="s">
        <v>3997</v>
      </c>
    </row>
    <row r="122" spans="1:5" ht="12.75">
      <c r="A122" s="35" t="s">
        <v>55</v>
      </c>
      <c r="E122" s="40" t="s">
        <v>7706</v>
      </c>
    </row>
    <row r="123" spans="1:5" ht="89.25">
      <c r="A123" t="s">
        <v>56</v>
      </c>
      <c r="E123" s="39" t="s">
        <v>7707</v>
      </c>
    </row>
    <row r="124" spans="1:16" ht="12.75">
      <c r="A124" t="s">
        <v>49</v>
      </c>
      <c s="34" t="s">
        <v>159</v>
      </c>
      <c s="34" t="s">
        <v>7710</v>
      </c>
      <c s="35" t="s">
        <v>5</v>
      </c>
      <c s="6" t="s">
        <v>7711</v>
      </c>
      <c s="36" t="s">
        <v>80</v>
      </c>
      <c s="37">
        <v>8</v>
      </c>
      <c s="36">
        <v>0</v>
      </c>
      <c s="36">
        <f>ROUND(G124*H124,6)</f>
      </c>
      <c r="L124" s="38">
        <v>0</v>
      </c>
      <c s="32">
        <f>ROUND(ROUND(L124,2)*ROUND(G124,3),2)</f>
      </c>
      <c s="36" t="s">
        <v>53</v>
      </c>
      <c>
        <f>(M124*21)/100</f>
      </c>
      <c t="s">
        <v>27</v>
      </c>
    </row>
    <row r="125" spans="1:5" ht="12.75">
      <c r="A125" s="35" t="s">
        <v>54</v>
      </c>
      <c r="E125" s="39" t="s">
        <v>3997</v>
      </c>
    </row>
    <row r="126" spans="1:5" ht="12.75">
      <c r="A126" s="35" t="s">
        <v>55</v>
      </c>
      <c r="E126" s="40" t="s">
        <v>7712</v>
      </c>
    </row>
    <row r="127" spans="1:5" ht="102">
      <c r="A127" t="s">
        <v>56</v>
      </c>
      <c r="E127" s="39" t="s">
        <v>7713</v>
      </c>
    </row>
    <row r="128" spans="1:16" ht="12.75">
      <c r="A128" t="s">
        <v>49</v>
      </c>
      <c s="34" t="s">
        <v>163</v>
      </c>
      <c s="34" t="s">
        <v>7714</v>
      </c>
      <c s="35" t="s">
        <v>5</v>
      </c>
      <c s="6" t="s">
        <v>7715</v>
      </c>
      <c s="36" t="s">
        <v>80</v>
      </c>
      <c s="37">
        <v>40</v>
      </c>
      <c s="36">
        <v>0</v>
      </c>
      <c s="36">
        <f>ROUND(G128*H128,6)</f>
      </c>
      <c r="L128" s="38">
        <v>0</v>
      </c>
      <c s="32">
        <f>ROUND(ROUND(L128,2)*ROUND(G128,3),2)</f>
      </c>
      <c s="36" t="s">
        <v>53</v>
      </c>
      <c>
        <f>(M128*21)/100</f>
      </c>
      <c t="s">
        <v>27</v>
      </c>
    </row>
    <row r="129" spans="1:5" ht="12.75">
      <c r="A129" s="35" t="s">
        <v>54</v>
      </c>
      <c r="E129" s="39" t="s">
        <v>3997</v>
      </c>
    </row>
    <row r="130" spans="1:5" ht="12.75">
      <c r="A130" s="35" t="s">
        <v>55</v>
      </c>
      <c r="E130" s="40" t="s">
        <v>7712</v>
      </c>
    </row>
    <row r="131" spans="1:5" ht="102">
      <c r="A131" t="s">
        <v>56</v>
      </c>
      <c r="E131" s="39" t="s">
        <v>7713</v>
      </c>
    </row>
    <row r="132" spans="1:16" ht="12.75">
      <c r="A132" t="s">
        <v>49</v>
      </c>
      <c s="34" t="s">
        <v>167</v>
      </c>
      <c s="34" t="s">
        <v>7716</v>
      </c>
      <c s="35" t="s">
        <v>5</v>
      </c>
      <c s="6" t="s">
        <v>7717</v>
      </c>
      <c s="36" t="s">
        <v>80</v>
      </c>
      <c s="37">
        <v>9</v>
      </c>
      <c s="36">
        <v>0</v>
      </c>
      <c s="36">
        <f>ROUND(G132*H132,6)</f>
      </c>
      <c r="L132" s="38">
        <v>0</v>
      </c>
      <c s="32">
        <f>ROUND(ROUND(L132,2)*ROUND(G132,3),2)</f>
      </c>
      <c s="36" t="s">
        <v>53</v>
      </c>
      <c>
        <f>(M132*21)/100</f>
      </c>
      <c t="s">
        <v>27</v>
      </c>
    </row>
    <row r="133" spans="1:5" ht="12.75">
      <c r="A133" s="35" t="s">
        <v>54</v>
      </c>
      <c r="E133" s="39" t="s">
        <v>3997</v>
      </c>
    </row>
    <row r="134" spans="1:5" ht="12.75">
      <c r="A134" s="35" t="s">
        <v>55</v>
      </c>
      <c r="E134" s="40" t="s">
        <v>7712</v>
      </c>
    </row>
    <row r="135" spans="1:5" ht="102">
      <c r="A135" t="s">
        <v>56</v>
      </c>
      <c r="E135" s="39" t="s">
        <v>7713</v>
      </c>
    </row>
    <row r="136" spans="1:16" ht="12.75">
      <c r="A136" t="s">
        <v>49</v>
      </c>
      <c s="34" t="s">
        <v>171</v>
      </c>
      <c s="34" t="s">
        <v>7718</v>
      </c>
      <c s="35" t="s">
        <v>5</v>
      </c>
      <c s="6" t="s">
        <v>7719</v>
      </c>
      <c s="36" t="s">
        <v>80</v>
      </c>
      <c s="37">
        <v>13</v>
      </c>
      <c s="36">
        <v>0</v>
      </c>
      <c s="36">
        <f>ROUND(G136*H136,6)</f>
      </c>
      <c r="L136" s="38">
        <v>0</v>
      </c>
      <c s="32">
        <f>ROUND(ROUND(L136,2)*ROUND(G136,3),2)</f>
      </c>
      <c s="36" t="s">
        <v>53</v>
      </c>
      <c>
        <f>(M136*21)/100</f>
      </c>
      <c t="s">
        <v>27</v>
      </c>
    </row>
    <row r="137" spans="1:5" ht="12.75">
      <c r="A137" s="35" t="s">
        <v>54</v>
      </c>
      <c r="E137" s="39" t="s">
        <v>3997</v>
      </c>
    </row>
    <row r="138" spans="1:5" ht="12.75">
      <c r="A138" s="35" t="s">
        <v>55</v>
      </c>
      <c r="E138" s="40" t="s">
        <v>7720</v>
      </c>
    </row>
    <row r="139" spans="1:5" ht="102">
      <c r="A139" t="s">
        <v>56</v>
      </c>
      <c r="E139" s="39" t="s">
        <v>7713</v>
      </c>
    </row>
    <row r="140" spans="1:16" ht="12.75">
      <c r="A140" t="s">
        <v>49</v>
      </c>
      <c s="34" t="s">
        <v>175</v>
      </c>
      <c s="34" t="s">
        <v>7721</v>
      </c>
      <c s="35" t="s">
        <v>5</v>
      </c>
      <c s="6" t="s">
        <v>7722</v>
      </c>
      <c s="36" t="s">
        <v>80</v>
      </c>
      <c s="37">
        <v>728</v>
      </c>
      <c s="36">
        <v>0</v>
      </c>
      <c s="36">
        <f>ROUND(G140*H140,6)</f>
      </c>
      <c r="L140" s="38">
        <v>0</v>
      </c>
      <c s="32">
        <f>ROUND(ROUND(L140,2)*ROUND(G140,3),2)</f>
      </c>
      <c s="36" t="s">
        <v>53</v>
      </c>
      <c>
        <f>(M140*21)/100</f>
      </c>
      <c t="s">
        <v>27</v>
      </c>
    </row>
    <row r="141" spans="1:5" ht="12.75">
      <c r="A141" s="35" t="s">
        <v>54</v>
      </c>
      <c r="E141" s="39" t="s">
        <v>3997</v>
      </c>
    </row>
    <row r="142" spans="1:5" ht="12.75">
      <c r="A142" s="35" t="s">
        <v>55</v>
      </c>
      <c r="E142" s="40" t="s">
        <v>7720</v>
      </c>
    </row>
    <row r="143" spans="1:5" ht="102">
      <c r="A143" t="s">
        <v>56</v>
      </c>
      <c r="E143" s="39" t="s">
        <v>7713</v>
      </c>
    </row>
    <row r="144" spans="1:16" ht="12.75">
      <c r="A144" t="s">
        <v>49</v>
      </c>
      <c s="34" t="s">
        <v>179</v>
      </c>
      <c s="34" t="s">
        <v>7723</v>
      </c>
      <c s="35" t="s">
        <v>5</v>
      </c>
      <c s="6" t="s">
        <v>7724</v>
      </c>
      <c s="36" t="s">
        <v>80</v>
      </c>
      <c s="37">
        <v>45</v>
      </c>
      <c s="36">
        <v>0</v>
      </c>
      <c s="36">
        <f>ROUND(G144*H144,6)</f>
      </c>
      <c r="L144" s="38">
        <v>0</v>
      </c>
      <c s="32">
        <f>ROUND(ROUND(L144,2)*ROUND(G144,3),2)</f>
      </c>
      <c s="36" t="s">
        <v>53</v>
      </c>
      <c>
        <f>(M144*21)/100</f>
      </c>
      <c t="s">
        <v>27</v>
      </c>
    </row>
    <row r="145" spans="1:5" ht="12.75">
      <c r="A145" s="35" t="s">
        <v>54</v>
      </c>
      <c r="E145" s="39" t="s">
        <v>3997</v>
      </c>
    </row>
    <row r="146" spans="1:5" ht="12.75">
      <c r="A146" s="35" t="s">
        <v>55</v>
      </c>
      <c r="E146" s="40" t="s">
        <v>7720</v>
      </c>
    </row>
    <row r="147" spans="1:5" ht="102">
      <c r="A147" t="s">
        <v>56</v>
      </c>
      <c r="E147" s="39" t="s">
        <v>7725</v>
      </c>
    </row>
    <row r="148" spans="1:16" ht="12.75">
      <c r="A148" t="s">
        <v>49</v>
      </c>
      <c s="34" t="s">
        <v>183</v>
      </c>
      <c s="34" t="s">
        <v>7726</v>
      </c>
      <c s="35" t="s">
        <v>5</v>
      </c>
      <c s="6" t="s">
        <v>7727</v>
      </c>
      <c s="36" t="s">
        <v>80</v>
      </c>
      <c s="37">
        <v>34</v>
      </c>
      <c s="36">
        <v>0</v>
      </c>
      <c s="36">
        <f>ROUND(G148*H148,6)</f>
      </c>
      <c r="L148" s="38">
        <v>0</v>
      </c>
      <c s="32">
        <f>ROUND(ROUND(L148,2)*ROUND(G148,3),2)</f>
      </c>
      <c s="36" t="s">
        <v>53</v>
      </c>
      <c>
        <f>(M148*21)/100</f>
      </c>
      <c t="s">
        <v>27</v>
      </c>
    </row>
    <row r="149" spans="1:5" ht="12.75">
      <c r="A149" s="35" t="s">
        <v>54</v>
      </c>
      <c r="E149" s="39" t="s">
        <v>3997</v>
      </c>
    </row>
    <row r="150" spans="1:5" ht="12.75">
      <c r="A150" s="35" t="s">
        <v>55</v>
      </c>
      <c r="E150" s="40" t="s">
        <v>7728</v>
      </c>
    </row>
    <row r="151" spans="1:5" ht="102">
      <c r="A151" t="s">
        <v>56</v>
      </c>
      <c r="E151" s="39" t="s">
        <v>7713</v>
      </c>
    </row>
    <row r="152" spans="1:16" ht="12.75">
      <c r="A152" t="s">
        <v>49</v>
      </c>
      <c s="34" t="s">
        <v>187</v>
      </c>
      <c s="34" t="s">
        <v>7729</v>
      </c>
      <c s="35" t="s">
        <v>5</v>
      </c>
      <c s="6" t="s">
        <v>7730</v>
      </c>
      <c s="36" t="s">
        <v>80</v>
      </c>
      <c s="37">
        <v>80</v>
      </c>
      <c s="36">
        <v>0</v>
      </c>
      <c s="36">
        <f>ROUND(G152*H152,6)</f>
      </c>
      <c r="L152" s="38">
        <v>0</v>
      </c>
      <c s="32">
        <f>ROUND(ROUND(L152,2)*ROUND(G152,3),2)</f>
      </c>
      <c s="36" t="s">
        <v>53</v>
      </c>
      <c>
        <f>(M152*21)/100</f>
      </c>
      <c t="s">
        <v>27</v>
      </c>
    </row>
    <row r="153" spans="1:5" ht="12.75">
      <c r="A153" s="35" t="s">
        <v>54</v>
      </c>
      <c r="E153" s="39" t="s">
        <v>3997</v>
      </c>
    </row>
    <row r="154" spans="1:5" ht="12.75">
      <c r="A154" s="35" t="s">
        <v>55</v>
      </c>
      <c r="E154" s="40" t="s">
        <v>7728</v>
      </c>
    </row>
    <row r="155" spans="1:5" ht="102">
      <c r="A155" t="s">
        <v>56</v>
      </c>
      <c r="E155" s="39" t="s">
        <v>7713</v>
      </c>
    </row>
    <row r="156" spans="1:16" ht="12.75">
      <c r="A156" t="s">
        <v>49</v>
      </c>
      <c s="34" t="s">
        <v>191</v>
      </c>
      <c s="34" t="s">
        <v>7731</v>
      </c>
      <c s="35" t="s">
        <v>5</v>
      </c>
      <c s="6" t="s">
        <v>7732</v>
      </c>
      <c s="36" t="s">
        <v>80</v>
      </c>
      <c s="37">
        <v>4</v>
      </c>
      <c s="36">
        <v>0</v>
      </c>
      <c s="36">
        <f>ROUND(G156*H156,6)</f>
      </c>
      <c r="L156" s="38">
        <v>0</v>
      </c>
      <c s="32">
        <f>ROUND(ROUND(L156,2)*ROUND(G156,3),2)</f>
      </c>
      <c s="36" t="s">
        <v>53</v>
      </c>
      <c>
        <f>(M156*21)/100</f>
      </c>
      <c t="s">
        <v>27</v>
      </c>
    </row>
    <row r="157" spans="1:5" ht="12.75">
      <c r="A157" s="35" t="s">
        <v>54</v>
      </c>
      <c r="E157" s="39" t="s">
        <v>3997</v>
      </c>
    </row>
    <row r="158" spans="1:5" ht="12.75">
      <c r="A158" s="35" t="s">
        <v>55</v>
      </c>
      <c r="E158" s="40" t="s">
        <v>7728</v>
      </c>
    </row>
    <row r="159" spans="1:5" ht="102">
      <c r="A159" t="s">
        <v>56</v>
      </c>
      <c r="E159" s="39" t="s">
        <v>7713</v>
      </c>
    </row>
    <row r="160" spans="1:16" ht="12.75">
      <c r="A160" t="s">
        <v>49</v>
      </c>
      <c s="34" t="s">
        <v>195</v>
      </c>
      <c s="34" t="s">
        <v>7733</v>
      </c>
      <c s="35" t="s">
        <v>5</v>
      </c>
      <c s="6" t="s">
        <v>7734</v>
      </c>
      <c s="36" t="s">
        <v>80</v>
      </c>
      <c s="37">
        <v>2</v>
      </c>
      <c s="36">
        <v>0</v>
      </c>
      <c s="36">
        <f>ROUND(G160*H160,6)</f>
      </c>
      <c r="L160" s="38">
        <v>0</v>
      </c>
      <c s="32">
        <f>ROUND(ROUND(L160,2)*ROUND(G160,3),2)</f>
      </c>
      <c s="36" t="s">
        <v>53</v>
      </c>
      <c>
        <f>(M160*21)/100</f>
      </c>
      <c t="s">
        <v>27</v>
      </c>
    </row>
    <row r="161" spans="1:5" ht="12.75">
      <c r="A161" s="35" t="s">
        <v>54</v>
      </c>
      <c r="E161" s="39" t="s">
        <v>3997</v>
      </c>
    </row>
    <row r="162" spans="1:5" ht="12.75">
      <c r="A162" s="35" t="s">
        <v>55</v>
      </c>
      <c r="E162" s="40" t="s">
        <v>7728</v>
      </c>
    </row>
    <row r="163" spans="1:5" ht="102">
      <c r="A163" t="s">
        <v>56</v>
      </c>
      <c r="E163" s="39" t="s">
        <v>7713</v>
      </c>
    </row>
    <row r="164" spans="1:16" ht="12.75">
      <c r="A164" t="s">
        <v>49</v>
      </c>
      <c s="34" t="s">
        <v>199</v>
      </c>
      <c s="34" t="s">
        <v>7735</v>
      </c>
      <c s="35" t="s">
        <v>5</v>
      </c>
      <c s="6" t="s">
        <v>7736</v>
      </c>
      <c s="36" t="s">
        <v>80</v>
      </c>
      <c s="37">
        <v>4</v>
      </c>
      <c s="36">
        <v>0</v>
      </c>
      <c s="36">
        <f>ROUND(G164*H164,6)</f>
      </c>
      <c r="L164" s="38">
        <v>0</v>
      </c>
      <c s="32">
        <f>ROUND(ROUND(L164,2)*ROUND(G164,3),2)</f>
      </c>
      <c s="36" t="s">
        <v>53</v>
      </c>
      <c>
        <f>(M164*21)/100</f>
      </c>
      <c t="s">
        <v>27</v>
      </c>
    </row>
    <row r="165" spans="1:5" ht="12.75">
      <c r="A165" s="35" t="s">
        <v>54</v>
      </c>
      <c r="E165" s="39" t="s">
        <v>3997</v>
      </c>
    </row>
    <row r="166" spans="1:5" ht="12.75">
      <c r="A166" s="35" t="s">
        <v>55</v>
      </c>
      <c r="E166" s="40" t="s">
        <v>7737</v>
      </c>
    </row>
    <row r="167" spans="1:5" ht="102">
      <c r="A167" t="s">
        <v>56</v>
      </c>
      <c r="E167" s="39" t="s">
        <v>7713</v>
      </c>
    </row>
    <row r="168" spans="1:16" ht="12.75">
      <c r="A168" t="s">
        <v>49</v>
      </c>
      <c s="34" t="s">
        <v>203</v>
      </c>
      <c s="34" t="s">
        <v>7738</v>
      </c>
      <c s="35" t="s">
        <v>5</v>
      </c>
      <c s="6" t="s">
        <v>7739</v>
      </c>
      <c s="36" t="s">
        <v>80</v>
      </c>
      <c s="37">
        <v>8</v>
      </c>
      <c s="36">
        <v>0</v>
      </c>
      <c s="36">
        <f>ROUND(G168*H168,6)</f>
      </c>
      <c r="L168" s="38">
        <v>0</v>
      </c>
      <c s="32">
        <f>ROUND(ROUND(L168,2)*ROUND(G168,3),2)</f>
      </c>
      <c s="36" t="s">
        <v>53</v>
      </c>
      <c>
        <f>(M168*21)/100</f>
      </c>
      <c t="s">
        <v>27</v>
      </c>
    </row>
    <row r="169" spans="1:5" ht="12.75">
      <c r="A169" s="35" t="s">
        <v>54</v>
      </c>
      <c r="E169" s="39" t="s">
        <v>3997</v>
      </c>
    </row>
    <row r="170" spans="1:5" ht="12.75">
      <c r="A170" s="35" t="s">
        <v>55</v>
      </c>
      <c r="E170" s="40" t="s">
        <v>7737</v>
      </c>
    </row>
    <row r="171" spans="1:5" ht="102">
      <c r="A171" t="s">
        <v>56</v>
      </c>
      <c r="E171" s="39" t="s">
        <v>7713</v>
      </c>
    </row>
    <row r="172" spans="1:16" ht="12.75">
      <c r="A172" t="s">
        <v>49</v>
      </c>
      <c s="34" t="s">
        <v>207</v>
      </c>
      <c s="34" t="s">
        <v>7740</v>
      </c>
      <c s="35" t="s">
        <v>5</v>
      </c>
      <c s="6" t="s">
        <v>7741</v>
      </c>
      <c s="36" t="s">
        <v>75</v>
      </c>
      <c s="37">
        <v>534</v>
      </c>
      <c s="36">
        <v>0</v>
      </c>
      <c s="36">
        <f>ROUND(G172*H172,6)</f>
      </c>
      <c r="L172" s="38">
        <v>0</v>
      </c>
      <c s="32">
        <f>ROUND(ROUND(L172,2)*ROUND(G172,3),2)</f>
      </c>
      <c s="36" t="s">
        <v>53</v>
      </c>
      <c>
        <f>(M172*21)/100</f>
      </c>
      <c t="s">
        <v>27</v>
      </c>
    </row>
    <row r="173" spans="1:5" ht="12.75">
      <c r="A173" s="35" t="s">
        <v>54</v>
      </c>
      <c r="E173" s="39" t="s">
        <v>3997</v>
      </c>
    </row>
    <row r="174" spans="1:5" ht="12.75">
      <c r="A174" s="35" t="s">
        <v>55</v>
      </c>
      <c r="E174" s="40" t="s">
        <v>7737</v>
      </c>
    </row>
    <row r="175" spans="1:5" ht="89.25">
      <c r="A175" t="s">
        <v>56</v>
      </c>
      <c r="E175" s="39" t="s">
        <v>7742</v>
      </c>
    </row>
    <row r="176" spans="1:16" ht="12.75">
      <c r="A176" t="s">
        <v>49</v>
      </c>
      <c s="34" t="s">
        <v>211</v>
      </c>
      <c s="34" t="s">
        <v>7743</v>
      </c>
      <c s="35" t="s">
        <v>5</v>
      </c>
      <c s="6" t="s">
        <v>7744</v>
      </c>
      <c s="36" t="s">
        <v>80</v>
      </c>
      <c s="37">
        <v>4</v>
      </c>
      <c s="36">
        <v>0</v>
      </c>
      <c s="36">
        <f>ROUND(G176*H176,6)</f>
      </c>
      <c r="L176" s="38">
        <v>0</v>
      </c>
      <c s="32">
        <f>ROUND(ROUND(L176,2)*ROUND(G176,3),2)</f>
      </c>
      <c s="36" t="s">
        <v>53</v>
      </c>
      <c>
        <f>(M176*21)/100</f>
      </c>
      <c t="s">
        <v>27</v>
      </c>
    </row>
    <row r="177" spans="1:5" ht="12.75">
      <c r="A177" s="35" t="s">
        <v>54</v>
      </c>
      <c r="E177" s="39" t="s">
        <v>3997</v>
      </c>
    </row>
    <row r="178" spans="1:5" ht="12.75">
      <c r="A178" s="35" t="s">
        <v>55</v>
      </c>
      <c r="E178" s="40" t="s">
        <v>7728</v>
      </c>
    </row>
    <row r="179" spans="1:5" ht="114.75">
      <c r="A179" t="s">
        <v>56</v>
      </c>
      <c r="E179" s="39" t="s">
        <v>7745</v>
      </c>
    </row>
    <row r="180" spans="1:16" ht="12.75">
      <c r="A180" t="s">
        <v>49</v>
      </c>
      <c s="34" t="s">
        <v>215</v>
      </c>
      <c s="34" t="s">
        <v>7746</v>
      </c>
      <c s="35" t="s">
        <v>5</v>
      </c>
      <c s="6" t="s">
        <v>7747</v>
      </c>
      <c s="36" t="s">
        <v>80</v>
      </c>
      <c s="37">
        <v>4</v>
      </c>
      <c s="36">
        <v>0</v>
      </c>
      <c s="36">
        <f>ROUND(G180*H180,6)</f>
      </c>
      <c r="L180" s="38">
        <v>0</v>
      </c>
      <c s="32">
        <f>ROUND(ROUND(L180,2)*ROUND(G180,3),2)</f>
      </c>
      <c s="36" t="s">
        <v>53</v>
      </c>
      <c>
        <f>(M180*21)/100</f>
      </c>
      <c t="s">
        <v>27</v>
      </c>
    </row>
    <row r="181" spans="1:5" ht="12.75">
      <c r="A181" s="35" t="s">
        <v>54</v>
      </c>
      <c r="E181" s="39" t="s">
        <v>3997</v>
      </c>
    </row>
    <row r="182" spans="1:5" ht="12.75">
      <c r="A182" s="35" t="s">
        <v>55</v>
      </c>
      <c r="E182" s="40" t="s">
        <v>7712</v>
      </c>
    </row>
    <row r="183" spans="1:5" ht="114.75">
      <c r="A183" t="s">
        <v>56</v>
      </c>
      <c r="E183" s="39" t="s">
        <v>7748</v>
      </c>
    </row>
    <row r="184" spans="1:16" ht="12.75">
      <c r="A184" t="s">
        <v>49</v>
      </c>
      <c s="34" t="s">
        <v>219</v>
      </c>
      <c s="34" t="s">
        <v>7749</v>
      </c>
      <c s="35" t="s">
        <v>5</v>
      </c>
      <c s="6" t="s">
        <v>7750</v>
      </c>
      <c s="36" t="s">
        <v>80</v>
      </c>
      <c s="37">
        <v>9</v>
      </c>
      <c s="36">
        <v>0</v>
      </c>
      <c s="36">
        <f>ROUND(G184*H184,6)</f>
      </c>
      <c r="L184" s="38">
        <v>0</v>
      </c>
      <c s="32">
        <f>ROUND(ROUND(L184,2)*ROUND(G184,3),2)</f>
      </c>
      <c s="36" t="s">
        <v>53</v>
      </c>
      <c>
        <f>(M184*21)/100</f>
      </c>
      <c t="s">
        <v>27</v>
      </c>
    </row>
    <row r="185" spans="1:5" ht="12.75">
      <c r="A185" s="35" t="s">
        <v>54</v>
      </c>
      <c r="E185" s="39" t="s">
        <v>3997</v>
      </c>
    </row>
    <row r="186" spans="1:5" ht="12.75">
      <c r="A186" s="35" t="s">
        <v>55</v>
      </c>
      <c r="E186" s="40" t="s">
        <v>7751</v>
      </c>
    </row>
    <row r="187" spans="1:5" ht="114.75">
      <c r="A187" t="s">
        <v>56</v>
      </c>
      <c r="E187" s="39" t="s">
        <v>7752</v>
      </c>
    </row>
    <row r="188" spans="1:16" ht="12.75">
      <c r="A188" t="s">
        <v>49</v>
      </c>
      <c s="34" t="s">
        <v>223</v>
      </c>
      <c s="34" t="s">
        <v>7753</v>
      </c>
      <c s="35" t="s">
        <v>5</v>
      </c>
      <c s="6" t="s">
        <v>7754</v>
      </c>
      <c s="36" t="s">
        <v>80</v>
      </c>
      <c s="37">
        <v>8</v>
      </c>
      <c s="36">
        <v>0</v>
      </c>
      <c s="36">
        <f>ROUND(G188*H188,6)</f>
      </c>
      <c r="L188" s="38">
        <v>0</v>
      </c>
      <c s="32">
        <f>ROUND(ROUND(L188,2)*ROUND(G188,3),2)</f>
      </c>
      <c s="36" t="s">
        <v>53</v>
      </c>
      <c>
        <f>(M188*21)/100</f>
      </c>
      <c t="s">
        <v>27</v>
      </c>
    </row>
    <row r="189" spans="1:5" ht="12.75">
      <c r="A189" s="35" t="s">
        <v>54</v>
      </c>
      <c r="E189" s="39" t="s">
        <v>3997</v>
      </c>
    </row>
    <row r="190" spans="1:5" ht="12.75">
      <c r="A190" s="35" t="s">
        <v>55</v>
      </c>
      <c r="E190" s="40" t="s">
        <v>7751</v>
      </c>
    </row>
    <row r="191" spans="1:5" ht="114.75">
      <c r="A191" t="s">
        <v>56</v>
      </c>
      <c r="E191" s="39" t="s">
        <v>7752</v>
      </c>
    </row>
    <row r="192" spans="1:16" ht="12.75">
      <c r="A192" t="s">
        <v>49</v>
      </c>
      <c s="34" t="s">
        <v>227</v>
      </c>
      <c s="34" t="s">
        <v>7755</v>
      </c>
      <c s="35" t="s">
        <v>5</v>
      </c>
      <c s="6" t="s">
        <v>7756</v>
      </c>
      <c s="36" t="s">
        <v>80</v>
      </c>
      <c s="37">
        <v>8</v>
      </c>
      <c s="36">
        <v>0</v>
      </c>
      <c s="36">
        <f>ROUND(G192*H192,6)</f>
      </c>
      <c r="L192" s="38">
        <v>0</v>
      </c>
      <c s="32">
        <f>ROUND(ROUND(L192,2)*ROUND(G192,3),2)</f>
      </c>
      <c s="36" t="s">
        <v>53</v>
      </c>
      <c>
        <f>(M192*21)/100</f>
      </c>
      <c t="s">
        <v>27</v>
      </c>
    </row>
    <row r="193" spans="1:5" ht="12.75">
      <c r="A193" s="35" t="s">
        <v>54</v>
      </c>
      <c r="E193" s="39" t="s">
        <v>3997</v>
      </c>
    </row>
    <row r="194" spans="1:5" ht="12.75">
      <c r="A194" s="35" t="s">
        <v>55</v>
      </c>
      <c r="E194" s="40" t="s">
        <v>7751</v>
      </c>
    </row>
    <row r="195" spans="1:5" ht="114.75">
      <c r="A195" t="s">
        <v>56</v>
      </c>
      <c r="E195" s="39" t="s">
        <v>7752</v>
      </c>
    </row>
    <row r="196" spans="1:16" ht="12.75">
      <c r="A196" t="s">
        <v>49</v>
      </c>
      <c s="34" t="s">
        <v>231</v>
      </c>
      <c s="34" t="s">
        <v>7757</v>
      </c>
      <c s="35" t="s">
        <v>5</v>
      </c>
      <c s="6" t="s">
        <v>7758</v>
      </c>
      <c s="36" t="s">
        <v>75</v>
      </c>
      <c s="37">
        <v>4520</v>
      </c>
      <c s="36">
        <v>0</v>
      </c>
      <c s="36">
        <f>ROUND(G196*H196,6)</f>
      </c>
      <c r="L196" s="38">
        <v>0</v>
      </c>
      <c s="32">
        <f>ROUND(ROUND(L196,2)*ROUND(G196,3),2)</f>
      </c>
      <c s="36" t="s">
        <v>53</v>
      </c>
      <c>
        <f>(M196*21)/100</f>
      </c>
      <c t="s">
        <v>27</v>
      </c>
    </row>
    <row r="197" spans="1:5" ht="12.75">
      <c r="A197" s="35" t="s">
        <v>54</v>
      </c>
      <c r="E197" s="39" t="s">
        <v>3997</v>
      </c>
    </row>
    <row r="198" spans="1:5" ht="12.75">
      <c r="A198" s="35" t="s">
        <v>55</v>
      </c>
      <c r="E198" s="40" t="s">
        <v>7737</v>
      </c>
    </row>
    <row r="199" spans="1:5" ht="102">
      <c r="A199" t="s">
        <v>56</v>
      </c>
      <c r="E199" s="39" t="s">
        <v>7759</v>
      </c>
    </row>
    <row r="200" spans="1:16" ht="12.75">
      <c r="A200" t="s">
        <v>49</v>
      </c>
      <c s="34" t="s">
        <v>235</v>
      </c>
      <c s="34" t="s">
        <v>7760</v>
      </c>
      <c s="35" t="s">
        <v>5</v>
      </c>
      <c s="6" t="s">
        <v>7761</v>
      </c>
      <c s="36" t="s">
        <v>75</v>
      </c>
      <c s="37">
        <v>3526</v>
      </c>
      <c s="36">
        <v>0</v>
      </c>
      <c s="36">
        <f>ROUND(G200*H200,6)</f>
      </c>
      <c r="L200" s="38">
        <v>0</v>
      </c>
      <c s="32">
        <f>ROUND(ROUND(L200,2)*ROUND(G200,3),2)</f>
      </c>
      <c s="36" t="s">
        <v>53</v>
      </c>
      <c>
        <f>(M200*21)/100</f>
      </c>
      <c t="s">
        <v>27</v>
      </c>
    </row>
    <row r="201" spans="1:5" ht="12.75">
      <c r="A201" s="35" t="s">
        <v>54</v>
      </c>
      <c r="E201" s="39" t="s">
        <v>3997</v>
      </c>
    </row>
    <row r="202" spans="1:5" ht="12.75">
      <c r="A202" s="35" t="s">
        <v>55</v>
      </c>
      <c r="E202" s="40" t="s">
        <v>7737</v>
      </c>
    </row>
    <row r="203" spans="1:5" ht="102">
      <c r="A203" t="s">
        <v>56</v>
      </c>
      <c r="E203" s="39" t="s">
        <v>7759</v>
      </c>
    </row>
    <row r="204" spans="1:16" ht="12.75">
      <c r="A204" t="s">
        <v>49</v>
      </c>
      <c s="34" t="s">
        <v>239</v>
      </c>
      <c s="34" t="s">
        <v>7762</v>
      </c>
      <c s="35" t="s">
        <v>5</v>
      </c>
      <c s="6" t="s">
        <v>7763</v>
      </c>
      <c s="36" t="s">
        <v>75</v>
      </c>
      <c s="37">
        <v>2304</v>
      </c>
      <c s="36">
        <v>0</v>
      </c>
      <c s="36">
        <f>ROUND(G204*H204,6)</f>
      </c>
      <c r="L204" s="38">
        <v>0</v>
      </c>
      <c s="32">
        <f>ROUND(ROUND(L204,2)*ROUND(G204,3),2)</f>
      </c>
      <c s="36" t="s">
        <v>53</v>
      </c>
      <c>
        <f>(M204*21)/100</f>
      </c>
      <c t="s">
        <v>27</v>
      </c>
    </row>
    <row r="205" spans="1:5" ht="12.75">
      <c r="A205" s="35" t="s">
        <v>54</v>
      </c>
      <c r="E205" s="39" t="s">
        <v>3997</v>
      </c>
    </row>
    <row r="206" spans="1:5" ht="12.75">
      <c r="A206" s="35" t="s">
        <v>55</v>
      </c>
      <c r="E206" s="40" t="s">
        <v>7737</v>
      </c>
    </row>
    <row r="207" spans="1:5" ht="102">
      <c r="A207" t="s">
        <v>56</v>
      </c>
      <c r="E207" s="39" t="s">
        <v>7759</v>
      </c>
    </row>
    <row r="208" spans="1:16" ht="12.75">
      <c r="A208" t="s">
        <v>49</v>
      </c>
      <c s="34" t="s">
        <v>243</v>
      </c>
      <c s="34" t="s">
        <v>7764</v>
      </c>
      <c s="35" t="s">
        <v>5</v>
      </c>
      <c s="6" t="s">
        <v>7765</v>
      </c>
      <c s="36" t="s">
        <v>75</v>
      </c>
      <c s="37">
        <v>3523</v>
      </c>
      <c s="36">
        <v>0</v>
      </c>
      <c s="36">
        <f>ROUND(G208*H208,6)</f>
      </c>
      <c r="L208" s="38">
        <v>0</v>
      </c>
      <c s="32">
        <f>ROUND(ROUND(L208,2)*ROUND(G208,3),2)</f>
      </c>
      <c s="36" t="s">
        <v>53</v>
      </c>
      <c>
        <f>(M208*21)/100</f>
      </c>
      <c t="s">
        <v>27</v>
      </c>
    </row>
    <row r="209" spans="1:5" ht="12.75">
      <c r="A209" s="35" t="s">
        <v>54</v>
      </c>
      <c r="E209" s="39" t="s">
        <v>3997</v>
      </c>
    </row>
    <row r="210" spans="1:5" ht="12.75">
      <c r="A210" s="35" t="s">
        <v>55</v>
      </c>
      <c r="E210" s="40" t="s">
        <v>7737</v>
      </c>
    </row>
    <row r="211" spans="1:5" ht="102">
      <c r="A211" t="s">
        <v>56</v>
      </c>
      <c r="E211" s="39" t="s">
        <v>7759</v>
      </c>
    </row>
    <row r="212" spans="1:16" ht="12.75">
      <c r="A212" t="s">
        <v>49</v>
      </c>
      <c s="34" t="s">
        <v>247</v>
      </c>
      <c s="34" t="s">
        <v>7766</v>
      </c>
      <c s="35" t="s">
        <v>5</v>
      </c>
      <c s="6" t="s">
        <v>7767</v>
      </c>
      <c s="36" t="s">
        <v>75</v>
      </c>
      <c s="37">
        <v>6000</v>
      </c>
      <c s="36">
        <v>0</v>
      </c>
      <c s="36">
        <f>ROUND(G212*H212,6)</f>
      </c>
      <c r="L212" s="38">
        <v>0</v>
      </c>
      <c s="32">
        <f>ROUND(ROUND(L212,2)*ROUND(G212,3),2)</f>
      </c>
      <c s="36" t="s">
        <v>53</v>
      </c>
      <c>
        <f>(M212*21)/100</f>
      </c>
      <c t="s">
        <v>27</v>
      </c>
    </row>
    <row r="213" spans="1:5" ht="12.75">
      <c r="A213" s="35" t="s">
        <v>54</v>
      </c>
      <c r="E213" s="39" t="s">
        <v>3997</v>
      </c>
    </row>
    <row r="214" spans="1:5" ht="12.75">
      <c r="A214" s="35" t="s">
        <v>55</v>
      </c>
      <c r="E214" s="40" t="s">
        <v>7768</v>
      </c>
    </row>
    <row r="215" spans="1:5" ht="89.25">
      <c r="A215" t="s">
        <v>56</v>
      </c>
      <c r="E215" s="39" t="s">
        <v>7769</v>
      </c>
    </row>
    <row r="216" spans="1:16" ht="12.75">
      <c r="A216" t="s">
        <v>49</v>
      </c>
      <c s="34" t="s">
        <v>251</v>
      </c>
      <c s="34" t="s">
        <v>7770</v>
      </c>
      <c s="35" t="s">
        <v>5</v>
      </c>
      <c s="6" t="s">
        <v>7771</v>
      </c>
      <c s="36" t="s">
        <v>80</v>
      </c>
      <c s="37">
        <v>5</v>
      </c>
      <c s="36">
        <v>0</v>
      </c>
      <c s="36">
        <f>ROUND(G216*H216,6)</f>
      </c>
      <c r="L216" s="38">
        <v>0</v>
      </c>
      <c s="32">
        <f>ROUND(ROUND(L216,2)*ROUND(G216,3),2)</f>
      </c>
      <c s="36" t="s">
        <v>53</v>
      </c>
      <c>
        <f>(M216*21)/100</f>
      </c>
      <c t="s">
        <v>27</v>
      </c>
    </row>
    <row r="217" spans="1:5" ht="12.75">
      <c r="A217" s="35" t="s">
        <v>54</v>
      </c>
      <c r="E217" s="39" t="s">
        <v>3997</v>
      </c>
    </row>
    <row r="218" spans="1:5" ht="12.75">
      <c r="A218" s="35" t="s">
        <v>55</v>
      </c>
      <c r="E218" s="40" t="s">
        <v>7772</v>
      </c>
    </row>
    <row r="219" spans="1:5" ht="114.75">
      <c r="A219" t="s">
        <v>56</v>
      </c>
      <c r="E219" s="39" t="s">
        <v>7752</v>
      </c>
    </row>
    <row r="220" spans="1:16" ht="12.75">
      <c r="A220" t="s">
        <v>49</v>
      </c>
      <c s="34" t="s">
        <v>255</v>
      </c>
      <c s="34" t="s">
        <v>7773</v>
      </c>
      <c s="35" t="s">
        <v>5</v>
      </c>
      <c s="6" t="s">
        <v>7774</v>
      </c>
      <c s="36" t="s">
        <v>80</v>
      </c>
      <c s="37">
        <v>19</v>
      </c>
      <c s="36">
        <v>0</v>
      </c>
      <c s="36">
        <f>ROUND(G220*H220,6)</f>
      </c>
      <c r="L220" s="38">
        <v>0</v>
      </c>
      <c s="32">
        <f>ROUND(ROUND(L220,2)*ROUND(G220,3),2)</f>
      </c>
      <c s="36" t="s">
        <v>53</v>
      </c>
      <c>
        <f>(M220*21)/100</f>
      </c>
      <c t="s">
        <v>27</v>
      </c>
    </row>
    <row r="221" spans="1:5" ht="12.75">
      <c r="A221" s="35" t="s">
        <v>54</v>
      </c>
      <c r="E221" s="39" t="s">
        <v>3997</v>
      </c>
    </row>
    <row r="222" spans="1:5" ht="12.75">
      <c r="A222" s="35" t="s">
        <v>55</v>
      </c>
      <c r="E222" s="40" t="s">
        <v>7650</v>
      </c>
    </row>
    <row r="223" spans="1:5" ht="89.25">
      <c r="A223" t="s">
        <v>56</v>
      </c>
      <c r="E223" s="39" t="s">
        <v>7775</v>
      </c>
    </row>
    <row r="224" spans="1:16" ht="12.75">
      <c r="A224" t="s">
        <v>49</v>
      </c>
      <c s="34" t="s">
        <v>259</v>
      </c>
      <c s="34" t="s">
        <v>7776</v>
      </c>
      <c s="35" t="s">
        <v>5</v>
      </c>
      <c s="6" t="s">
        <v>7777</v>
      </c>
      <c s="36" t="s">
        <v>80</v>
      </c>
      <c s="37">
        <v>19</v>
      </c>
      <c s="36">
        <v>0</v>
      </c>
      <c s="36">
        <f>ROUND(G224*H224,6)</f>
      </c>
      <c r="L224" s="38">
        <v>0</v>
      </c>
      <c s="32">
        <f>ROUND(ROUND(L224,2)*ROUND(G224,3),2)</f>
      </c>
      <c s="36" t="s">
        <v>53</v>
      </c>
      <c>
        <f>(M224*21)/100</f>
      </c>
      <c t="s">
        <v>27</v>
      </c>
    </row>
    <row r="225" spans="1:5" ht="12.75">
      <c r="A225" s="35" t="s">
        <v>54</v>
      </c>
      <c r="E225" s="39" t="s">
        <v>3997</v>
      </c>
    </row>
    <row r="226" spans="1:5" ht="12.75">
      <c r="A226" s="35" t="s">
        <v>55</v>
      </c>
      <c r="E226" s="40" t="s">
        <v>7696</v>
      </c>
    </row>
    <row r="227" spans="1:5" ht="89.25">
      <c r="A227" t="s">
        <v>56</v>
      </c>
      <c r="E227" s="39" t="s">
        <v>7775</v>
      </c>
    </row>
    <row r="228" spans="1:16" ht="12.75">
      <c r="A228" t="s">
        <v>49</v>
      </c>
      <c s="34" t="s">
        <v>263</v>
      </c>
      <c s="34" t="s">
        <v>7778</v>
      </c>
      <c s="35" t="s">
        <v>5</v>
      </c>
      <c s="6" t="s">
        <v>7779</v>
      </c>
      <c s="36" t="s">
        <v>80</v>
      </c>
      <c s="37">
        <v>19</v>
      </c>
      <c s="36">
        <v>0</v>
      </c>
      <c s="36">
        <f>ROUND(G228*H228,6)</f>
      </c>
      <c r="L228" s="38">
        <v>0</v>
      </c>
      <c s="32">
        <f>ROUND(ROUND(L228,2)*ROUND(G228,3),2)</f>
      </c>
      <c s="36" t="s">
        <v>53</v>
      </c>
      <c>
        <f>(M228*21)/100</f>
      </c>
      <c t="s">
        <v>27</v>
      </c>
    </row>
    <row r="229" spans="1:5" ht="12.75">
      <c r="A229" s="35" t="s">
        <v>54</v>
      </c>
      <c r="E229" s="39" t="s">
        <v>3997</v>
      </c>
    </row>
    <row r="230" spans="1:5" ht="12.75">
      <c r="A230" s="35" t="s">
        <v>55</v>
      </c>
      <c r="E230" s="40" t="s">
        <v>7696</v>
      </c>
    </row>
    <row r="231" spans="1:5" ht="89.25">
      <c r="A231" t="s">
        <v>56</v>
      </c>
      <c r="E231" s="39" t="s">
        <v>7775</v>
      </c>
    </row>
    <row r="232" spans="1:16" ht="12.75">
      <c r="A232" t="s">
        <v>49</v>
      </c>
      <c s="34" t="s">
        <v>267</v>
      </c>
      <c s="34" t="s">
        <v>7780</v>
      </c>
      <c s="35" t="s">
        <v>5</v>
      </c>
      <c s="6" t="s">
        <v>7781</v>
      </c>
      <c s="36" t="s">
        <v>80</v>
      </c>
      <c s="37">
        <v>15</v>
      </c>
      <c s="36">
        <v>0</v>
      </c>
      <c s="36">
        <f>ROUND(G232*H232,6)</f>
      </c>
      <c r="L232" s="38">
        <v>0</v>
      </c>
      <c s="32">
        <f>ROUND(ROUND(L232,2)*ROUND(G232,3),2)</f>
      </c>
      <c s="36" t="s">
        <v>53</v>
      </c>
      <c>
        <f>(M232*21)/100</f>
      </c>
      <c t="s">
        <v>27</v>
      </c>
    </row>
    <row r="233" spans="1:5" ht="12.75">
      <c r="A233" s="35" t="s">
        <v>54</v>
      </c>
      <c r="E233" s="39" t="s">
        <v>3997</v>
      </c>
    </row>
    <row r="234" spans="1:5" ht="12.75">
      <c r="A234" s="35" t="s">
        <v>55</v>
      </c>
      <c r="E234" s="40" t="s">
        <v>7782</v>
      </c>
    </row>
    <row r="235" spans="1:5" ht="114.75">
      <c r="A235" t="s">
        <v>56</v>
      </c>
      <c r="E235" s="39" t="s">
        <v>7783</v>
      </c>
    </row>
    <row r="236" spans="1:16" ht="12.75">
      <c r="A236" t="s">
        <v>49</v>
      </c>
      <c s="34" t="s">
        <v>271</v>
      </c>
      <c s="34" t="s">
        <v>7784</v>
      </c>
      <c s="35" t="s">
        <v>5</v>
      </c>
      <c s="6" t="s">
        <v>7785</v>
      </c>
      <c s="36" t="s">
        <v>75</v>
      </c>
      <c s="37">
        <v>200</v>
      </c>
      <c s="36">
        <v>0</v>
      </c>
      <c s="36">
        <f>ROUND(G236*H236,6)</f>
      </c>
      <c r="L236" s="38">
        <v>0</v>
      </c>
      <c s="32">
        <f>ROUND(ROUND(L236,2)*ROUND(G236,3),2)</f>
      </c>
      <c s="36" t="s">
        <v>53</v>
      </c>
      <c>
        <f>(M236*21)/100</f>
      </c>
      <c t="s">
        <v>27</v>
      </c>
    </row>
    <row r="237" spans="1:5" ht="12.75">
      <c r="A237" s="35" t="s">
        <v>54</v>
      </c>
      <c r="E237" s="39" t="s">
        <v>3997</v>
      </c>
    </row>
    <row r="238" spans="1:5" ht="12.75">
      <c r="A238" s="35" t="s">
        <v>55</v>
      </c>
      <c r="E238" s="40" t="s">
        <v>7737</v>
      </c>
    </row>
    <row r="239" spans="1:5" ht="114.75">
      <c r="A239" t="s">
        <v>56</v>
      </c>
      <c r="E239" s="39" t="s">
        <v>7786</v>
      </c>
    </row>
    <row r="240" spans="1:16" ht="12.75">
      <c r="A240" t="s">
        <v>49</v>
      </c>
      <c s="34" t="s">
        <v>275</v>
      </c>
      <c s="34" t="s">
        <v>7787</v>
      </c>
      <c s="35" t="s">
        <v>5</v>
      </c>
      <c s="6" t="s">
        <v>7788</v>
      </c>
      <c s="36" t="s">
        <v>80</v>
      </c>
      <c s="37">
        <v>17</v>
      </c>
      <c s="36">
        <v>0</v>
      </c>
      <c s="36">
        <f>ROUND(G240*H240,6)</f>
      </c>
      <c r="L240" s="38">
        <v>0</v>
      </c>
      <c s="32">
        <f>ROUND(ROUND(L240,2)*ROUND(G240,3),2)</f>
      </c>
      <c s="36" t="s">
        <v>53</v>
      </c>
      <c>
        <f>(M240*21)/100</f>
      </c>
      <c t="s">
        <v>27</v>
      </c>
    </row>
    <row r="241" spans="1:5" ht="12.75">
      <c r="A241" s="35" t="s">
        <v>54</v>
      </c>
      <c r="E241" s="39" t="s">
        <v>3997</v>
      </c>
    </row>
    <row r="242" spans="1:5" ht="12.75">
      <c r="A242" s="35" t="s">
        <v>55</v>
      </c>
      <c r="E242" s="40" t="s">
        <v>7789</v>
      </c>
    </row>
    <row r="243" spans="1:5" ht="114.75">
      <c r="A243" t="s">
        <v>56</v>
      </c>
      <c r="E243" s="39" t="s">
        <v>7752</v>
      </c>
    </row>
    <row r="244" spans="1:16" ht="12.75">
      <c r="A244" t="s">
        <v>49</v>
      </c>
      <c s="34" t="s">
        <v>279</v>
      </c>
      <c s="34" t="s">
        <v>7790</v>
      </c>
      <c s="35" t="s">
        <v>5</v>
      </c>
      <c s="6" t="s">
        <v>7791</v>
      </c>
      <c s="36" t="s">
        <v>80</v>
      </c>
      <c s="37">
        <v>11</v>
      </c>
      <c s="36">
        <v>0</v>
      </c>
      <c s="36">
        <f>ROUND(G244*H244,6)</f>
      </c>
      <c r="L244" s="38">
        <v>0</v>
      </c>
      <c s="32">
        <f>ROUND(ROUND(L244,2)*ROUND(G244,3),2)</f>
      </c>
      <c s="36" t="s">
        <v>53</v>
      </c>
      <c>
        <f>(M244*21)/100</f>
      </c>
      <c t="s">
        <v>27</v>
      </c>
    </row>
    <row r="245" spans="1:5" ht="12.75">
      <c r="A245" s="35" t="s">
        <v>54</v>
      </c>
      <c r="E245" s="39" t="s">
        <v>3997</v>
      </c>
    </row>
    <row r="246" spans="1:5" ht="12.75">
      <c r="A246" s="35" t="s">
        <v>55</v>
      </c>
      <c r="E246" s="40" t="s">
        <v>7789</v>
      </c>
    </row>
    <row r="247" spans="1:5" ht="114.75">
      <c r="A247" t="s">
        <v>56</v>
      </c>
      <c r="E247" s="39" t="s">
        <v>7752</v>
      </c>
    </row>
    <row r="248" spans="1:16" ht="12.75">
      <c r="A248" t="s">
        <v>49</v>
      </c>
      <c s="34" t="s">
        <v>283</v>
      </c>
      <c s="34" t="s">
        <v>7792</v>
      </c>
      <c s="35" t="s">
        <v>5</v>
      </c>
      <c s="6" t="s">
        <v>7793</v>
      </c>
      <c s="36" t="s">
        <v>80</v>
      </c>
      <c s="37">
        <v>5</v>
      </c>
      <c s="36">
        <v>0</v>
      </c>
      <c s="36">
        <f>ROUND(G248*H248,6)</f>
      </c>
      <c r="L248" s="38">
        <v>0</v>
      </c>
      <c s="32">
        <f>ROUND(ROUND(L248,2)*ROUND(G248,3),2)</f>
      </c>
      <c s="36" t="s">
        <v>53</v>
      </c>
      <c>
        <f>(M248*21)/100</f>
      </c>
      <c t="s">
        <v>27</v>
      </c>
    </row>
    <row r="249" spans="1:5" ht="12.75">
      <c r="A249" s="35" t="s">
        <v>54</v>
      </c>
      <c r="E249" s="39" t="s">
        <v>3997</v>
      </c>
    </row>
    <row r="250" spans="1:5" ht="12.75">
      <c r="A250" s="35" t="s">
        <v>55</v>
      </c>
      <c r="E250" s="40" t="s">
        <v>7789</v>
      </c>
    </row>
    <row r="251" spans="1:5" ht="114.75">
      <c r="A251" t="s">
        <v>56</v>
      </c>
      <c r="E251" s="39" t="s">
        <v>7794</v>
      </c>
    </row>
    <row r="252" spans="1:16" ht="12.75">
      <c r="A252" t="s">
        <v>49</v>
      </c>
      <c s="34" t="s">
        <v>287</v>
      </c>
      <c s="34" t="s">
        <v>7795</v>
      </c>
      <c s="35" t="s">
        <v>5</v>
      </c>
      <c s="6" t="s">
        <v>7796</v>
      </c>
      <c s="36" t="s">
        <v>80</v>
      </c>
      <c s="37">
        <v>3</v>
      </c>
      <c s="36">
        <v>0</v>
      </c>
      <c s="36">
        <f>ROUND(G252*H252,6)</f>
      </c>
      <c r="L252" s="38">
        <v>0</v>
      </c>
      <c s="32">
        <f>ROUND(ROUND(L252,2)*ROUND(G252,3),2)</f>
      </c>
      <c s="36" t="s">
        <v>53</v>
      </c>
      <c>
        <f>(M252*21)/100</f>
      </c>
      <c t="s">
        <v>27</v>
      </c>
    </row>
    <row r="253" spans="1:5" ht="12.75">
      <c r="A253" s="35" t="s">
        <v>54</v>
      </c>
      <c r="E253" s="39" t="s">
        <v>3997</v>
      </c>
    </row>
    <row r="254" spans="1:5" ht="12.75">
      <c r="A254" s="35" t="s">
        <v>55</v>
      </c>
      <c r="E254" s="40" t="s">
        <v>7789</v>
      </c>
    </row>
    <row r="255" spans="1:5" ht="114.75">
      <c r="A255" t="s">
        <v>56</v>
      </c>
      <c r="E255" s="39" t="s">
        <v>7752</v>
      </c>
    </row>
    <row r="256" spans="1:16" ht="12.75">
      <c r="A256" t="s">
        <v>49</v>
      </c>
      <c s="34" t="s">
        <v>292</v>
      </c>
      <c s="34" t="s">
        <v>7797</v>
      </c>
      <c s="35" t="s">
        <v>5</v>
      </c>
      <c s="6" t="s">
        <v>7798</v>
      </c>
      <c s="36" t="s">
        <v>80</v>
      </c>
      <c s="37">
        <v>4</v>
      </c>
      <c s="36">
        <v>0</v>
      </c>
      <c s="36">
        <f>ROUND(G256*H256,6)</f>
      </c>
      <c r="L256" s="38">
        <v>0</v>
      </c>
      <c s="32">
        <f>ROUND(ROUND(L256,2)*ROUND(G256,3),2)</f>
      </c>
      <c s="36" t="s">
        <v>53</v>
      </c>
      <c>
        <f>(M256*21)/100</f>
      </c>
      <c t="s">
        <v>27</v>
      </c>
    </row>
    <row r="257" spans="1:5" ht="12.75">
      <c r="A257" s="35" t="s">
        <v>54</v>
      </c>
      <c r="E257" s="39" t="s">
        <v>3997</v>
      </c>
    </row>
    <row r="258" spans="1:5" ht="12.75">
      <c r="A258" s="35" t="s">
        <v>55</v>
      </c>
      <c r="E258" s="40" t="s">
        <v>7789</v>
      </c>
    </row>
    <row r="259" spans="1:5" ht="114.75">
      <c r="A259" t="s">
        <v>56</v>
      </c>
      <c r="E259" s="39" t="s">
        <v>7752</v>
      </c>
    </row>
    <row r="260" spans="1:16" ht="25.5">
      <c r="A260" t="s">
        <v>49</v>
      </c>
      <c s="34" t="s">
        <v>296</v>
      </c>
      <c s="34" t="s">
        <v>7799</v>
      </c>
      <c s="35" t="s">
        <v>5</v>
      </c>
      <c s="6" t="s">
        <v>7800</v>
      </c>
      <c s="36" t="s">
        <v>80</v>
      </c>
      <c s="37">
        <v>6</v>
      </c>
      <c s="36">
        <v>0</v>
      </c>
      <c s="36">
        <f>ROUND(G260*H260,6)</f>
      </c>
      <c r="L260" s="38">
        <v>0</v>
      </c>
      <c s="32">
        <f>ROUND(ROUND(L260,2)*ROUND(G260,3),2)</f>
      </c>
      <c s="36" t="s">
        <v>53</v>
      </c>
      <c>
        <f>(M260*21)/100</f>
      </c>
      <c t="s">
        <v>27</v>
      </c>
    </row>
    <row r="261" spans="1:5" ht="12.75">
      <c r="A261" s="35" t="s">
        <v>54</v>
      </c>
      <c r="E261" s="39" t="s">
        <v>3997</v>
      </c>
    </row>
    <row r="262" spans="1:5" ht="12.75">
      <c r="A262" s="35" t="s">
        <v>55</v>
      </c>
      <c r="E262" s="40" t="s">
        <v>7789</v>
      </c>
    </row>
    <row r="263" spans="1:5" ht="114.75">
      <c r="A263" t="s">
        <v>56</v>
      </c>
      <c r="E263" s="39" t="s">
        <v>7752</v>
      </c>
    </row>
    <row r="264" spans="1:16" ht="25.5">
      <c r="A264" t="s">
        <v>49</v>
      </c>
      <c s="34" t="s">
        <v>300</v>
      </c>
      <c s="34" t="s">
        <v>7801</v>
      </c>
      <c s="35" t="s">
        <v>5</v>
      </c>
      <c s="6" t="s">
        <v>7802</v>
      </c>
      <c s="36" t="s">
        <v>80</v>
      </c>
      <c s="37">
        <v>12</v>
      </c>
      <c s="36">
        <v>0</v>
      </c>
      <c s="36">
        <f>ROUND(G264*H264,6)</f>
      </c>
      <c r="L264" s="38">
        <v>0</v>
      </c>
      <c s="32">
        <f>ROUND(ROUND(L264,2)*ROUND(G264,3),2)</f>
      </c>
      <c s="36" t="s">
        <v>53</v>
      </c>
      <c>
        <f>(M264*21)/100</f>
      </c>
      <c t="s">
        <v>27</v>
      </c>
    </row>
    <row r="265" spans="1:5" ht="12.75">
      <c r="A265" s="35" t="s">
        <v>54</v>
      </c>
      <c r="E265" s="39" t="s">
        <v>3997</v>
      </c>
    </row>
    <row r="266" spans="1:5" ht="12.75">
      <c r="A266" s="35" t="s">
        <v>55</v>
      </c>
      <c r="E266" s="40" t="s">
        <v>7789</v>
      </c>
    </row>
    <row r="267" spans="1:5" ht="114.75">
      <c r="A267" t="s">
        <v>56</v>
      </c>
      <c r="E267" s="39" t="s">
        <v>7752</v>
      </c>
    </row>
    <row r="268" spans="1:16" ht="12.75">
      <c r="A268" t="s">
        <v>49</v>
      </c>
      <c s="34" t="s">
        <v>304</v>
      </c>
      <c s="34" t="s">
        <v>7803</v>
      </c>
      <c s="35" t="s">
        <v>5</v>
      </c>
      <c s="6" t="s">
        <v>7804</v>
      </c>
      <c s="36" t="s">
        <v>80</v>
      </c>
      <c s="37">
        <v>5</v>
      </c>
      <c s="36">
        <v>0</v>
      </c>
      <c s="36">
        <f>ROUND(G268*H268,6)</f>
      </c>
      <c r="L268" s="38">
        <v>0</v>
      </c>
      <c s="32">
        <f>ROUND(ROUND(L268,2)*ROUND(G268,3),2)</f>
      </c>
      <c s="36" t="s">
        <v>53</v>
      </c>
      <c>
        <f>(M268*21)/100</f>
      </c>
      <c t="s">
        <v>27</v>
      </c>
    </row>
    <row r="269" spans="1:5" ht="12.75">
      <c r="A269" s="35" t="s">
        <v>54</v>
      </c>
      <c r="E269" s="39" t="s">
        <v>3997</v>
      </c>
    </row>
    <row r="270" spans="1:5" ht="12.75">
      <c r="A270" s="35" t="s">
        <v>55</v>
      </c>
      <c r="E270" s="40" t="s">
        <v>7805</v>
      </c>
    </row>
    <row r="271" spans="1:5" ht="114.75">
      <c r="A271" t="s">
        <v>56</v>
      </c>
      <c r="E271" s="39" t="s">
        <v>7752</v>
      </c>
    </row>
    <row r="272" spans="1:16" ht="12.75">
      <c r="A272" t="s">
        <v>49</v>
      </c>
      <c s="34" t="s">
        <v>308</v>
      </c>
      <c s="34" t="s">
        <v>7806</v>
      </c>
      <c s="35" t="s">
        <v>5</v>
      </c>
      <c s="6" t="s">
        <v>7807</v>
      </c>
      <c s="36" t="s">
        <v>80</v>
      </c>
      <c s="37">
        <v>1</v>
      </c>
      <c s="36">
        <v>0</v>
      </c>
      <c s="36">
        <f>ROUND(G272*H272,6)</f>
      </c>
      <c r="L272" s="38">
        <v>0</v>
      </c>
      <c s="32">
        <f>ROUND(ROUND(L272,2)*ROUND(G272,3),2)</f>
      </c>
      <c s="36" t="s">
        <v>53</v>
      </c>
      <c>
        <f>(M272*21)/100</f>
      </c>
      <c t="s">
        <v>27</v>
      </c>
    </row>
    <row r="273" spans="1:5" ht="12.75">
      <c r="A273" s="35" t="s">
        <v>54</v>
      </c>
      <c r="E273" s="39" t="s">
        <v>3997</v>
      </c>
    </row>
    <row r="274" spans="1:5" ht="12.75">
      <c r="A274" s="35" t="s">
        <v>55</v>
      </c>
      <c r="E274" s="40" t="s">
        <v>7808</v>
      </c>
    </row>
    <row r="275" spans="1:5" ht="114.75">
      <c r="A275" t="s">
        <v>56</v>
      </c>
      <c r="E275" s="39" t="s">
        <v>7752</v>
      </c>
    </row>
    <row r="276" spans="1:16" ht="12.75">
      <c r="A276" t="s">
        <v>49</v>
      </c>
      <c s="34" t="s">
        <v>312</v>
      </c>
      <c s="34" t="s">
        <v>7809</v>
      </c>
      <c s="35" t="s">
        <v>5</v>
      </c>
      <c s="6" t="s">
        <v>7810</v>
      </c>
      <c s="36" t="s">
        <v>80</v>
      </c>
      <c s="37">
        <v>120</v>
      </c>
      <c s="36">
        <v>0</v>
      </c>
      <c s="36">
        <f>ROUND(G276*H276,6)</f>
      </c>
      <c r="L276" s="38">
        <v>0</v>
      </c>
      <c s="32">
        <f>ROUND(ROUND(L276,2)*ROUND(G276,3),2)</f>
      </c>
      <c s="36" t="s">
        <v>53</v>
      </c>
      <c>
        <f>(M276*21)/100</f>
      </c>
      <c t="s">
        <v>27</v>
      </c>
    </row>
    <row r="277" spans="1:5" ht="12.75">
      <c r="A277" s="35" t="s">
        <v>54</v>
      </c>
      <c r="E277" s="39" t="s">
        <v>3997</v>
      </c>
    </row>
    <row r="278" spans="1:5" ht="12.75">
      <c r="A278" s="35" t="s">
        <v>55</v>
      </c>
      <c r="E278" s="40" t="s">
        <v>7706</v>
      </c>
    </row>
    <row r="279" spans="1:5" ht="114.75">
      <c r="A279" t="s">
        <v>56</v>
      </c>
      <c r="E279" s="39" t="s">
        <v>7752</v>
      </c>
    </row>
    <row r="280" spans="1:16" ht="12.75">
      <c r="A280" t="s">
        <v>49</v>
      </c>
      <c s="34" t="s">
        <v>316</v>
      </c>
      <c s="34" t="s">
        <v>7811</v>
      </c>
      <c s="35" t="s">
        <v>5</v>
      </c>
      <c s="6" t="s">
        <v>7812</v>
      </c>
      <c s="36" t="s">
        <v>80</v>
      </c>
      <c s="37">
        <v>10</v>
      </c>
      <c s="36">
        <v>0</v>
      </c>
      <c s="36">
        <f>ROUND(G280*H280,6)</f>
      </c>
      <c r="L280" s="38">
        <v>0</v>
      </c>
      <c s="32">
        <f>ROUND(ROUND(L280,2)*ROUND(G280,3),2)</f>
      </c>
      <c s="36" t="s">
        <v>53</v>
      </c>
      <c>
        <f>(M280*21)/100</f>
      </c>
      <c t="s">
        <v>27</v>
      </c>
    </row>
    <row r="281" spans="1:5" ht="12.75">
      <c r="A281" s="35" t="s">
        <v>54</v>
      </c>
      <c r="E281" s="39" t="s">
        <v>3997</v>
      </c>
    </row>
    <row r="282" spans="1:5" ht="12.75">
      <c r="A282" s="35" t="s">
        <v>55</v>
      </c>
      <c r="E282" s="40" t="s">
        <v>7706</v>
      </c>
    </row>
    <row r="283" spans="1:5" ht="114.75">
      <c r="A283" t="s">
        <v>56</v>
      </c>
      <c r="E283" s="39" t="s">
        <v>7752</v>
      </c>
    </row>
    <row r="284" spans="1:16" ht="12.75">
      <c r="A284" t="s">
        <v>49</v>
      </c>
      <c s="34" t="s">
        <v>320</v>
      </c>
      <c s="34" t="s">
        <v>7813</v>
      </c>
      <c s="35" t="s">
        <v>5</v>
      </c>
      <c s="6" t="s">
        <v>7814</v>
      </c>
      <c s="36" t="s">
        <v>80</v>
      </c>
      <c s="37">
        <v>14</v>
      </c>
      <c s="36">
        <v>0</v>
      </c>
      <c s="36">
        <f>ROUND(G284*H284,6)</f>
      </c>
      <c r="L284" s="38">
        <v>0</v>
      </c>
      <c s="32">
        <f>ROUND(ROUND(L284,2)*ROUND(G284,3),2)</f>
      </c>
      <c s="36" t="s">
        <v>53</v>
      </c>
      <c>
        <f>(M284*21)/100</f>
      </c>
      <c t="s">
        <v>27</v>
      </c>
    </row>
    <row r="285" spans="1:5" ht="12.75">
      <c r="A285" s="35" t="s">
        <v>54</v>
      </c>
      <c r="E285" s="39" t="s">
        <v>3997</v>
      </c>
    </row>
    <row r="286" spans="1:5" ht="12.75">
      <c r="A286" s="35" t="s">
        <v>55</v>
      </c>
      <c r="E286" s="40" t="s">
        <v>7706</v>
      </c>
    </row>
    <row r="287" spans="1:5" ht="114.75">
      <c r="A287" t="s">
        <v>56</v>
      </c>
      <c r="E287" s="39" t="s">
        <v>7752</v>
      </c>
    </row>
    <row r="288" spans="1:16" ht="12.75">
      <c r="A288" t="s">
        <v>49</v>
      </c>
      <c s="34" t="s">
        <v>324</v>
      </c>
      <c s="34" t="s">
        <v>7815</v>
      </c>
      <c s="35" t="s">
        <v>5</v>
      </c>
      <c s="6" t="s">
        <v>7816</v>
      </c>
      <c s="36" t="s">
        <v>80</v>
      </c>
      <c s="37">
        <v>4</v>
      </c>
      <c s="36">
        <v>0</v>
      </c>
      <c s="36">
        <f>ROUND(G288*H288,6)</f>
      </c>
      <c r="L288" s="38">
        <v>0</v>
      </c>
      <c s="32">
        <f>ROUND(ROUND(L288,2)*ROUND(G288,3),2)</f>
      </c>
      <c s="36" t="s">
        <v>53</v>
      </c>
      <c>
        <f>(M288*21)/100</f>
      </c>
      <c t="s">
        <v>27</v>
      </c>
    </row>
    <row r="289" spans="1:5" ht="12.75">
      <c r="A289" s="35" t="s">
        <v>54</v>
      </c>
      <c r="E289" s="39" t="s">
        <v>3997</v>
      </c>
    </row>
    <row r="290" spans="1:5" ht="12.75">
      <c r="A290" s="35" t="s">
        <v>55</v>
      </c>
      <c r="E290" s="40" t="s">
        <v>7789</v>
      </c>
    </row>
    <row r="291" spans="1:5" ht="114.75">
      <c r="A291" t="s">
        <v>56</v>
      </c>
      <c r="E291" s="39" t="s">
        <v>7752</v>
      </c>
    </row>
    <row r="292" spans="1:16" ht="12.75">
      <c r="A292" t="s">
        <v>49</v>
      </c>
      <c s="34" t="s">
        <v>328</v>
      </c>
      <c s="34" t="s">
        <v>7817</v>
      </c>
      <c s="35" t="s">
        <v>5</v>
      </c>
      <c s="6" t="s">
        <v>7818</v>
      </c>
      <c s="36" t="s">
        <v>80</v>
      </c>
      <c s="37">
        <v>1</v>
      </c>
      <c s="36">
        <v>0</v>
      </c>
      <c s="36">
        <f>ROUND(G292*H292,6)</f>
      </c>
      <c r="L292" s="38">
        <v>0</v>
      </c>
      <c s="32">
        <f>ROUND(ROUND(L292,2)*ROUND(G292,3),2)</f>
      </c>
      <c s="36" t="s">
        <v>53</v>
      </c>
      <c>
        <f>(M292*21)/100</f>
      </c>
      <c t="s">
        <v>27</v>
      </c>
    </row>
    <row r="293" spans="1:5" ht="12.75">
      <c r="A293" s="35" t="s">
        <v>54</v>
      </c>
      <c r="E293" s="39" t="s">
        <v>3997</v>
      </c>
    </row>
    <row r="294" spans="1:5" ht="12.75">
      <c r="A294" s="35" t="s">
        <v>55</v>
      </c>
      <c r="E294" s="40" t="s">
        <v>7819</v>
      </c>
    </row>
    <row r="295" spans="1:5" ht="114.75">
      <c r="A295" t="s">
        <v>56</v>
      </c>
      <c r="E295" s="39" t="s">
        <v>7752</v>
      </c>
    </row>
    <row r="296" spans="1:16" ht="25.5">
      <c r="A296" t="s">
        <v>49</v>
      </c>
      <c s="34" t="s">
        <v>332</v>
      </c>
      <c s="34" t="s">
        <v>7820</v>
      </c>
      <c s="35" t="s">
        <v>5</v>
      </c>
      <c s="6" t="s">
        <v>7821</v>
      </c>
      <c s="36" t="s">
        <v>80</v>
      </c>
      <c s="37">
        <v>5</v>
      </c>
      <c s="36">
        <v>0</v>
      </c>
      <c s="36">
        <f>ROUND(G296*H296,6)</f>
      </c>
      <c r="L296" s="38">
        <v>0</v>
      </c>
      <c s="32">
        <f>ROUND(ROUND(L296,2)*ROUND(G296,3),2)</f>
      </c>
      <c s="36" t="s">
        <v>53</v>
      </c>
      <c>
        <f>(M296*21)/100</f>
      </c>
      <c t="s">
        <v>27</v>
      </c>
    </row>
    <row r="297" spans="1:5" ht="12.75">
      <c r="A297" s="35" t="s">
        <v>54</v>
      </c>
      <c r="E297" s="39" t="s">
        <v>3997</v>
      </c>
    </row>
    <row r="298" spans="1:5" ht="12.75">
      <c r="A298" s="35" t="s">
        <v>55</v>
      </c>
      <c r="E298" s="40" t="s">
        <v>7822</v>
      </c>
    </row>
    <row r="299" spans="1:5" ht="102">
      <c r="A299" t="s">
        <v>56</v>
      </c>
      <c r="E299" s="39" t="s">
        <v>7823</v>
      </c>
    </row>
    <row r="300" spans="1:16" ht="12.75">
      <c r="A300" t="s">
        <v>49</v>
      </c>
      <c s="34" t="s">
        <v>335</v>
      </c>
      <c s="34" t="s">
        <v>7824</v>
      </c>
      <c s="35" t="s">
        <v>5</v>
      </c>
      <c s="6" t="s">
        <v>7825</v>
      </c>
      <c s="36" t="s">
        <v>80</v>
      </c>
      <c s="37">
        <v>6</v>
      </c>
      <c s="36">
        <v>0</v>
      </c>
      <c s="36">
        <f>ROUND(G300*H300,6)</f>
      </c>
      <c r="L300" s="38">
        <v>0</v>
      </c>
      <c s="32">
        <f>ROUND(ROUND(L300,2)*ROUND(G300,3),2)</f>
      </c>
      <c s="36" t="s">
        <v>53</v>
      </c>
      <c>
        <f>(M300*21)/100</f>
      </c>
      <c t="s">
        <v>27</v>
      </c>
    </row>
    <row r="301" spans="1:5" ht="12.75">
      <c r="A301" s="35" t="s">
        <v>54</v>
      </c>
      <c r="E301" s="39" t="s">
        <v>3997</v>
      </c>
    </row>
    <row r="302" spans="1:5" ht="12.75">
      <c r="A302" s="35" t="s">
        <v>55</v>
      </c>
      <c r="E302" s="40" t="s">
        <v>7822</v>
      </c>
    </row>
    <row r="303" spans="1:5" ht="114.75">
      <c r="A303" t="s">
        <v>56</v>
      </c>
      <c r="E303" s="39" t="s">
        <v>7752</v>
      </c>
    </row>
    <row r="304" spans="1:16" ht="12.75">
      <c r="A304" t="s">
        <v>49</v>
      </c>
      <c s="34" t="s">
        <v>339</v>
      </c>
      <c s="34" t="s">
        <v>7826</v>
      </c>
      <c s="35" t="s">
        <v>5</v>
      </c>
      <c s="6" t="s">
        <v>7827</v>
      </c>
      <c s="36" t="s">
        <v>80</v>
      </c>
      <c s="37">
        <v>3</v>
      </c>
      <c s="36">
        <v>0</v>
      </c>
      <c s="36">
        <f>ROUND(G304*H304,6)</f>
      </c>
      <c r="L304" s="38">
        <v>0</v>
      </c>
      <c s="32">
        <f>ROUND(ROUND(L304,2)*ROUND(G304,3),2)</f>
      </c>
      <c s="36" t="s">
        <v>53</v>
      </c>
      <c>
        <f>(M304*21)/100</f>
      </c>
      <c t="s">
        <v>27</v>
      </c>
    </row>
    <row r="305" spans="1:5" ht="12.75">
      <c r="A305" s="35" t="s">
        <v>54</v>
      </c>
      <c r="E305" s="39" t="s">
        <v>3997</v>
      </c>
    </row>
    <row r="306" spans="1:5" ht="12.75">
      <c r="A306" s="35" t="s">
        <v>55</v>
      </c>
      <c r="E306" s="40" t="s">
        <v>7822</v>
      </c>
    </row>
    <row r="307" spans="1:5" ht="114.75">
      <c r="A307" t="s">
        <v>56</v>
      </c>
      <c r="E307" s="39" t="s">
        <v>7828</v>
      </c>
    </row>
    <row r="308" spans="1:16" ht="12.75">
      <c r="A308" t="s">
        <v>49</v>
      </c>
      <c s="34" t="s">
        <v>343</v>
      </c>
      <c s="34" t="s">
        <v>7829</v>
      </c>
      <c s="35" t="s">
        <v>5</v>
      </c>
      <c s="6" t="s">
        <v>7830</v>
      </c>
      <c s="36" t="s">
        <v>80</v>
      </c>
      <c s="37">
        <v>2</v>
      </c>
      <c s="36">
        <v>0</v>
      </c>
      <c s="36">
        <f>ROUND(G308*H308,6)</f>
      </c>
      <c r="L308" s="38">
        <v>0</v>
      </c>
      <c s="32">
        <f>ROUND(ROUND(L308,2)*ROUND(G308,3),2)</f>
      </c>
      <c s="36" t="s">
        <v>53</v>
      </c>
      <c>
        <f>(M308*21)/100</f>
      </c>
      <c t="s">
        <v>27</v>
      </c>
    </row>
    <row r="309" spans="1:5" ht="12.75">
      <c r="A309" s="35" t="s">
        <v>54</v>
      </c>
      <c r="E309" s="39" t="s">
        <v>3997</v>
      </c>
    </row>
    <row r="310" spans="1:5" ht="12.75">
      <c r="A310" s="35" t="s">
        <v>55</v>
      </c>
      <c r="E310" s="40" t="s">
        <v>7822</v>
      </c>
    </row>
    <row r="311" spans="1:5" ht="114.75">
      <c r="A311" t="s">
        <v>56</v>
      </c>
      <c r="E311" s="39" t="s">
        <v>7752</v>
      </c>
    </row>
    <row r="312" spans="1:16" ht="12.75">
      <c r="A312" t="s">
        <v>49</v>
      </c>
      <c s="34" t="s">
        <v>347</v>
      </c>
      <c s="34" t="s">
        <v>7831</v>
      </c>
      <c s="35" t="s">
        <v>5</v>
      </c>
      <c s="6" t="s">
        <v>7832</v>
      </c>
      <c s="36" t="s">
        <v>80</v>
      </c>
      <c s="37">
        <v>8</v>
      </c>
      <c s="36">
        <v>0</v>
      </c>
      <c s="36">
        <f>ROUND(G312*H312,6)</f>
      </c>
      <c r="L312" s="38">
        <v>0</v>
      </c>
      <c s="32">
        <f>ROUND(ROUND(L312,2)*ROUND(G312,3),2)</f>
      </c>
      <c s="36" t="s">
        <v>53</v>
      </c>
      <c>
        <f>(M312*21)/100</f>
      </c>
      <c t="s">
        <v>27</v>
      </c>
    </row>
    <row r="313" spans="1:5" ht="12.75">
      <c r="A313" s="35" t="s">
        <v>54</v>
      </c>
      <c r="E313" s="39" t="s">
        <v>3997</v>
      </c>
    </row>
    <row r="314" spans="1:5" ht="12.75">
      <c r="A314" s="35" t="s">
        <v>55</v>
      </c>
      <c r="E314" s="40" t="s">
        <v>7822</v>
      </c>
    </row>
    <row r="315" spans="1:5" ht="114.75">
      <c r="A315" t="s">
        <v>56</v>
      </c>
      <c r="E315" s="39" t="s">
        <v>7752</v>
      </c>
    </row>
    <row r="316" spans="1:16" ht="12.75">
      <c r="A316" t="s">
        <v>49</v>
      </c>
      <c s="34" t="s">
        <v>351</v>
      </c>
      <c s="34" t="s">
        <v>7833</v>
      </c>
      <c s="35" t="s">
        <v>5</v>
      </c>
      <c s="6" t="s">
        <v>7834</v>
      </c>
      <c s="36" t="s">
        <v>80</v>
      </c>
      <c s="37">
        <v>8</v>
      </c>
      <c s="36">
        <v>0</v>
      </c>
      <c s="36">
        <f>ROUND(G316*H316,6)</f>
      </c>
      <c r="L316" s="38">
        <v>0</v>
      </c>
      <c s="32">
        <f>ROUND(ROUND(L316,2)*ROUND(G316,3),2)</f>
      </c>
      <c s="36" t="s">
        <v>53</v>
      </c>
      <c>
        <f>(M316*21)/100</f>
      </c>
      <c t="s">
        <v>27</v>
      </c>
    </row>
    <row r="317" spans="1:5" ht="12.75">
      <c r="A317" s="35" t="s">
        <v>54</v>
      </c>
      <c r="E317" s="39" t="s">
        <v>3997</v>
      </c>
    </row>
    <row r="318" spans="1:5" ht="12.75">
      <c r="A318" s="35" t="s">
        <v>55</v>
      </c>
      <c r="E318" s="40" t="s">
        <v>7822</v>
      </c>
    </row>
    <row r="319" spans="1:5" ht="114.75">
      <c r="A319" t="s">
        <v>56</v>
      </c>
      <c r="E319" s="39" t="s">
        <v>7752</v>
      </c>
    </row>
    <row r="320" spans="1:16" ht="12.75">
      <c r="A320" t="s">
        <v>49</v>
      </c>
      <c s="34" t="s">
        <v>355</v>
      </c>
      <c s="34" t="s">
        <v>1396</v>
      </c>
      <c s="35" t="s">
        <v>5</v>
      </c>
      <c s="6" t="s">
        <v>7835</v>
      </c>
      <c s="36" t="s">
        <v>80</v>
      </c>
      <c s="37">
        <v>6</v>
      </c>
      <c s="36">
        <v>0</v>
      </c>
      <c s="36">
        <f>ROUND(G320*H320,6)</f>
      </c>
      <c r="L320" s="38">
        <v>0</v>
      </c>
      <c s="32">
        <f>ROUND(ROUND(L320,2)*ROUND(G320,3),2)</f>
      </c>
      <c s="36" t="s">
        <v>419</v>
      </c>
      <c>
        <f>(M320*21)/100</f>
      </c>
      <c t="s">
        <v>27</v>
      </c>
    </row>
    <row r="321" spans="1:5" ht="12.75">
      <c r="A321" s="35" t="s">
        <v>54</v>
      </c>
      <c r="E321" s="39" t="s">
        <v>3997</v>
      </c>
    </row>
    <row r="322" spans="1:5" ht="12.75">
      <c r="A322" s="35" t="s">
        <v>55</v>
      </c>
      <c r="E322" s="40" t="s">
        <v>7822</v>
      </c>
    </row>
    <row r="323" spans="1:5" ht="114.75">
      <c r="A323" t="s">
        <v>56</v>
      </c>
      <c r="E323" s="39" t="s">
        <v>7752</v>
      </c>
    </row>
    <row r="324" spans="1:16" ht="12.75">
      <c r="A324" t="s">
        <v>49</v>
      </c>
      <c s="34" t="s">
        <v>359</v>
      </c>
      <c s="34" t="s">
        <v>7836</v>
      </c>
      <c s="35" t="s">
        <v>5</v>
      </c>
      <c s="6" t="s">
        <v>7837</v>
      </c>
      <c s="36" t="s">
        <v>80</v>
      </c>
      <c s="37">
        <v>30</v>
      </c>
      <c s="36">
        <v>0</v>
      </c>
      <c s="36">
        <f>ROUND(G324*H324,6)</f>
      </c>
      <c r="L324" s="38">
        <v>0</v>
      </c>
      <c s="32">
        <f>ROUND(ROUND(L324,2)*ROUND(G324,3),2)</f>
      </c>
      <c s="36" t="s">
        <v>53</v>
      </c>
      <c>
        <f>(M324*21)/100</f>
      </c>
      <c t="s">
        <v>27</v>
      </c>
    </row>
    <row r="325" spans="1:5" ht="12.75">
      <c r="A325" s="35" t="s">
        <v>54</v>
      </c>
      <c r="E325" s="39" t="s">
        <v>3997</v>
      </c>
    </row>
    <row r="326" spans="1:5" ht="12.75">
      <c r="A326" s="35" t="s">
        <v>55</v>
      </c>
      <c r="E326" s="40" t="s">
        <v>7822</v>
      </c>
    </row>
    <row r="327" spans="1:5" ht="114.75">
      <c r="A327" t="s">
        <v>56</v>
      </c>
      <c r="E327" s="39" t="s">
        <v>7752</v>
      </c>
    </row>
    <row r="328" spans="1:16" ht="12.75">
      <c r="A328" t="s">
        <v>49</v>
      </c>
      <c s="34" t="s">
        <v>363</v>
      </c>
      <c s="34" t="s">
        <v>7838</v>
      </c>
      <c s="35" t="s">
        <v>5</v>
      </c>
      <c s="6" t="s">
        <v>7839</v>
      </c>
      <c s="36" t="s">
        <v>80</v>
      </c>
      <c s="37">
        <v>90</v>
      </c>
      <c s="36">
        <v>0</v>
      </c>
      <c s="36">
        <f>ROUND(G328*H328,6)</f>
      </c>
      <c r="L328" s="38">
        <v>0</v>
      </c>
      <c s="32">
        <f>ROUND(ROUND(L328,2)*ROUND(G328,3),2)</f>
      </c>
      <c s="36" t="s">
        <v>53</v>
      </c>
      <c>
        <f>(M328*21)/100</f>
      </c>
      <c t="s">
        <v>27</v>
      </c>
    </row>
    <row r="329" spans="1:5" ht="12.75">
      <c r="A329" s="35" t="s">
        <v>54</v>
      </c>
      <c r="E329" s="39" t="s">
        <v>3997</v>
      </c>
    </row>
    <row r="330" spans="1:5" ht="12.75">
      <c r="A330" s="35" t="s">
        <v>55</v>
      </c>
      <c r="E330" s="40" t="s">
        <v>7822</v>
      </c>
    </row>
    <row r="331" spans="1:5" ht="114.75">
      <c r="A331" t="s">
        <v>56</v>
      </c>
      <c r="E331" s="39" t="s">
        <v>7752</v>
      </c>
    </row>
    <row r="332" spans="1:16" ht="25.5">
      <c r="A332" t="s">
        <v>49</v>
      </c>
      <c s="34" t="s">
        <v>367</v>
      </c>
      <c s="34" t="s">
        <v>7840</v>
      </c>
      <c s="35" t="s">
        <v>5</v>
      </c>
      <c s="6" t="s">
        <v>7841</v>
      </c>
      <c s="36" t="s">
        <v>80</v>
      </c>
      <c s="37">
        <v>16</v>
      </c>
      <c s="36">
        <v>0</v>
      </c>
      <c s="36">
        <f>ROUND(G332*H332,6)</f>
      </c>
      <c r="L332" s="38">
        <v>0</v>
      </c>
      <c s="32">
        <f>ROUND(ROUND(L332,2)*ROUND(G332,3),2)</f>
      </c>
      <c s="36" t="s">
        <v>53</v>
      </c>
      <c>
        <f>(M332*21)/100</f>
      </c>
      <c t="s">
        <v>27</v>
      </c>
    </row>
    <row r="333" spans="1:5" ht="12.75">
      <c r="A333" s="35" t="s">
        <v>54</v>
      </c>
      <c r="E333" s="39" t="s">
        <v>3997</v>
      </c>
    </row>
    <row r="334" spans="1:5" ht="12.75">
      <c r="A334" s="35" t="s">
        <v>55</v>
      </c>
      <c r="E334" s="40" t="s">
        <v>7842</v>
      </c>
    </row>
    <row r="335" spans="1:5" ht="76.5">
      <c r="A335" t="s">
        <v>56</v>
      </c>
      <c r="E335" s="39" t="s">
        <v>7843</v>
      </c>
    </row>
    <row r="336" spans="1:16" ht="12.75">
      <c r="A336" t="s">
        <v>49</v>
      </c>
      <c s="34" t="s">
        <v>371</v>
      </c>
      <c s="34" t="s">
        <v>6405</v>
      </c>
      <c s="35" t="s">
        <v>5</v>
      </c>
      <c s="6" t="s">
        <v>7844</v>
      </c>
      <c s="36" t="s">
        <v>374</v>
      </c>
      <c s="37">
        <v>700</v>
      </c>
      <c s="36">
        <v>0</v>
      </c>
      <c s="36">
        <f>ROUND(G336*H336,6)</f>
      </c>
      <c r="L336" s="38">
        <v>0</v>
      </c>
      <c s="32">
        <f>ROUND(ROUND(L336,2)*ROUND(G336,3),2)</f>
      </c>
      <c s="36" t="s">
        <v>53</v>
      </c>
      <c>
        <f>(M336*21)/100</f>
      </c>
      <c t="s">
        <v>27</v>
      </c>
    </row>
    <row r="337" spans="1:5" ht="12.75">
      <c r="A337" s="35" t="s">
        <v>54</v>
      </c>
      <c r="E337" s="39" t="s">
        <v>3997</v>
      </c>
    </row>
    <row r="338" spans="1:5" ht="12.75">
      <c r="A338" s="35" t="s">
        <v>55</v>
      </c>
      <c r="E338" s="40" t="s">
        <v>6408</v>
      </c>
    </row>
    <row r="339" spans="1:5" ht="114.75">
      <c r="A339" t="s">
        <v>56</v>
      </c>
      <c r="E339" s="39" t="s">
        <v>7752</v>
      </c>
    </row>
    <row r="340" spans="1:13" ht="12.75">
      <c r="A340" t="s">
        <v>46</v>
      </c>
      <c r="C340" s="31" t="s">
        <v>65</v>
      </c>
      <c r="E340" s="33" t="s">
        <v>7845</v>
      </c>
      <c r="J340" s="32">
        <f>0</f>
      </c>
      <c s="32">
        <f>0</f>
      </c>
      <c s="32">
        <f>0+L341+L345+L349</f>
      </c>
      <c s="32">
        <f>0+M341+M345+M349</f>
      </c>
    </row>
    <row r="341" spans="1:16" ht="12.75">
      <c r="A341" t="s">
        <v>49</v>
      </c>
      <c s="34" t="s">
        <v>880</v>
      </c>
      <c s="34" t="s">
        <v>7846</v>
      </c>
      <c s="35" t="s">
        <v>5</v>
      </c>
      <c s="6" t="s">
        <v>7847</v>
      </c>
      <c s="36" t="s">
        <v>80</v>
      </c>
      <c s="37">
        <v>270</v>
      </c>
      <c s="36">
        <v>0</v>
      </c>
      <c s="36">
        <f>ROUND(G341*H341,6)</f>
      </c>
      <c r="L341" s="38">
        <v>0</v>
      </c>
      <c s="32">
        <f>ROUND(ROUND(L341,2)*ROUND(G341,3),2)</f>
      </c>
      <c s="36" t="s">
        <v>53</v>
      </c>
      <c>
        <f>(M341*21)/100</f>
      </c>
      <c t="s">
        <v>27</v>
      </c>
    </row>
    <row r="342" spans="1:5" ht="12.75">
      <c r="A342" s="35" t="s">
        <v>54</v>
      </c>
      <c r="E342" s="39" t="s">
        <v>3997</v>
      </c>
    </row>
    <row r="343" spans="1:5" ht="12.75">
      <c r="A343" s="35" t="s">
        <v>55</v>
      </c>
      <c r="E343" s="40" t="s">
        <v>7650</v>
      </c>
    </row>
    <row r="344" spans="1:5" ht="89.25">
      <c r="A344" t="s">
        <v>56</v>
      </c>
      <c r="E344" s="39" t="s">
        <v>7848</v>
      </c>
    </row>
    <row r="345" spans="1:16" ht="12.75">
      <c r="A345" t="s">
        <v>49</v>
      </c>
      <c s="34" t="s">
        <v>376</v>
      </c>
      <c s="34" t="s">
        <v>7849</v>
      </c>
      <c s="35" t="s">
        <v>5</v>
      </c>
      <c s="6" t="s">
        <v>7850</v>
      </c>
      <c s="36" t="s">
        <v>80</v>
      </c>
      <c s="37">
        <v>30</v>
      </c>
      <c s="36">
        <v>0</v>
      </c>
      <c s="36">
        <f>ROUND(G345*H345,6)</f>
      </c>
      <c r="L345" s="38">
        <v>0</v>
      </c>
      <c s="32">
        <f>ROUND(ROUND(L345,2)*ROUND(G345,3),2)</f>
      </c>
      <c s="36" t="s">
        <v>53</v>
      </c>
      <c>
        <f>(M345*21)/100</f>
      </c>
      <c t="s">
        <v>27</v>
      </c>
    </row>
    <row r="346" spans="1:5" ht="12.75">
      <c r="A346" s="35" t="s">
        <v>54</v>
      </c>
      <c r="E346" s="39" t="s">
        <v>3997</v>
      </c>
    </row>
    <row r="347" spans="1:5" ht="12.75">
      <c r="A347" s="35" t="s">
        <v>55</v>
      </c>
      <c r="E347" s="40" t="s">
        <v>7650</v>
      </c>
    </row>
    <row r="348" spans="1:5" ht="89.25">
      <c r="A348" t="s">
        <v>56</v>
      </c>
      <c r="E348" s="39" t="s">
        <v>7848</v>
      </c>
    </row>
    <row r="349" spans="1:16" ht="12.75">
      <c r="A349" t="s">
        <v>49</v>
      </c>
      <c s="34" t="s">
        <v>380</v>
      </c>
      <c s="34" t="s">
        <v>7851</v>
      </c>
      <c s="35" t="s">
        <v>5</v>
      </c>
      <c s="6" t="s">
        <v>7852</v>
      </c>
      <c s="36" t="s">
        <v>80</v>
      </c>
      <c s="37">
        <v>10</v>
      </c>
      <c s="36">
        <v>0</v>
      </c>
      <c s="36">
        <f>ROUND(G349*H349,6)</f>
      </c>
      <c r="L349" s="38">
        <v>0</v>
      </c>
      <c s="32">
        <f>ROUND(ROUND(L349,2)*ROUND(G349,3),2)</f>
      </c>
      <c s="36" t="s">
        <v>53</v>
      </c>
      <c>
        <f>(M349*21)/100</f>
      </c>
      <c t="s">
        <v>27</v>
      </c>
    </row>
    <row r="350" spans="1:5" ht="12.75">
      <c r="A350" s="35" t="s">
        <v>54</v>
      </c>
      <c r="E350" s="39" t="s">
        <v>3997</v>
      </c>
    </row>
    <row r="351" spans="1:5" ht="12.75">
      <c r="A351" s="35" t="s">
        <v>55</v>
      </c>
      <c r="E351" s="40" t="s">
        <v>7650</v>
      </c>
    </row>
    <row r="352" spans="1:5" ht="89.25">
      <c r="A352" t="s">
        <v>56</v>
      </c>
      <c r="E352" s="39" t="s">
        <v>7848</v>
      </c>
    </row>
    <row r="353" spans="1:13" ht="12.75">
      <c r="A353" t="s">
        <v>46</v>
      </c>
      <c r="C353" s="31" t="s">
        <v>69</v>
      </c>
      <c r="E353" s="33" t="s">
        <v>7853</v>
      </c>
      <c r="J353" s="32">
        <f>0</f>
      </c>
      <c s="32">
        <f>0</f>
      </c>
      <c s="32">
        <f>0+L354+L358+L362+L366+L370+L374+L378+L382+L386+L390+L394+L398+L402+L406+L410+L414+L418+L422+L426+L430+L434+L438+L442+L446+L450+L454+L458+L462+L466</f>
      </c>
      <c s="32">
        <f>0+M354+M358+M362+M366+M370+M374+M378+M382+M386+M390+M394+M398+M402+M406+M410+M414+M418+M422+M426+M430+M434+M438+M442+M446+M450+M454+M458+M462+M466</f>
      </c>
    </row>
    <row r="354" spans="1:16" ht="12.75">
      <c r="A354" t="s">
        <v>49</v>
      </c>
      <c s="34" t="s">
        <v>384</v>
      </c>
      <c s="34" t="s">
        <v>7854</v>
      </c>
      <c s="35" t="s">
        <v>5</v>
      </c>
      <c s="6" t="s">
        <v>7855</v>
      </c>
      <c s="36" t="s">
        <v>60</v>
      </c>
      <c s="37">
        <v>133</v>
      </c>
      <c s="36">
        <v>0</v>
      </c>
      <c s="36">
        <f>ROUND(G354*H354,6)</f>
      </c>
      <c r="L354" s="38">
        <v>0</v>
      </c>
      <c s="32">
        <f>ROUND(ROUND(L354,2)*ROUND(G354,3),2)</f>
      </c>
      <c s="36" t="s">
        <v>53</v>
      </c>
      <c>
        <f>(M354*21)/100</f>
      </c>
      <c t="s">
        <v>27</v>
      </c>
    </row>
    <row r="355" spans="1:5" ht="12.75">
      <c r="A355" s="35" t="s">
        <v>54</v>
      </c>
      <c r="E355" s="39" t="s">
        <v>3997</v>
      </c>
    </row>
    <row r="356" spans="1:5" ht="12.75">
      <c r="A356" s="35" t="s">
        <v>55</v>
      </c>
      <c r="E356" s="40" t="s">
        <v>7842</v>
      </c>
    </row>
    <row r="357" spans="1:5" ht="127.5">
      <c r="A357" t="s">
        <v>56</v>
      </c>
      <c r="E357" s="39" t="s">
        <v>7856</v>
      </c>
    </row>
    <row r="358" spans="1:16" ht="12.75">
      <c r="A358" t="s">
        <v>49</v>
      </c>
      <c s="34" t="s">
        <v>388</v>
      </c>
      <c s="34" t="s">
        <v>7857</v>
      </c>
      <c s="35" t="s">
        <v>5</v>
      </c>
      <c s="6" t="s">
        <v>7858</v>
      </c>
      <c s="36" t="s">
        <v>80</v>
      </c>
      <c s="37">
        <v>6</v>
      </c>
      <c s="36">
        <v>0</v>
      </c>
      <c s="36">
        <f>ROUND(G358*H358,6)</f>
      </c>
      <c r="L358" s="38">
        <v>0</v>
      </c>
      <c s="32">
        <f>ROUND(ROUND(L358,2)*ROUND(G358,3),2)</f>
      </c>
      <c s="36" t="s">
        <v>53</v>
      </c>
      <c>
        <f>(M358*21)/100</f>
      </c>
      <c t="s">
        <v>27</v>
      </c>
    </row>
    <row r="359" spans="1:5" ht="12.75">
      <c r="A359" s="35" t="s">
        <v>54</v>
      </c>
      <c r="E359" s="39" t="s">
        <v>3997</v>
      </c>
    </row>
    <row r="360" spans="1:5" ht="12.75">
      <c r="A360" s="35" t="s">
        <v>55</v>
      </c>
      <c r="E360" s="40" t="s">
        <v>7842</v>
      </c>
    </row>
    <row r="361" spans="1:5" ht="114.75">
      <c r="A361" t="s">
        <v>56</v>
      </c>
      <c r="E361" s="39" t="s">
        <v>7859</v>
      </c>
    </row>
    <row r="362" spans="1:16" ht="12.75">
      <c r="A362" t="s">
        <v>49</v>
      </c>
      <c s="34" t="s">
        <v>392</v>
      </c>
      <c s="34" t="s">
        <v>7860</v>
      </c>
      <c s="35" t="s">
        <v>5</v>
      </c>
      <c s="6" t="s">
        <v>7861</v>
      </c>
      <c s="36" t="s">
        <v>80</v>
      </c>
      <c s="37">
        <v>56</v>
      </c>
      <c s="36">
        <v>0</v>
      </c>
      <c s="36">
        <f>ROUND(G362*H362,6)</f>
      </c>
      <c r="L362" s="38">
        <v>0</v>
      </c>
      <c s="32">
        <f>ROUND(ROUND(L362,2)*ROUND(G362,3),2)</f>
      </c>
      <c s="36" t="s">
        <v>53</v>
      </c>
      <c>
        <f>(M362*21)/100</f>
      </c>
      <c t="s">
        <v>27</v>
      </c>
    </row>
    <row r="363" spans="1:5" ht="12.75">
      <c r="A363" s="35" t="s">
        <v>54</v>
      </c>
      <c r="E363" s="39" t="s">
        <v>3997</v>
      </c>
    </row>
    <row r="364" spans="1:5" ht="12.75">
      <c r="A364" s="35" t="s">
        <v>55</v>
      </c>
      <c r="E364" s="40" t="s">
        <v>7842</v>
      </c>
    </row>
    <row r="365" spans="1:5" ht="102">
      <c r="A365" t="s">
        <v>56</v>
      </c>
      <c r="E365" s="39" t="s">
        <v>7862</v>
      </c>
    </row>
    <row r="366" spans="1:16" ht="12.75">
      <c r="A366" t="s">
        <v>49</v>
      </c>
      <c s="34" t="s">
        <v>396</v>
      </c>
      <c s="34" t="s">
        <v>7863</v>
      </c>
      <c s="35" t="s">
        <v>5</v>
      </c>
      <c s="6" t="s">
        <v>7864</v>
      </c>
      <c s="36" t="s">
        <v>80</v>
      </c>
      <c s="37">
        <v>18</v>
      </c>
      <c s="36">
        <v>0</v>
      </c>
      <c s="36">
        <f>ROUND(G366*H366,6)</f>
      </c>
      <c r="L366" s="38">
        <v>0</v>
      </c>
      <c s="32">
        <f>ROUND(ROUND(L366,2)*ROUND(G366,3),2)</f>
      </c>
      <c s="36" t="s">
        <v>53</v>
      </c>
      <c>
        <f>(M366*21)/100</f>
      </c>
      <c t="s">
        <v>27</v>
      </c>
    </row>
    <row r="367" spans="1:5" ht="12.75">
      <c r="A367" s="35" t="s">
        <v>54</v>
      </c>
      <c r="E367" s="39" t="s">
        <v>3997</v>
      </c>
    </row>
    <row r="368" spans="1:5" ht="12.75">
      <c r="A368" s="35" t="s">
        <v>55</v>
      </c>
      <c r="E368" s="40" t="s">
        <v>7842</v>
      </c>
    </row>
    <row r="369" spans="1:5" ht="102">
      <c r="A369" t="s">
        <v>56</v>
      </c>
      <c r="E369" s="39" t="s">
        <v>7862</v>
      </c>
    </row>
    <row r="370" spans="1:16" ht="12.75">
      <c r="A370" t="s">
        <v>49</v>
      </c>
      <c s="34" t="s">
        <v>400</v>
      </c>
      <c s="34" t="s">
        <v>7865</v>
      </c>
      <c s="35" t="s">
        <v>5</v>
      </c>
      <c s="6" t="s">
        <v>7866</v>
      </c>
      <c s="36" t="s">
        <v>80</v>
      </c>
      <c s="37">
        <v>6</v>
      </c>
      <c s="36">
        <v>0</v>
      </c>
      <c s="36">
        <f>ROUND(G370*H370,6)</f>
      </c>
      <c r="L370" s="38">
        <v>0</v>
      </c>
      <c s="32">
        <f>ROUND(ROUND(L370,2)*ROUND(G370,3),2)</f>
      </c>
      <c s="36" t="s">
        <v>53</v>
      </c>
      <c>
        <f>(M370*21)/100</f>
      </c>
      <c t="s">
        <v>27</v>
      </c>
    </row>
    <row r="371" spans="1:5" ht="12.75">
      <c r="A371" s="35" t="s">
        <v>54</v>
      </c>
      <c r="E371" s="39" t="s">
        <v>3997</v>
      </c>
    </row>
    <row r="372" spans="1:5" ht="12.75">
      <c r="A372" s="35" t="s">
        <v>55</v>
      </c>
      <c r="E372" s="40" t="s">
        <v>7842</v>
      </c>
    </row>
    <row r="373" spans="1:5" ht="102">
      <c r="A373" t="s">
        <v>56</v>
      </c>
      <c r="E373" s="39" t="s">
        <v>7862</v>
      </c>
    </row>
    <row r="374" spans="1:16" ht="12.75">
      <c r="A374" t="s">
        <v>49</v>
      </c>
      <c s="34" t="s">
        <v>404</v>
      </c>
      <c s="34" t="s">
        <v>7867</v>
      </c>
      <c s="35" t="s">
        <v>5</v>
      </c>
      <c s="6" t="s">
        <v>7868</v>
      </c>
      <c s="36" t="s">
        <v>80</v>
      </c>
      <c s="37">
        <v>12</v>
      </c>
      <c s="36">
        <v>0</v>
      </c>
      <c s="36">
        <f>ROUND(G374*H374,6)</f>
      </c>
      <c r="L374" s="38">
        <v>0</v>
      </c>
      <c s="32">
        <f>ROUND(ROUND(L374,2)*ROUND(G374,3),2)</f>
      </c>
      <c s="36" t="s">
        <v>53</v>
      </c>
      <c>
        <f>(M374*21)/100</f>
      </c>
      <c t="s">
        <v>27</v>
      </c>
    </row>
    <row r="375" spans="1:5" ht="12.75">
      <c r="A375" s="35" t="s">
        <v>54</v>
      </c>
      <c r="E375" s="39" t="s">
        <v>3997</v>
      </c>
    </row>
    <row r="376" spans="1:5" ht="12.75">
      <c r="A376" s="35" t="s">
        <v>55</v>
      </c>
      <c r="E376" s="40" t="s">
        <v>7842</v>
      </c>
    </row>
    <row r="377" spans="1:5" ht="102">
      <c r="A377" t="s">
        <v>56</v>
      </c>
      <c r="E377" s="39" t="s">
        <v>7862</v>
      </c>
    </row>
    <row r="378" spans="1:16" ht="12.75">
      <c r="A378" t="s">
        <v>49</v>
      </c>
      <c s="34" t="s">
        <v>888</v>
      </c>
      <c s="34" t="s">
        <v>7869</v>
      </c>
      <c s="35" t="s">
        <v>5</v>
      </c>
      <c s="6" t="s">
        <v>7870</v>
      </c>
      <c s="36" t="s">
        <v>80</v>
      </c>
      <c s="37">
        <v>4</v>
      </c>
      <c s="36">
        <v>0</v>
      </c>
      <c s="36">
        <f>ROUND(G378*H378,6)</f>
      </c>
      <c r="L378" s="38">
        <v>0</v>
      </c>
      <c s="32">
        <f>ROUND(ROUND(L378,2)*ROUND(G378,3),2)</f>
      </c>
      <c s="36" t="s">
        <v>53</v>
      </c>
      <c>
        <f>(M378*21)/100</f>
      </c>
      <c t="s">
        <v>27</v>
      </c>
    </row>
    <row r="379" spans="1:5" ht="12.75">
      <c r="A379" s="35" t="s">
        <v>54</v>
      </c>
      <c r="E379" s="39" t="s">
        <v>3997</v>
      </c>
    </row>
    <row r="380" spans="1:5" ht="12.75">
      <c r="A380" s="35" t="s">
        <v>55</v>
      </c>
      <c r="E380" s="40" t="s">
        <v>7842</v>
      </c>
    </row>
    <row r="381" spans="1:5" ht="102">
      <c r="A381" t="s">
        <v>56</v>
      </c>
      <c r="E381" s="39" t="s">
        <v>7862</v>
      </c>
    </row>
    <row r="382" spans="1:16" ht="12.75">
      <c r="A382" t="s">
        <v>49</v>
      </c>
      <c s="34" t="s">
        <v>408</v>
      </c>
      <c s="34" t="s">
        <v>7871</v>
      </c>
      <c s="35" t="s">
        <v>5</v>
      </c>
      <c s="6" t="s">
        <v>7872</v>
      </c>
      <c s="36" t="s">
        <v>80</v>
      </c>
      <c s="37">
        <v>2</v>
      </c>
      <c s="36">
        <v>0</v>
      </c>
      <c s="36">
        <f>ROUND(G382*H382,6)</f>
      </c>
      <c r="L382" s="38">
        <v>0</v>
      </c>
      <c s="32">
        <f>ROUND(ROUND(L382,2)*ROUND(G382,3),2)</f>
      </c>
      <c s="36" t="s">
        <v>53</v>
      </c>
      <c>
        <f>(M382*21)/100</f>
      </c>
      <c t="s">
        <v>27</v>
      </c>
    </row>
    <row r="383" spans="1:5" ht="12.75">
      <c r="A383" s="35" t="s">
        <v>54</v>
      </c>
      <c r="E383" s="39" t="s">
        <v>3997</v>
      </c>
    </row>
    <row r="384" spans="1:5" ht="12.75">
      <c r="A384" s="35" t="s">
        <v>55</v>
      </c>
      <c r="E384" s="40" t="s">
        <v>7842</v>
      </c>
    </row>
    <row r="385" spans="1:5" ht="102">
      <c r="A385" t="s">
        <v>56</v>
      </c>
      <c r="E385" s="39" t="s">
        <v>7862</v>
      </c>
    </row>
    <row r="386" spans="1:16" ht="12.75">
      <c r="A386" t="s">
        <v>49</v>
      </c>
      <c s="34" t="s">
        <v>416</v>
      </c>
      <c s="34" t="s">
        <v>7873</v>
      </c>
      <c s="35" t="s">
        <v>5</v>
      </c>
      <c s="6" t="s">
        <v>7874</v>
      </c>
      <c s="36" t="s">
        <v>80</v>
      </c>
      <c s="37">
        <v>68</v>
      </c>
      <c s="36">
        <v>0</v>
      </c>
      <c s="36">
        <f>ROUND(G386*H386,6)</f>
      </c>
      <c r="L386" s="38">
        <v>0</v>
      </c>
      <c s="32">
        <f>ROUND(ROUND(L386,2)*ROUND(G386,3),2)</f>
      </c>
      <c s="36" t="s">
        <v>53</v>
      </c>
      <c>
        <f>(M386*21)/100</f>
      </c>
      <c t="s">
        <v>27</v>
      </c>
    </row>
    <row r="387" spans="1:5" ht="12.75">
      <c r="A387" s="35" t="s">
        <v>54</v>
      </c>
      <c r="E387" s="39" t="s">
        <v>3997</v>
      </c>
    </row>
    <row r="388" spans="1:5" ht="12.75">
      <c r="A388" s="35" t="s">
        <v>55</v>
      </c>
      <c r="E388" s="40" t="s">
        <v>7842</v>
      </c>
    </row>
    <row r="389" spans="1:5" ht="102">
      <c r="A389" t="s">
        <v>56</v>
      </c>
      <c r="E389" s="39" t="s">
        <v>7875</v>
      </c>
    </row>
    <row r="390" spans="1:16" ht="12.75">
      <c r="A390" t="s">
        <v>49</v>
      </c>
      <c s="34" t="s">
        <v>421</v>
      </c>
      <c s="34" t="s">
        <v>7876</v>
      </c>
      <c s="35" t="s">
        <v>5</v>
      </c>
      <c s="6" t="s">
        <v>7877</v>
      </c>
      <c s="36" t="s">
        <v>80</v>
      </c>
      <c s="37">
        <v>10</v>
      </c>
      <c s="36">
        <v>0</v>
      </c>
      <c s="36">
        <f>ROUND(G390*H390,6)</f>
      </c>
      <c r="L390" s="38">
        <v>0</v>
      </c>
      <c s="32">
        <f>ROUND(ROUND(L390,2)*ROUND(G390,3),2)</f>
      </c>
      <c s="36" t="s">
        <v>53</v>
      </c>
      <c>
        <f>(M390*21)/100</f>
      </c>
      <c t="s">
        <v>27</v>
      </c>
    </row>
    <row r="391" spans="1:5" ht="12.75">
      <c r="A391" s="35" t="s">
        <v>54</v>
      </c>
      <c r="E391" s="39" t="s">
        <v>3997</v>
      </c>
    </row>
    <row r="392" spans="1:5" ht="12.75">
      <c r="A392" s="35" t="s">
        <v>55</v>
      </c>
      <c r="E392" s="40" t="s">
        <v>7842</v>
      </c>
    </row>
    <row r="393" spans="1:5" ht="102">
      <c r="A393" t="s">
        <v>56</v>
      </c>
      <c r="E393" s="39" t="s">
        <v>7875</v>
      </c>
    </row>
    <row r="394" spans="1:16" ht="12.75">
      <c r="A394" t="s">
        <v>49</v>
      </c>
      <c s="34" t="s">
        <v>425</v>
      </c>
      <c s="34" t="s">
        <v>7878</v>
      </c>
      <c s="35" t="s">
        <v>5</v>
      </c>
      <c s="6" t="s">
        <v>7879</v>
      </c>
      <c s="36" t="s">
        <v>80</v>
      </c>
      <c s="37">
        <v>20</v>
      </c>
      <c s="36">
        <v>0</v>
      </c>
      <c s="36">
        <f>ROUND(G394*H394,6)</f>
      </c>
      <c r="L394" s="38">
        <v>0</v>
      </c>
      <c s="32">
        <f>ROUND(ROUND(L394,2)*ROUND(G394,3),2)</f>
      </c>
      <c s="36" t="s">
        <v>53</v>
      </c>
      <c>
        <f>(M394*21)/100</f>
      </c>
      <c t="s">
        <v>27</v>
      </c>
    </row>
    <row r="395" spans="1:5" ht="12.75">
      <c r="A395" s="35" t="s">
        <v>54</v>
      </c>
      <c r="E395" s="39" t="s">
        <v>3997</v>
      </c>
    </row>
    <row r="396" spans="1:5" ht="12.75">
      <c r="A396" s="35" t="s">
        <v>55</v>
      </c>
      <c r="E396" s="40" t="s">
        <v>7842</v>
      </c>
    </row>
    <row r="397" spans="1:5" ht="102">
      <c r="A397" t="s">
        <v>56</v>
      </c>
      <c r="E397" s="39" t="s">
        <v>7875</v>
      </c>
    </row>
    <row r="398" spans="1:16" ht="12.75">
      <c r="A398" t="s">
        <v>49</v>
      </c>
      <c s="34" t="s">
        <v>429</v>
      </c>
      <c s="34" t="s">
        <v>7880</v>
      </c>
      <c s="35" t="s">
        <v>5</v>
      </c>
      <c s="6" t="s">
        <v>7881</v>
      </c>
      <c s="36" t="s">
        <v>80</v>
      </c>
      <c s="37">
        <v>2</v>
      </c>
      <c s="36">
        <v>0</v>
      </c>
      <c s="36">
        <f>ROUND(G398*H398,6)</f>
      </c>
      <c r="L398" s="38">
        <v>0</v>
      </c>
      <c s="32">
        <f>ROUND(ROUND(L398,2)*ROUND(G398,3),2)</f>
      </c>
      <c s="36" t="s">
        <v>53</v>
      </c>
      <c>
        <f>(M398*21)/100</f>
      </c>
      <c t="s">
        <v>27</v>
      </c>
    </row>
    <row r="399" spans="1:5" ht="12.75">
      <c r="A399" s="35" t="s">
        <v>54</v>
      </c>
      <c r="E399" s="39" t="s">
        <v>3997</v>
      </c>
    </row>
    <row r="400" spans="1:5" ht="12.75">
      <c r="A400" s="35" t="s">
        <v>55</v>
      </c>
      <c r="E400" s="40" t="s">
        <v>7842</v>
      </c>
    </row>
    <row r="401" spans="1:5" ht="102">
      <c r="A401" t="s">
        <v>56</v>
      </c>
      <c r="E401" s="39" t="s">
        <v>7875</v>
      </c>
    </row>
    <row r="402" spans="1:16" ht="12.75">
      <c r="A402" t="s">
        <v>49</v>
      </c>
      <c s="34" t="s">
        <v>436</v>
      </c>
      <c s="34" t="s">
        <v>7882</v>
      </c>
      <c s="35" t="s">
        <v>5</v>
      </c>
      <c s="6" t="s">
        <v>7883</v>
      </c>
      <c s="36" t="s">
        <v>80</v>
      </c>
      <c s="37">
        <v>6</v>
      </c>
      <c s="36">
        <v>0</v>
      </c>
      <c s="36">
        <f>ROUND(G402*H402,6)</f>
      </c>
      <c r="L402" s="38">
        <v>0</v>
      </c>
      <c s="32">
        <f>ROUND(ROUND(L402,2)*ROUND(G402,3),2)</f>
      </c>
      <c s="36" t="s">
        <v>53</v>
      </c>
      <c>
        <f>(M402*21)/100</f>
      </c>
      <c t="s">
        <v>27</v>
      </c>
    </row>
    <row r="403" spans="1:5" ht="12.75">
      <c r="A403" s="35" t="s">
        <v>54</v>
      </c>
      <c r="E403" s="39" t="s">
        <v>3997</v>
      </c>
    </row>
    <row r="404" spans="1:5" ht="12.75">
      <c r="A404" s="35" t="s">
        <v>55</v>
      </c>
      <c r="E404" s="40" t="s">
        <v>7842</v>
      </c>
    </row>
    <row r="405" spans="1:5" ht="102">
      <c r="A405" t="s">
        <v>56</v>
      </c>
      <c r="E405" s="39" t="s">
        <v>7875</v>
      </c>
    </row>
    <row r="406" spans="1:16" ht="12.75">
      <c r="A406" t="s">
        <v>49</v>
      </c>
      <c s="34" t="s">
        <v>443</v>
      </c>
      <c s="34" t="s">
        <v>7884</v>
      </c>
      <c s="35" t="s">
        <v>5</v>
      </c>
      <c s="6" t="s">
        <v>7885</v>
      </c>
      <c s="36" t="s">
        <v>80</v>
      </c>
      <c s="37">
        <v>4</v>
      </c>
      <c s="36">
        <v>0</v>
      </c>
      <c s="36">
        <f>ROUND(G406*H406,6)</f>
      </c>
      <c r="L406" s="38">
        <v>0</v>
      </c>
      <c s="32">
        <f>ROUND(ROUND(L406,2)*ROUND(G406,3),2)</f>
      </c>
      <c s="36" t="s">
        <v>53</v>
      </c>
      <c>
        <f>(M406*21)/100</f>
      </c>
      <c t="s">
        <v>27</v>
      </c>
    </row>
    <row r="407" spans="1:5" ht="12.75">
      <c r="A407" s="35" t="s">
        <v>54</v>
      </c>
      <c r="E407" s="39" t="s">
        <v>3997</v>
      </c>
    </row>
    <row r="408" spans="1:5" ht="12.75">
      <c r="A408" s="35" t="s">
        <v>55</v>
      </c>
      <c r="E408" s="40" t="s">
        <v>7842</v>
      </c>
    </row>
    <row r="409" spans="1:5" ht="102">
      <c r="A409" t="s">
        <v>56</v>
      </c>
      <c r="E409" s="39" t="s">
        <v>7875</v>
      </c>
    </row>
    <row r="410" spans="1:16" ht="12.75">
      <c r="A410" t="s">
        <v>49</v>
      </c>
      <c s="34" t="s">
        <v>447</v>
      </c>
      <c s="34" t="s">
        <v>7886</v>
      </c>
      <c s="35" t="s">
        <v>5</v>
      </c>
      <c s="6" t="s">
        <v>7887</v>
      </c>
      <c s="36" t="s">
        <v>80</v>
      </c>
      <c s="37">
        <v>8</v>
      </c>
      <c s="36">
        <v>0</v>
      </c>
      <c s="36">
        <f>ROUND(G410*H410,6)</f>
      </c>
      <c r="L410" s="38">
        <v>0</v>
      </c>
      <c s="32">
        <f>ROUND(ROUND(L410,2)*ROUND(G410,3),2)</f>
      </c>
      <c s="36" t="s">
        <v>53</v>
      </c>
      <c>
        <f>(M410*21)/100</f>
      </c>
      <c t="s">
        <v>27</v>
      </c>
    </row>
    <row r="411" spans="1:5" ht="12.75">
      <c r="A411" s="35" t="s">
        <v>54</v>
      </c>
      <c r="E411" s="39" t="s">
        <v>3997</v>
      </c>
    </row>
    <row r="412" spans="1:5" ht="12.75">
      <c r="A412" s="35" t="s">
        <v>55</v>
      </c>
      <c r="E412" s="40" t="s">
        <v>7842</v>
      </c>
    </row>
    <row r="413" spans="1:5" ht="102">
      <c r="A413" t="s">
        <v>56</v>
      </c>
      <c r="E413" s="39" t="s">
        <v>7875</v>
      </c>
    </row>
    <row r="414" spans="1:16" ht="12.75">
      <c r="A414" t="s">
        <v>49</v>
      </c>
      <c s="34" t="s">
        <v>451</v>
      </c>
      <c s="34" t="s">
        <v>7888</v>
      </c>
      <c s="35" t="s">
        <v>5</v>
      </c>
      <c s="6" t="s">
        <v>7889</v>
      </c>
      <c s="36" t="s">
        <v>80</v>
      </c>
      <c s="37">
        <v>30</v>
      </c>
      <c s="36">
        <v>0</v>
      </c>
      <c s="36">
        <f>ROUND(G414*H414,6)</f>
      </c>
      <c r="L414" s="38">
        <v>0</v>
      </c>
      <c s="32">
        <f>ROUND(ROUND(L414,2)*ROUND(G414,3),2)</f>
      </c>
      <c s="36" t="s">
        <v>53</v>
      </c>
      <c>
        <f>(M414*21)/100</f>
      </c>
      <c t="s">
        <v>27</v>
      </c>
    </row>
    <row r="415" spans="1:5" ht="12.75">
      <c r="A415" s="35" t="s">
        <v>54</v>
      </c>
      <c r="E415" s="39" t="s">
        <v>3997</v>
      </c>
    </row>
    <row r="416" spans="1:5" ht="12.75">
      <c r="A416" s="35" t="s">
        <v>55</v>
      </c>
      <c r="E416" s="40" t="s">
        <v>7842</v>
      </c>
    </row>
    <row r="417" spans="1:5" ht="102">
      <c r="A417" t="s">
        <v>56</v>
      </c>
      <c r="E417" s="39" t="s">
        <v>7875</v>
      </c>
    </row>
    <row r="418" spans="1:16" ht="25.5">
      <c r="A418" t="s">
        <v>49</v>
      </c>
      <c s="34" t="s">
        <v>458</v>
      </c>
      <c s="34" t="s">
        <v>7890</v>
      </c>
      <c s="35" t="s">
        <v>5</v>
      </c>
      <c s="6" t="s">
        <v>7891</v>
      </c>
      <c s="36" t="s">
        <v>80</v>
      </c>
      <c s="37">
        <v>8</v>
      </c>
      <c s="36">
        <v>0</v>
      </c>
      <c s="36">
        <f>ROUND(G418*H418,6)</f>
      </c>
      <c r="L418" s="38">
        <v>0</v>
      </c>
      <c s="32">
        <f>ROUND(ROUND(L418,2)*ROUND(G418,3),2)</f>
      </c>
      <c s="36" t="s">
        <v>53</v>
      </c>
      <c>
        <f>(M418*21)/100</f>
      </c>
      <c t="s">
        <v>27</v>
      </c>
    </row>
    <row r="419" spans="1:5" ht="12.75">
      <c r="A419" s="35" t="s">
        <v>54</v>
      </c>
      <c r="E419" s="39" t="s">
        <v>3997</v>
      </c>
    </row>
    <row r="420" spans="1:5" ht="12.75">
      <c r="A420" s="35" t="s">
        <v>55</v>
      </c>
      <c r="E420" s="40" t="s">
        <v>7842</v>
      </c>
    </row>
    <row r="421" spans="1:5" ht="102">
      <c r="A421" t="s">
        <v>56</v>
      </c>
      <c r="E421" s="39" t="s">
        <v>7875</v>
      </c>
    </row>
    <row r="422" spans="1:16" ht="12.75">
      <c r="A422" t="s">
        <v>49</v>
      </c>
      <c s="34" t="s">
        <v>468</v>
      </c>
      <c s="34" t="s">
        <v>7892</v>
      </c>
      <c s="35" t="s">
        <v>5</v>
      </c>
      <c s="6" t="s">
        <v>7893</v>
      </c>
      <c s="36" t="s">
        <v>80</v>
      </c>
      <c s="37">
        <v>8</v>
      </c>
      <c s="36">
        <v>0</v>
      </c>
      <c s="36">
        <f>ROUND(G422*H422,6)</f>
      </c>
      <c r="L422" s="38">
        <v>0</v>
      </c>
      <c s="32">
        <f>ROUND(ROUND(L422,2)*ROUND(G422,3),2)</f>
      </c>
      <c s="36" t="s">
        <v>53</v>
      </c>
      <c>
        <f>(M422*21)/100</f>
      </c>
      <c t="s">
        <v>27</v>
      </c>
    </row>
    <row r="423" spans="1:5" ht="12.75">
      <c r="A423" s="35" t="s">
        <v>54</v>
      </c>
      <c r="E423" s="39" t="s">
        <v>3997</v>
      </c>
    </row>
    <row r="424" spans="1:5" ht="12.75">
      <c r="A424" s="35" t="s">
        <v>55</v>
      </c>
      <c r="E424" s="40" t="s">
        <v>7842</v>
      </c>
    </row>
    <row r="425" spans="1:5" ht="102">
      <c r="A425" t="s">
        <v>56</v>
      </c>
      <c r="E425" s="39" t="s">
        <v>7875</v>
      </c>
    </row>
    <row r="426" spans="1:16" ht="12.75">
      <c r="A426" t="s">
        <v>49</v>
      </c>
      <c s="34" t="s">
        <v>472</v>
      </c>
      <c s="34" t="s">
        <v>7894</v>
      </c>
      <c s="35" t="s">
        <v>5</v>
      </c>
      <c s="6" t="s">
        <v>7895</v>
      </c>
      <c s="36" t="s">
        <v>80</v>
      </c>
      <c s="37">
        <v>4</v>
      </c>
      <c s="36">
        <v>0</v>
      </c>
      <c s="36">
        <f>ROUND(G426*H426,6)</f>
      </c>
      <c r="L426" s="38">
        <v>0</v>
      </c>
      <c s="32">
        <f>ROUND(ROUND(L426,2)*ROUND(G426,3),2)</f>
      </c>
      <c s="36" t="s">
        <v>53</v>
      </c>
      <c>
        <f>(M426*21)/100</f>
      </c>
      <c t="s">
        <v>27</v>
      </c>
    </row>
    <row r="427" spans="1:5" ht="12.75">
      <c r="A427" s="35" t="s">
        <v>54</v>
      </c>
      <c r="E427" s="39" t="s">
        <v>3997</v>
      </c>
    </row>
    <row r="428" spans="1:5" ht="12.75">
      <c r="A428" s="35" t="s">
        <v>55</v>
      </c>
      <c r="E428" s="40" t="s">
        <v>7842</v>
      </c>
    </row>
    <row r="429" spans="1:5" ht="102">
      <c r="A429" t="s">
        <v>56</v>
      </c>
      <c r="E429" s="39" t="s">
        <v>7875</v>
      </c>
    </row>
    <row r="430" spans="1:16" ht="25.5">
      <c r="A430" t="s">
        <v>49</v>
      </c>
      <c s="34" t="s">
        <v>476</v>
      </c>
      <c s="34" t="s">
        <v>7896</v>
      </c>
      <c s="35" t="s">
        <v>5</v>
      </c>
      <c s="6" t="s">
        <v>7897</v>
      </c>
      <c s="36" t="s">
        <v>80</v>
      </c>
      <c s="37">
        <v>8</v>
      </c>
      <c s="36">
        <v>0</v>
      </c>
      <c s="36">
        <f>ROUND(G430*H430,6)</f>
      </c>
      <c r="L430" s="38">
        <v>0</v>
      </c>
      <c s="32">
        <f>ROUND(ROUND(L430,2)*ROUND(G430,3),2)</f>
      </c>
      <c s="36" t="s">
        <v>53</v>
      </c>
      <c>
        <f>(M430*21)/100</f>
      </c>
      <c t="s">
        <v>27</v>
      </c>
    </row>
    <row r="431" spans="1:5" ht="12.75">
      <c r="A431" s="35" t="s">
        <v>54</v>
      </c>
      <c r="E431" s="39" t="s">
        <v>3997</v>
      </c>
    </row>
    <row r="432" spans="1:5" ht="12.75">
      <c r="A432" s="35" t="s">
        <v>55</v>
      </c>
      <c r="E432" s="40" t="s">
        <v>7842</v>
      </c>
    </row>
    <row r="433" spans="1:5" ht="102">
      <c r="A433" t="s">
        <v>56</v>
      </c>
      <c r="E433" s="39" t="s">
        <v>7875</v>
      </c>
    </row>
    <row r="434" spans="1:16" ht="12.75">
      <c r="A434" t="s">
        <v>49</v>
      </c>
      <c s="34" t="s">
        <v>480</v>
      </c>
      <c s="34" t="s">
        <v>7898</v>
      </c>
      <c s="35" t="s">
        <v>5</v>
      </c>
      <c s="6" t="s">
        <v>7899</v>
      </c>
      <c s="36" t="s">
        <v>80</v>
      </c>
      <c s="37">
        <v>4</v>
      </c>
      <c s="36">
        <v>0</v>
      </c>
      <c s="36">
        <f>ROUND(G434*H434,6)</f>
      </c>
      <c r="L434" s="38">
        <v>0</v>
      </c>
      <c s="32">
        <f>ROUND(ROUND(L434,2)*ROUND(G434,3),2)</f>
      </c>
      <c s="36" t="s">
        <v>53</v>
      </c>
      <c>
        <f>(M434*21)/100</f>
      </c>
      <c t="s">
        <v>27</v>
      </c>
    </row>
    <row r="435" spans="1:5" ht="12.75">
      <c r="A435" s="35" t="s">
        <v>54</v>
      </c>
      <c r="E435" s="39" t="s">
        <v>3997</v>
      </c>
    </row>
    <row r="436" spans="1:5" ht="12.75">
      <c r="A436" s="35" t="s">
        <v>55</v>
      </c>
      <c r="E436" s="40" t="s">
        <v>7842</v>
      </c>
    </row>
    <row r="437" spans="1:5" ht="102">
      <c r="A437" t="s">
        <v>56</v>
      </c>
      <c r="E437" s="39" t="s">
        <v>7875</v>
      </c>
    </row>
    <row r="438" spans="1:16" ht="12.75">
      <c r="A438" t="s">
        <v>49</v>
      </c>
      <c s="34" t="s">
        <v>487</v>
      </c>
      <c s="34" t="s">
        <v>7900</v>
      </c>
      <c s="35" t="s">
        <v>5</v>
      </c>
      <c s="6" t="s">
        <v>7901</v>
      </c>
      <c s="36" t="s">
        <v>80</v>
      </c>
      <c s="37">
        <v>22</v>
      </c>
      <c s="36">
        <v>0</v>
      </c>
      <c s="36">
        <f>ROUND(G438*H438,6)</f>
      </c>
      <c r="L438" s="38">
        <v>0</v>
      </c>
      <c s="32">
        <f>ROUND(ROUND(L438,2)*ROUND(G438,3),2)</f>
      </c>
      <c s="36" t="s">
        <v>53</v>
      </c>
      <c>
        <f>(M438*21)/100</f>
      </c>
      <c t="s">
        <v>27</v>
      </c>
    </row>
    <row r="439" spans="1:5" ht="12.75">
      <c r="A439" s="35" t="s">
        <v>54</v>
      </c>
      <c r="E439" s="39" t="s">
        <v>3997</v>
      </c>
    </row>
    <row r="440" spans="1:5" ht="12.75">
      <c r="A440" s="35" t="s">
        <v>55</v>
      </c>
      <c r="E440" s="40" t="s">
        <v>7842</v>
      </c>
    </row>
    <row r="441" spans="1:5" ht="102">
      <c r="A441" t="s">
        <v>56</v>
      </c>
      <c r="E441" s="39" t="s">
        <v>7875</v>
      </c>
    </row>
    <row r="442" spans="1:16" ht="12.75">
      <c r="A442" t="s">
        <v>49</v>
      </c>
      <c s="34" t="s">
        <v>491</v>
      </c>
      <c s="34" t="s">
        <v>7902</v>
      </c>
      <c s="35" t="s">
        <v>5</v>
      </c>
      <c s="6" t="s">
        <v>7903</v>
      </c>
      <c s="36" t="s">
        <v>80</v>
      </c>
      <c s="37">
        <v>44</v>
      </c>
      <c s="36">
        <v>0</v>
      </c>
      <c s="36">
        <f>ROUND(G442*H442,6)</f>
      </c>
      <c r="L442" s="38">
        <v>0</v>
      </c>
      <c s="32">
        <f>ROUND(ROUND(L442,2)*ROUND(G442,3),2)</f>
      </c>
      <c s="36" t="s">
        <v>53</v>
      </c>
      <c>
        <f>(M442*21)/100</f>
      </c>
      <c t="s">
        <v>27</v>
      </c>
    </row>
    <row r="443" spans="1:5" ht="12.75">
      <c r="A443" s="35" t="s">
        <v>54</v>
      </c>
      <c r="E443" s="39" t="s">
        <v>3997</v>
      </c>
    </row>
    <row r="444" spans="1:5" ht="12.75">
      <c r="A444" s="35" t="s">
        <v>55</v>
      </c>
      <c r="E444" s="40" t="s">
        <v>7842</v>
      </c>
    </row>
    <row r="445" spans="1:5" ht="102">
      <c r="A445" t="s">
        <v>56</v>
      </c>
      <c r="E445" s="39" t="s">
        <v>7875</v>
      </c>
    </row>
    <row r="446" spans="1:16" ht="12.75">
      <c r="A446" t="s">
        <v>49</v>
      </c>
      <c s="34" t="s">
        <v>495</v>
      </c>
      <c s="34" t="s">
        <v>7904</v>
      </c>
      <c s="35" t="s">
        <v>5</v>
      </c>
      <c s="6" t="s">
        <v>7905</v>
      </c>
      <c s="36" t="s">
        <v>80</v>
      </c>
      <c s="37">
        <v>3</v>
      </c>
      <c s="36">
        <v>0</v>
      </c>
      <c s="36">
        <f>ROUND(G446*H446,6)</f>
      </c>
      <c r="L446" s="38">
        <v>0</v>
      </c>
      <c s="32">
        <f>ROUND(ROUND(L446,2)*ROUND(G446,3),2)</f>
      </c>
      <c s="36" t="s">
        <v>53</v>
      </c>
      <c>
        <f>(M446*21)/100</f>
      </c>
      <c t="s">
        <v>27</v>
      </c>
    </row>
    <row r="447" spans="1:5" ht="12.75">
      <c r="A447" s="35" t="s">
        <v>54</v>
      </c>
      <c r="E447" s="39" t="s">
        <v>3997</v>
      </c>
    </row>
    <row r="448" spans="1:5" ht="12.75">
      <c r="A448" s="35" t="s">
        <v>55</v>
      </c>
      <c r="E448" s="40" t="s">
        <v>7842</v>
      </c>
    </row>
    <row r="449" spans="1:5" ht="102">
      <c r="A449" t="s">
        <v>56</v>
      </c>
      <c r="E449" s="39" t="s">
        <v>7875</v>
      </c>
    </row>
    <row r="450" spans="1:16" ht="12.75">
      <c r="A450" t="s">
        <v>49</v>
      </c>
      <c s="34" t="s">
        <v>499</v>
      </c>
      <c s="34" t="s">
        <v>7906</v>
      </c>
      <c s="35" t="s">
        <v>5</v>
      </c>
      <c s="6" t="s">
        <v>7907</v>
      </c>
      <c s="36" t="s">
        <v>80</v>
      </c>
      <c s="37">
        <v>8</v>
      </c>
      <c s="36">
        <v>0</v>
      </c>
      <c s="36">
        <f>ROUND(G450*H450,6)</f>
      </c>
      <c r="L450" s="38">
        <v>0</v>
      </c>
      <c s="32">
        <f>ROUND(ROUND(L450,2)*ROUND(G450,3),2)</f>
      </c>
      <c s="36" t="s">
        <v>53</v>
      </c>
      <c>
        <f>(M450*21)/100</f>
      </c>
      <c t="s">
        <v>27</v>
      </c>
    </row>
    <row r="451" spans="1:5" ht="12.75">
      <c r="A451" s="35" t="s">
        <v>54</v>
      </c>
      <c r="E451" s="39" t="s">
        <v>3997</v>
      </c>
    </row>
    <row r="452" spans="1:5" ht="12.75">
      <c r="A452" s="35" t="s">
        <v>55</v>
      </c>
      <c r="E452" s="40" t="s">
        <v>7842</v>
      </c>
    </row>
    <row r="453" spans="1:5" ht="102">
      <c r="A453" t="s">
        <v>56</v>
      </c>
      <c r="E453" s="39" t="s">
        <v>7875</v>
      </c>
    </row>
    <row r="454" spans="1:16" ht="25.5">
      <c r="A454" t="s">
        <v>49</v>
      </c>
      <c s="34" t="s">
        <v>509</v>
      </c>
      <c s="34" t="s">
        <v>7908</v>
      </c>
      <c s="35" t="s">
        <v>5</v>
      </c>
      <c s="6" t="s">
        <v>7909</v>
      </c>
      <c s="36" t="s">
        <v>75</v>
      </c>
      <c s="37">
        <v>6700</v>
      </c>
      <c s="36">
        <v>0</v>
      </c>
      <c s="36">
        <f>ROUND(G454*H454,6)</f>
      </c>
      <c r="L454" s="38">
        <v>0</v>
      </c>
      <c s="32">
        <f>ROUND(ROUND(L454,2)*ROUND(G454,3),2)</f>
      </c>
      <c s="36" t="s">
        <v>53</v>
      </c>
      <c>
        <f>(M454*21)/100</f>
      </c>
      <c t="s">
        <v>27</v>
      </c>
    </row>
    <row r="455" spans="1:5" ht="12.75">
      <c r="A455" s="35" t="s">
        <v>54</v>
      </c>
      <c r="E455" s="39" t="s">
        <v>3997</v>
      </c>
    </row>
    <row r="456" spans="1:5" ht="12.75">
      <c r="A456" s="35" t="s">
        <v>55</v>
      </c>
      <c r="E456" s="40" t="s">
        <v>7842</v>
      </c>
    </row>
    <row r="457" spans="1:5" ht="102">
      <c r="A457" t="s">
        <v>56</v>
      </c>
      <c r="E457" s="39" t="s">
        <v>7910</v>
      </c>
    </row>
    <row r="458" spans="1:16" ht="25.5">
      <c r="A458" t="s">
        <v>49</v>
      </c>
      <c s="34" t="s">
        <v>513</v>
      </c>
      <c s="34" t="s">
        <v>7911</v>
      </c>
      <c s="35" t="s">
        <v>5</v>
      </c>
      <c s="6" t="s">
        <v>7912</v>
      </c>
      <c s="36" t="s">
        <v>75</v>
      </c>
      <c s="37">
        <v>6700</v>
      </c>
      <c s="36">
        <v>0</v>
      </c>
      <c s="36">
        <f>ROUND(G458*H458,6)</f>
      </c>
      <c r="L458" s="38">
        <v>0</v>
      </c>
      <c s="32">
        <f>ROUND(ROUND(L458,2)*ROUND(G458,3),2)</f>
      </c>
      <c s="36" t="s">
        <v>53</v>
      </c>
      <c>
        <f>(M458*21)/100</f>
      </c>
      <c t="s">
        <v>27</v>
      </c>
    </row>
    <row r="459" spans="1:5" ht="12.75">
      <c r="A459" s="35" t="s">
        <v>54</v>
      </c>
      <c r="E459" s="39" t="s">
        <v>3997</v>
      </c>
    </row>
    <row r="460" spans="1:5" ht="12.75">
      <c r="A460" s="35" t="s">
        <v>55</v>
      </c>
      <c r="E460" s="40" t="s">
        <v>7842</v>
      </c>
    </row>
    <row r="461" spans="1:5" ht="102">
      <c r="A461" t="s">
        <v>56</v>
      </c>
      <c r="E461" s="39" t="s">
        <v>7910</v>
      </c>
    </row>
    <row r="462" spans="1:16" ht="12.75">
      <c r="A462" t="s">
        <v>49</v>
      </c>
      <c s="34" t="s">
        <v>518</v>
      </c>
      <c s="34" t="s">
        <v>7913</v>
      </c>
      <c s="35" t="s">
        <v>5</v>
      </c>
      <c s="6" t="s">
        <v>7914</v>
      </c>
      <c s="36" t="s">
        <v>3254</v>
      </c>
      <c s="37">
        <v>6600</v>
      </c>
      <c s="36">
        <v>0</v>
      </c>
      <c s="36">
        <f>ROUND(G462*H462,6)</f>
      </c>
      <c r="L462" s="38">
        <v>0</v>
      </c>
      <c s="32">
        <f>ROUND(ROUND(L462,2)*ROUND(G462,3),2)</f>
      </c>
      <c s="36" t="s">
        <v>53</v>
      </c>
      <c>
        <f>(M462*21)/100</f>
      </c>
      <c t="s">
        <v>27</v>
      </c>
    </row>
    <row r="463" spans="1:5" ht="12.75">
      <c r="A463" s="35" t="s">
        <v>54</v>
      </c>
      <c r="E463" s="39" t="s">
        <v>3997</v>
      </c>
    </row>
    <row r="464" spans="1:5" ht="12.75">
      <c r="A464" s="35" t="s">
        <v>55</v>
      </c>
      <c r="E464" s="40" t="s">
        <v>7842</v>
      </c>
    </row>
    <row r="465" spans="1:5" ht="127.5">
      <c r="A465" t="s">
        <v>56</v>
      </c>
      <c r="E465" s="39" t="s">
        <v>7915</v>
      </c>
    </row>
    <row r="466" spans="1:16" ht="12.75">
      <c r="A466" t="s">
        <v>49</v>
      </c>
      <c s="34" t="s">
        <v>522</v>
      </c>
      <c s="34" t="s">
        <v>7916</v>
      </c>
      <c s="35" t="s">
        <v>5</v>
      </c>
      <c s="6" t="s">
        <v>7917</v>
      </c>
      <c s="36" t="s">
        <v>374</v>
      </c>
      <c s="37">
        <v>325</v>
      </c>
      <c s="36">
        <v>0</v>
      </c>
      <c s="36">
        <f>ROUND(G466*H466,6)</f>
      </c>
      <c r="L466" s="38">
        <v>0</v>
      </c>
      <c s="32">
        <f>ROUND(ROUND(L466,2)*ROUND(G466,3),2)</f>
      </c>
      <c s="36" t="s">
        <v>53</v>
      </c>
      <c>
        <f>(M466*21)/100</f>
      </c>
      <c t="s">
        <v>27</v>
      </c>
    </row>
    <row r="467" spans="1:5" ht="12.75">
      <c r="A467" s="35" t="s">
        <v>54</v>
      </c>
      <c r="E467" s="39" t="s">
        <v>3997</v>
      </c>
    </row>
    <row r="468" spans="1:5" ht="12.75">
      <c r="A468" s="35" t="s">
        <v>55</v>
      </c>
      <c r="E468" s="40" t="s">
        <v>6408</v>
      </c>
    </row>
    <row r="469" spans="1:5" ht="89.25">
      <c r="A469" t="s">
        <v>56</v>
      </c>
      <c r="E469" s="39" t="s">
        <v>7918</v>
      </c>
    </row>
    <row r="470" spans="1:13" ht="12.75">
      <c r="A470" t="s">
        <v>46</v>
      </c>
      <c r="C470" s="31" t="s">
        <v>72</v>
      </c>
      <c r="E470" s="33" t="s">
        <v>6427</v>
      </c>
      <c r="J470" s="32">
        <f>0</f>
      </c>
      <c s="32">
        <f>0</f>
      </c>
      <c s="32">
        <f>0+L471+L475+L479+L483+L487+L491+L495+L499+L503+L507+L511</f>
      </c>
      <c s="32">
        <f>0+M471+M475+M479+M483+M487+M491+M495+M499+M503+M507+M511</f>
      </c>
    </row>
    <row r="471" spans="1:16" ht="12.75">
      <c r="A471" t="s">
        <v>49</v>
      </c>
      <c s="34" t="s">
        <v>550</v>
      </c>
      <c s="34" t="s">
        <v>7919</v>
      </c>
      <c s="35" t="s">
        <v>5</v>
      </c>
      <c s="6" t="s">
        <v>7920</v>
      </c>
      <c s="36" t="s">
        <v>7921</v>
      </c>
      <c s="37">
        <v>3.5</v>
      </c>
      <c s="36">
        <v>0</v>
      </c>
      <c s="36">
        <f>ROUND(G471*H471,6)</f>
      </c>
      <c r="L471" s="38">
        <v>0</v>
      </c>
      <c s="32">
        <f>ROUND(ROUND(L471,2)*ROUND(G471,3),2)</f>
      </c>
      <c s="36" t="s">
        <v>53</v>
      </c>
      <c>
        <f>(M471*21)/100</f>
      </c>
      <c t="s">
        <v>27</v>
      </c>
    </row>
    <row r="472" spans="1:5" ht="12.75">
      <c r="A472" s="35" t="s">
        <v>54</v>
      </c>
      <c r="E472" s="39" t="s">
        <v>3997</v>
      </c>
    </row>
    <row r="473" spans="1:5" ht="12.75">
      <c r="A473" s="35" t="s">
        <v>55</v>
      </c>
      <c r="E473" s="40" t="s">
        <v>7842</v>
      </c>
    </row>
    <row r="474" spans="1:5" ht="102">
      <c r="A474" t="s">
        <v>56</v>
      </c>
      <c r="E474" s="39" t="s">
        <v>7922</v>
      </c>
    </row>
    <row r="475" spans="1:16" ht="12.75">
      <c r="A475" t="s">
        <v>49</v>
      </c>
      <c s="34" t="s">
        <v>554</v>
      </c>
      <c s="34" t="s">
        <v>7923</v>
      </c>
      <c s="35" t="s">
        <v>5</v>
      </c>
      <c s="6" t="s">
        <v>7924</v>
      </c>
      <c s="36" t="s">
        <v>7921</v>
      </c>
      <c s="37">
        <v>6.7</v>
      </c>
      <c s="36">
        <v>0</v>
      </c>
      <c s="36">
        <f>ROUND(G475*H475,6)</f>
      </c>
      <c r="L475" s="38">
        <v>0</v>
      </c>
      <c s="32">
        <f>ROUND(ROUND(L475,2)*ROUND(G475,3),2)</f>
      </c>
      <c s="36" t="s">
        <v>53</v>
      </c>
      <c>
        <f>(M475*21)/100</f>
      </c>
      <c t="s">
        <v>27</v>
      </c>
    </row>
    <row r="476" spans="1:5" ht="12.75">
      <c r="A476" s="35" t="s">
        <v>54</v>
      </c>
      <c r="E476" s="39" t="s">
        <v>3997</v>
      </c>
    </row>
    <row r="477" spans="1:5" ht="12.75">
      <c r="A477" s="35" t="s">
        <v>55</v>
      </c>
      <c r="E477" s="40" t="s">
        <v>7842</v>
      </c>
    </row>
    <row r="478" spans="1:5" ht="89.25">
      <c r="A478" t="s">
        <v>56</v>
      </c>
      <c r="E478" s="39" t="s">
        <v>7925</v>
      </c>
    </row>
    <row r="479" spans="1:16" ht="12.75">
      <c r="A479" t="s">
        <v>49</v>
      </c>
      <c s="34" t="s">
        <v>558</v>
      </c>
      <c s="34" t="s">
        <v>7926</v>
      </c>
      <c s="35" t="s">
        <v>5</v>
      </c>
      <c s="6" t="s">
        <v>7927</v>
      </c>
      <c s="36" t="s">
        <v>80</v>
      </c>
      <c s="37">
        <v>10</v>
      </c>
      <c s="36">
        <v>0</v>
      </c>
      <c s="36">
        <f>ROUND(G479*H479,6)</f>
      </c>
      <c r="L479" s="38">
        <v>0</v>
      </c>
      <c s="32">
        <f>ROUND(ROUND(L479,2)*ROUND(G479,3),2)</f>
      </c>
      <c s="36" t="s">
        <v>53</v>
      </c>
      <c>
        <f>(M479*21)/100</f>
      </c>
      <c t="s">
        <v>27</v>
      </c>
    </row>
    <row r="480" spans="1:5" ht="12.75">
      <c r="A480" s="35" t="s">
        <v>54</v>
      </c>
      <c r="E480" s="39" t="s">
        <v>3997</v>
      </c>
    </row>
    <row r="481" spans="1:5" ht="12.75">
      <c r="A481" s="35" t="s">
        <v>55</v>
      </c>
      <c r="E481" s="40" t="s">
        <v>6412</v>
      </c>
    </row>
    <row r="482" spans="1:5" ht="89.25">
      <c r="A482" t="s">
        <v>56</v>
      </c>
      <c r="E482" s="39" t="s">
        <v>7928</v>
      </c>
    </row>
    <row r="483" spans="1:16" ht="12.75">
      <c r="A483" t="s">
        <v>49</v>
      </c>
      <c s="34" t="s">
        <v>529</v>
      </c>
      <c s="34" t="s">
        <v>7929</v>
      </c>
      <c s="35" t="s">
        <v>5</v>
      </c>
      <c s="6" t="s">
        <v>7930</v>
      </c>
      <c s="36" t="s">
        <v>80</v>
      </c>
      <c s="37">
        <v>90</v>
      </c>
      <c s="36">
        <v>0</v>
      </c>
      <c s="36">
        <f>ROUND(G483*H483,6)</f>
      </c>
      <c r="L483" s="38">
        <v>0</v>
      </c>
      <c s="32">
        <f>ROUND(ROUND(L483,2)*ROUND(G483,3),2)</f>
      </c>
      <c s="36" t="s">
        <v>53</v>
      </c>
      <c>
        <f>(M483*21)/100</f>
      </c>
      <c t="s">
        <v>27</v>
      </c>
    </row>
    <row r="484" spans="1:5" ht="12.75">
      <c r="A484" s="35" t="s">
        <v>54</v>
      </c>
      <c r="E484" s="39" t="s">
        <v>3997</v>
      </c>
    </row>
    <row r="485" spans="1:5" ht="12.75">
      <c r="A485" s="35" t="s">
        <v>55</v>
      </c>
      <c r="E485" s="40" t="s">
        <v>7842</v>
      </c>
    </row>
    <row r="486" spans="1:5" ht="89.25">
      <c r="A486" t="s">
        <v>56</v>
      </c>
      <c r="E486" s="39" t="s">
        <v>7928</v>
      </c>
    </row>
    <row r="487" spans="1:16" ht="12.75">
      <c r="A487" t="s">
        <v>49</v>
      </c>
      <c s="34" t="s">
        <v>565</v>
      </c>
      <c s="34" t="s">
        <v>1299</v>
      </c>
      <c s="35" t="s">
        <v>5</v>
      </c>
      <c s="6" t="s">
        <v>1300</v>
      </c>
      <c s="36" t="s">
        <v>80</v>
      </c>
      <c s="37">
        <v>10</v>
      </c>
      <c s="36">
        <v>0</v>
      </c>
      <c s="36">
        <f>ROUND(G487*H487,6)</f>
      </c>
      <c r="L487" s="38">
        <v>0</v>
      </c>
      <c s="32">
        <f>ROUND(ROUND(L487,2)*ROUND(G487,3),2)</f>
      </c>
      <c s="36" t="s">
        <v>53</v>
      </c>
      <c>
        <f>(M487*21)/100</f>
      </c>
      <c t="s">
        <v>27</v>
      </c>
    </row>
    <row r="488" spans="1:5" ht="12.75">
      <c r="A488" s="35" t="s">
        <v>54</v>
      </c>
      <c r="E488" s="39" t="s">
        <v>3997</v>
      </c>
    </row>
    <row r="489" spans="1:5" ht="12.75">
      <c r="A489" s="35" t="s">
        <v>55</v>
      </c>
      <c r="E489" s="40" t="s">
        <v>7842</v>
      </c>
    </row>
    <row r="490" spans="1:5" ht="89.25">
      <c r="A490" t="s">
        <v>56</v>
      </c>
      <c r="E490" s="39" t="s">
        <v>7931</v>
      </c>
    </row>
    <row r="491" spans="1:16" ht="12.75">
      <c r="A491" t="s">
        <v>49</v>
      </c>
      <c s="34" t="s">
        <v>569</v>
      </c>
      <c s="34" t="s">
        <v>1302</v>
      </c>
      <c s="35" t="s">
        <v>5</v>
      </c>
      <c s="6" t="s">
        <v>1303</v>
      </c>
      <c s="36" t="s">
        <v>80</v>
      </c>
      <c s="37">
        <v>10</v>
      </c>
      <c s="36">
        <v>0</v>
      </c>
      <c s="36">
        <f>ROUND(G491*H491,6)</f>
      </c>
      <c r="L491" s="38">
        <v>0</v>
      </c>
      <c s="32">
        <f>ROUND(ROUND(L491,2)*ROUND(G491,3),2)</f>
      </c>
      <c s="36" t="s">
        <v>53</v>
      </c>
      <c>
        <f>(M491*21)/100</f>
      </c>
      <c t="s">
        <v>27</v>
      </c>
    </row>
    <row r="492" spans="1:5" ht="12.75">
      <c r="A492" s="35" t="s">
        <v>54</v>
      </c>
      <c r="E492" s="39" t="s">
        <v>3997</v>
      </c>
    </row>
    <row r="493" spans="1:5" ht="12.75">
      <c r="A493" s="35" t="s">
        <v>55</v>
      </c>
      <c r="E493" s="40" t="s">
        <v>7650</v>
      </c>
    </row>
    <row r="494" spans="1:5" ht="89.25">
      <c r="A494" t="s">
        <v>56</v>
      </c>
      <c r="E494" s="39" t="s">
        <v>7932</v>
      </c>
    </row>
    <row r="495" spans="1:16" ht="12.75">
      <c r="A495" t="s">
        <v>49</v>
      </c>
      <c s="34" t="s">
        <v>573</v>
      </c>
      <c s="34" t="s">
        <v>2286</v>
      </c>
      <c s="35" t="s">
        <v>5</v>
      </c>
      <c s="6" t="s">
        <v>398</v>
      </c>
      <c s="36" t="s">
        <v>80</v>
      </c>
      <c s="37">
        <v>10</v>
      </c>
      <c s="36">
        <v>0</v>
      </c>
      <c s="36">
        <f>ROUND(G495*H495,6)</f>
      </c>
      <c r="L495" s="38">
        <v>0</v>
      </c>
      <c s="32">
        <f>ROUND(ROUND(L495,2)*ROUND(G495,3),2)</f>
      </c>
      <c s="36" t="s">
        <v>53</v>
      </c>
      <c>
        <f>(M495*21)/100</f>
      </c>
      <c t="s">
        <v>27</v>
      </c>
    </row>
    <row r="496" spans="1:5" ht="12.75">
      <c r="A496" s="35" t="s">
        <v>54</v>
      </c>
      <c r="E496" s="39" t="s">
        <v>3997</v>
      </c>
    </row>
    <row r="497" spans="1:5" ht="12.75">
      <c r="A497" s="35" t="s">
        <v>55</v>
      </c>
      <c r="E497" s="40" t="s">
        <v>7650</v>
      </c>
    </row>
    <row r="498" spans="1:5" ht="89.25">
      <c r="A498" t="s">
        <v>56</v>
      </c>
      <c r="E498" s="39" t="s">
        <v>7933</v>
      </c>
    </row>
    <row r="499" spans="1:16" ht="12.75">
      <c r="A499" t="s">
        <v>49</v>
      </c>
      <c s="34" t="s">
        <v>533</v>
      </c>
      <c s="34" t="s">
        <v>7934</v>
      </c>
      <c s="35" t="s">
        <v>5</v>
      </c>
      <c s="6" t="s">
        <v>7935</v>
      </c>
      <c s="36" t="s">
        <v>374</v>
      </c>
      <c s="37">
        <v>100</v>
      </c>
      <c s="36">
        <v>0</v>
      </c>
      <c s="36">
        <f>ROUND(G499*H499,6)</f>
      </c>
      <c r="L499" s="38">
        <v>0</v>
      </c>
      <c s="32">
        <f>ROUND(ROUND(L499,2)*ROUND(G499,3),2)</f>
      </c>
      <c s="36" t="s">
        <v>53</v>
      </c>
      <c>
        <f>(M499*21)/100</f>
      </c>
      <c t="s">
        <v>27</v>
      </c>
    </row>
    <row r="500" spans="1:5" ht="12.75">
      <c r="A500" s="35" t="s">
        <v>54</v>
      </c>
      <c r="E500" s="39" t="s">
        <v>3997</v>
      </c>
    </row>
    <row r="501" spans="1:5" ht="12.75">
      <c r="A501" s="35" t="s">
        <v>55</v>
      </c>
      <c r="E501" s="40" t="s">
        <v>6408</v>
      </c>
    </row>
    <row r="502" spans="1:5" ht="89.25">
      <c r="A502" t="s">
        <v>56</v>
      </c>
      <c r="E502" s="39" t="s">
        <v>7936</v>
      </c>
    </row>
    <row r="503" spans="1:16" ht="25.5">
      <c r="A503" t="s">
        <v>49</v>
      </c>
      <c s="34" t="s">
        <v>580</v>
      </c>
      <c s="34" t="s">
        <v>3530</v>
      </c>
      <c s="35" t="s">
        <v>3531</v>
      </c>
      <c s="6" t="s">
        <v>4018</v>
      </c>
      <c s="36" t="s">
        <v>2833</v>
      </c>
      <c s="37">
        <v>1500</v>
      </c>
      <c s="36">
        <v>0</v>
      </c>
      <c s="36">
        <f>ROUND(G503*H503,6)</f>
      </c>
      <c r="L503" s="38">
        <v>0</v>
      </c>
      <c s="32">
        <f>ROUND(ROUND(L503,2)*ROUND(G503,3),2)</f>
      </c>
      <c s="36" t="s">
        <v>419</v>
      </c>
      <c>
        <f>(M503*21)/100</f>
      </c>
      <c t="s">
        <v>27</v>
      </c>
    </row>
    <row r="504" spans="1:5" ht="12.75">
      <c r="A504" s="35" t="s">
        <v>54</v>
      </c>
      <c r="E504" s="39" t="s">
        <v>2839</v>
      </c>
    </row>
    <row r="505" spans="1:5" ht="12.75">
      <c r="A505" s="35" t="s">
        <v>55</v>
      </c>
      <c r="E505" s="40" t="s">
        <v>7631</v>
      </c>
    </row>
    <row r="506" spans="1:5" ht="165.75">
      <c r="A506" t="s">
        <v>56</v>
      </c>
      <c r="E506" s="39" t="s">
        <v>2835</v>
      </c>
    </row>
    <row r="507" spans="1:16" ht="25.5">
      <c r="A507" t="s">
        <v>49</v>
      </c>
      <c s="34" t="s">
        <v>584</v>
      </c>
      <c s="34" t="s">
        <v>3100</v>
      </c>
      <c s="35" t="s">
        <v>3101</v>
      </c>
      <c s="6" t="s">
        <v>3102</v>
      </c>
      <c s="36" t="s">
        <v>2833</v>
      </c>
      <c s="37">
        <v>321</v>
      </c>
      <c s="36">
        <v>0</v>
      </c>
      <c s="36">
        <f>ROUND(G507*H507,6)</f>
      </c>
      <c r="L507" s="38">
        <v>0</v>
      </c>
      <c s="32">
        <f>ROUND(ROUND(L507,2)*ROUND(G507,3),2)</f>
      </c>
      <c s="36" t="s">
        <v>419</v>
      </c>
      <c>
        <f>(M507*21)/100</f>
      </c>
      <c t="s">
        <v>27</v>
      </c>
    </row>
    <row r="508" spans="1:5" ht="12.75">
      <c r="A508" s="35" t="s">
        <v>54</v>
      </c>
      <c r="E508" s="39" t="s">
        <v>2839</v>
      </c>
    </row>
    <row r="509" spans="1:5" ht="12.75">
      <c r="A509" s="35" t="s">
        <v>55</v>
      </c>
      <c r="E509" s="40" t="s">
        <v>7937</v>
      </c>
    </row>
    <row r="510" spans="1:5" ht="165.75">
      <c r="A510" t="s">
        <v>56</v>
      </c>
      <c r="E510" s="39" t="s">
        <v>2835</v>
      </c>
    </row>
    <row r="511" spans="1:16" ht="25.5">
      <c r="A511" t="s">
        <v>49</v>
      </c>
      <c s="34" t="s">
        <v>588</v>
      </c>
      <c s="34" t="s">
        <v>7938</v>
      </c>
      <c s="35" t="s">
        <v>7939</v>
      </c>
      <c s="6" t="s">
        <v>7940</v>
      </c>
      <c s="36" t="s">
        <v>2833</v>
      </c>
      <c s="37">
        <v>2.5</v>
      </c>
      <c s="36">
        <v>0</v>
      </c>
      <c s="36">
        <f>ROUND(G511*H511,6)</f>
      </c>
      <c r="L511" s="38">
        <v>0</v>
      </c>
      <c s="32">
        <f>ROUND(ROUND(L511,2)*ROUND(G511,3),2)</f>
      </c>
      <c s="36" t="s">
        <v>419</v>
      </c>
      <c>
        <f>(M511*21)/100</f>
      </c>
      <c t="s">
        <v>27</v>
      </c>
    </row>
    <row r="512" spans="1:5" ht="12.75">
      <c r="A512" s="35" t="s">
        <v>54</v>
      </c>
      <c r="E512" s="39" t="s">
        <v>2839</v>
      </c>
    </row>
    <row r="513" spans="1:5" ht="12.75">
      <c r="A513" s="35" t="s">
        <v>55</v>
      </c>
      <c r="E513" s="40" t="s">
        <v>7941</v>
      </c>
    </row>
    <row r="514" spans="1:5" ht="165.75">
      <c r="A514" t="s">
        <v>56</v>
      </c>
      <c r="E514" s="39" t="s">
        <v>2835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7623</v>
      </c>
      <c s="41">
        <f>Rekapitulace!C159</f>
      </c>
      <c s="20" t="s">
        <v>0</v>
      </c>
      <c t="s">
        <v>23</v>
      </c>
      <c t="s">
        <v>27</v>
      </c>
    </row>
    <row r="4" spans="1:16" ht="32" customHeight="1">
      <c r="A4" s="24" t="s">
        <v>20</v>
      </c>
      <c s="25" t="s">
        <v>28</v>
      </c>
      <c s="27" t="s">
        <v>7623</v>
      </c>
      <c r="E4" s="26" t="s">
        <v>7624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7944</v>
      </c>
      <c r="E8" s="30" t="s">
        <v>7943</v>
      </c>
      <c r="J8" s="29">
        <f>0+J9</f>
      </c>
      <c s="29">
        <f>0+K9</f>
      </c>
      <c s="29">
        <f>0+L9</f>
      </c>
      <c s="29">
        <f>0+M9</f>
      </c>
    </row>
    <row r="9" spans="1:13" ht="12.75">
      <c r="A9" t="s">
        <v>46</v>
      </c>
      <c r="C9" s="31" t="s">
        <v>667</v>
      </c>
      <c r="E9" s="33" t="s">
        <v>668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f>
      </c>
    </row>
    <row r="10" spans="1:16" ht="25.5">
      <c r="A10" t="s">
        <v>49</v>
      </c>
      <c s="34" t="s">
        <v>47</v>
      </c>
      <c s="34" t="s">
        <v>3530</v>
      </c>
      <c s="35" t="s">
        <v>3531</v>
      </c>
      <c s="6" t="s">
        <v>4018</v>
      </c>
      <c s="36" t="s">
        <v>2833</v>
      </c>
      <c s="37">
        <v>1814.4</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3100</v>
      </c>
      <c s="35" t="s">
        <v>3101</v>
      </c>
      <c s="6" t="s">
        <v>3102</v>
      </c>
      <c s="36" t="s">
        <v>2833</v>
      </c>
      <c s="37">
        <v>1062.5</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6" ht="12.75">
      <c r="A18" t="s">
        <v>49</v>
      </c>
      <c s="34" t="s">
        <v>26</v>
      </c>
      <c s="34" t="s">
        <v>7945</v>
      </c>
      <c s="35" t="s">
        <v>47</v>
      </c>
      <c s="6" t="s">
        <v>7946</v>
      </c>
      <c s="36" t="s">
        <v>60</v>
      </c>
      <c s="37">
        <v>1008</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216.75">
      <c r="A21" t="s">
        <v>56</v>
      </c>
      <c r="E21" s="39" t="s">
        <v>7632</v>
      </c>
    </row>
    <row r="22" spans="1:16" ht="25.5">
      <c r="A22" t="s">
        <v>49</v>
      </c>
      <c s="34" t="s">
        <v>65</v>
      </c>
      <c s="34" t="s">
        <v>7947</v>
      </c>
      <c s="35" t="s">
        <v>47</v>
      </c>
      <c s="6" t="s">
        <v>7634</v>
      </c>
      <c s="36" t="s">
        <v>3232</v>
      </c>
      <c s="37">
        <v>20160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7948</v>
      </c>
    </row>
    <row r="26" spans="1:16" ht="12.75">
      <c r="A26" t="s">
        <v>49</v>
      </c>
      <c s="34" t="s">
        <v>69</v>
      </c>
      <c s="34" t="s">
        <v>7636</v>
      </c>
      <c s="35" t="s">
        <v>47</v>
      </c>
      <c s="6" t="s">
        <v>7637</v>
      </c>
      <c s="36" t="s">
        <v>80</v>
      </c>
      <c s="37">
        <v>146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7639</v>
      </c>
    </row>
    <row r="30" spans="1:16" ht="12.75">
      <c r="A30" t="s">
        <v>49</v>
      </c>
      <c s="34" t="s">
        <v>72</v>
      </c>
      <c s="34" t="s">
        <v>7640</v>
      </c>
      <c s="35" t="s">
        <v>47</v>
      </c>
      <c s="6" t="s">
        <v>7641</v>
      </c>
      <c s="36" t="s">
        <v>80</v>
      </c>
      <c s="37">
        <v>228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7642</v>
      </c>
    </row>
    <row r="34" spans="1:16" ht="12.75">
      <c r="A34" t="s">
        <v>49</v>
      </c>
      <c s="34" t="s">
        <v>77</v>
      </c>
      <c s="34" t="s">
        <v>7643</v>
      </c>
      <c s="35" t="s">
        <v>47</v>
      </c>
      <c s="6" t="s">
        <v>7644</v>
      </c>
      <c s="36" t="s">
        <v>80</v>
      </c>
      <c s="37">
        <v>200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7646</v>
      </c>
    </row>
    <row r="38" spans="1:16" ht="12.75">
      <c r="A38" t="s">
        <v>49</v>
      </c>
      <c s="34" t="s">
        <v>82</v>
      </c>
      <c s="34" t="s">
        <v>7647</v>
      </c>
      <c s="35" t="s">
        <v>47</v>
      </c>
      <c s="6" t="s">
        <v>7648</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7649</v>
      </c>
    </row>
    <row r="42" spans="1:16" ht="12.75">
      <c r="A42" t="s">
        <v>49</v>
      </c>
      <c s="34" t="s">
        <v>86</v>
      </c>
      <c s="34" t="s">
        <v>7652</v>
      </c>
      <c s="35" t="s">
        <v>47</v>
      </c>
      <c s="6" t="s">
        <v>7653</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7654</v>
      </c>
    </row>
    <row r="46" spans="1:16" ht="25.5">
      <c r="A46" t="s">
        <v>49</v>
      </c>
      <c s="34" t="s">
        <v>90</v>
      </c>
      <c s="34" t="s">
        <v>7655</v>
      </c>
      <c s="35" t="s">
        <v>47</v>
      </c>
      <c s="6" t="s">
        <v>7656</v>
      </c>
      <c s="36" t="s">
        <v>374</v>
      </c>
      <c s="37">
        <v>1309</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7657</v>
      </c>
    </row>
    <row r="50" spans="1:16" ht="25.5">
      <c r="A50" t="s">
        <v>49</v>
      </c>
      <c s="34" t="s">
        <v>94</v>
      </c>
      <c s="34" t="s">
        <v>7949</v>
      </c>
      <c s="35" t="s">
        <v>47</v>
      </c>
      <c s="6" t="s">
        <v>7950</v>
      </c>
      <c s="36" t="s">
        <v>80</v>
      </c>
      <c s="37">
        <v>26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7662</v>
      </c>
    </row>
    <row r="54" spans="1:16" ht="25.5">
      <c r="A54" t="s">
        <v>49</v>
      </c>
      <c s="34" t="s">
        <v>98</v>
      </c>
      <c s="34" t="s">
        <v>7663</v>
      </c>
      <c s="35" t="s">
        <v>47</v>
      </c>
      <c s="6" t="s">
        <v>7664</v>
      </c>
      <c s="36" t="s">
        <v>80</v>
      </c>
      <c s="37">
        <v>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7662</v>
      </c>
    </row>
    <row r="58" spans="1:16" ht="25.5">
      <c r="A58" t="s">
        <v>49</v>
      </c>
      <c s="34" t="s">
        <v>103</v>
      </c>
      <c s="34" t="s">
        <v>7665</v>
      </c>
      <c s="35" t="s">
        <v>47</v>
      </c>
      <c s="6" t="s">
        <v>7666</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7662</v>
      </c>
    </row>
    <row r="62" spans="1:16" ht="25.5">
      <c r="A62" t="s">
        <v>49</v>
      </c>
      <c s="34" t="s">
        <v>106</v>
      </c>
      <c s="34" t="s">
        <v>7951</v>
      </c>
      <c s="35" t="s">
        <v>47</v>
      </c>
      <c s="6" t="s">
        <v>7952</v>
      </c>
      <c s="36" t="s">
        <v>80</v>
      </c>
      <c s="37">
        <v>84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7662</v>
      </c>
    </row>
    <row r="66" spans="1:16" ht="25.5">
      <c r="A66" t="s">
        <v>49</v>
      </c>
      <c s="34" t="s">
        <v>110</v>
      </c>
      <c s="34" t="s">
        <v>7953</v>
      </c>
      <c s="35" t="s">
        <v>47</v>
      </c>
      <c s="6" t="s">
        <v>7954</v>
      </c>
      <c s="36" t="s">
        <v>80</v>
      </c>
      <c s="37">
        <v>76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7662</v>
      </c>
    </row>
    <row r="70" spans="1:16" ht="12.75">
      <c r="A70" t="s">
        <v>49</v>
      </c>
      <c s="34" t="s">
        <v>113</v>
      </c>
      <c s="34" t="s">
        <v>7671</v>
      </c>
      <c s="35" t="s">
        <v>47</v>
      </c>
      <c s="6" t="s">
        <v>7672</v>
      </c>
      <c s="36" t="s">
        <v>80</v>
      </c>
      <c s="37">
        <v>24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7673</v>
      </c>
    </row>
    <row r="74" spans="1:16" ht="12.75">
      <c r="A74" t="s">
        <v>49</v>
      </c>
      <c s="34" t="s">
        <v>117</v>
      </c>
      <c s="34" t="s">
        <v>7674</v>
      </c>
      <c s="35" t="s">
        <v>47</v>
      </c>
      <c s="6" t="s">
        <v>7675</v>
      </c>
      <c s="36" t="s">
        <v>80</v>
      </c>
      <c s="37">
        <v>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7673</v>
      </c>
    </row>
    <row r="78" spans="1:16" ht="12.75">
      <c r="A78" t="s">
        <v>49</v>
      </c>
      <c s="34" t="s">
        <v>121</v>
      </c>
      <c s="34" t="s">
        <v>7676</v>
      </c>
      <c s="35" t="s">
        <v>47</v>
      </c>
      <c s="6" t="s">
        <v>7677</v>
      </c>
      <c s="36" t="s">
        <v>75</v>
      </c>
      <c s="37">
        <v>266.12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7679</v>
      </c>
    </row>
    <row r="82" spans="1:16" ht="12.75">
      <c r="A82" t="s">
        <v>49</v>
      </c>
      <c s="34" t="s">
        <v>125</v>
      </c>
      <c s="34" t="s">
        <v>7680</v>
      </c>
      <c s="35" t="s">
        <v>47</v>
      </c>
      <c s="6" t="s">
        <v>7681</v>
      </c>
      <c s="36" t="s">
        <v>80</v>
      </c>
      <c s="37">
        <v>42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7682</v>
      </c>
    </row>
    <row r="86" spans="1:16" ht="25.5">
      <c r="A86" t="s">
        <v>49</v>
      </c>
      <c s="34" t="s">
        <v>128</v>
      </c>
      <c s="34" t="s">
        <v>7685</v>
      </c>
      <c s="35" t="s">
        <v>47</v>
      </c>
      <c s="6" t="s">
        <v>7686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7682</v>
      </c>
    </row>
    <row r="90" spans="1:16" ht="12.75">
      <c r="A90" t="s">
        <v>49</v>
      </c>
      <c s="34" t="s">
        <v>132</v>
      </c>
      <c s="34" t="s">
        <v>7955</v>
      </c>
      <c s="35" t="s">
        <v>47</v>
      </c>
      <c s="6" t="s">
        <v>7956</v>
      </c>
      <c s="36" t="s">
        <v>80</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7682</v>
      </c>
    </row>
    <row r="94" spans="1:16" ht="12.75">
      <c r="A94" t="s">
        <v>49</v>
      </c>
      <c s="34" t="s">
        <v>136</v>
      </c>
      <c s="34" t="s">
        <v>7692</v>
      </c>
      <c s="35" t="s">
        <v>47</v>
      </c>
      <c s="6" t="s">
        <v>7693</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7682</v>
      </c>
    </row>
    <row r="98" spans="1:16" ht="25.5">
      <c r="A98" t="s">
        <v>49</v>
      </c>
      <c s="34" t="s">
        <v>139</v>
      </c>
      <c s="34" t="s">
        <v>7957</v>
      </c>
      <c s="35" t="s">
        <v>47</v>
      </c>
      <c s="6" t="s">
        <v>7958</v>
      </c>
      <c s="36" t="s">
        <v>80</v>
      </c>
      <c s="37">
        <v>22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7959</v>
      </c>
    </row>
    <row r="102" spans="1:16" ht="25.5">
      <c r="A102" t="s">
        <v>49</v>
      </c>
      <c s="34" t="s">
        <v>143</v>
      </c>
      <c s="34" t="s">
        <v>7701</v>
      </c>
      <c s="35" t="s">
        <v>47</v>
      </c>
      <c s="6" t="s">
        <v>7702</v>
      </c>
      <c s="36" t="s">
        <v>374</v>
      </c>
      <c s="37">
        <v>353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7703</v>
      </c>
    </row>
    <row r="106" spans="1:16" ht="12.75">
      <c r="A106" t="s">
        <v>49</v>
      </c>
      <c s="34" t="s">
        <v>146</v>
      </c>
      <c s="34" t="s">
        <v>7704</v>
      </c>
      <c s="35" t="s">
        <v>47</v>
      </c>
      <c s="6" t="s">
        <v>7705</v>
      </c>
      <c s="36" t="s">
        <v>80</v>
      </c>
      <c s="37">
        <v>46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7707</v>
      </c>
    </row>
    <row r="110" spans="1:16" ht="12.75">
      <c r="A110" t="s">
        <v>49</v>
      </c>
      <c s="34" t="s">
        <v>787</v>
      </c>
      <c s="34" t="s">
        <v>7708</v>
      </c>
      <c s="35" t="s">
        <v>47</v>
      </c>
      <c s="6" t="s">
        <v>7709</v>
      </c>
      <c s="36" t="s">
        <v>80</v>
      </c>
      <c s="37">
        <v>154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7707</v>
      </c>
    </row>
    <row r="114" spans="1:16" ht="12.75">
      <c r="A114" t="s">
        <v>49</v>
      </c>
      <c s="34" t="s">
        <v>151</v>
      </c>
      <c s="34" t="s">
        <v>7960</v>
      </c>
      <c s="35" t="s">
        <v>47</v>
      </c>
      <c s="6" t="s">
        <v>7961</v>
      </c>
      <c s="36" t="s">
        <v>80</v>
      </c>
      <c s="37">
        <v>244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7962</v>
      </c>
    </row>
    <row r="118" spans="1:16" ht="12.75">
      <c r="A118" t="s">
        <v>49</v>
      </c>
      <c s="34" t="s">
        <v>155</v>
      </c>
      <c s="34" t="s">
        <v>7963</v>
      </c>
      <c s="35" t="s">
        <v>47</v>
      </c>
      <c s="6" t="s">
        <v>7964</v>
      </c>
      <c s="36" t="s">
        <v>80</v>
      </c>
      <c s="37">
        <v>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7965</v>
      </c>
    </row>
    <row r="122" spans="1:16" ht="12.75">
      <c r="A122" t="s">
        <v>49</v>
      </c>
      <c s="34" t="s">
        <v>159</v>
      </c>
      <c s="34" t="s">
        <v>7966</v>
      </c>
      <c s="35" t="s">
        <v>47</v>
      </c>
      <c s="6" t="s">
        <v>7967</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7968</v>
      </c>
    </row>
    <row r="126" spans="1:16" ht="12.75">
      <c r="A126" t="s">
        <v>49</v>
      </c>
      <c s="34" t="s">
        <v>163</v>
      </c>
      <c s="34" t="s">
        <v>7969</v>
      </c>
      <c s="35" t="s">
        <v>47</v>
      </c>
      <c s="6" t="s">
        <v>7970</v>
      </c>
      <c s="36" t="s">
        <v>80</v>
      </c>
      <c s="37">
        <v>70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7971</v>
      </c>
    </row>
    <row r="130" spans="1:16" ht="12.75">
      <c r="A130" t="s">
        <v>49</v>
      </c>
      <c s="34" t="s">
        <v>167</v>
      </c>
      <c s="34" t="s">
        <v>7714</v>
      </c>
      <c s="35" t="s">
        <v>47</v>
      </c>
      <c s="6" t="s">
        <v>7715</v>
      </c>
      <c s="36" t="s">
        <v>80</v>
      </c>
      <c s="37">
        <v>44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7713</v>
      </c>
    </row>
    <row r="134" spans="1:16" ht="12.75">
      <c r="A134" t="s">
        <v>49</v>
      </c>
      <c s="34" t="s">
        <v>171</v>
      </c>
      <c s="34" t="s">
        <v>7972</v>
      </c>
      <c s="35" t="s">
        <v>47</v>
      </c>
      <c s="6" t="s">
        <v>7973</v>
      </c>
      <c s="36" t="s">
        <v>80</v>
      </c>
      <c s="37">
        <v>2140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7713</v>
      </c>
    </row>
    <row r="138" spans="1:16" ht="12.75">
      <c r="A138" t="s">
        <v>49</v>
      </c>
      <c s="34" t="s">
        <v>175</v>
      </c>
      <c s="34" t="s">
        <v>7723</v>
      </c>
      <c s="35" t="s">
        <v>47</v>
      </c>
      <c s="6" t="s">
        <v>7724</v>
      </c>
      <c s="36" t="s">
        <v>80</v>
      </c>
      <c s="37">
        <v>56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7713</v>
      </c>
    </row>
    <row r="142" spans="1:16" ht="12.75">
      <c r="A142" t="s">
        <v>49</v>
      </c>
      <c s="34" t="s">
        <v>179</v>
      </c>
      <c s="34" t="s">
        <v>7726</v>
      </c>
      <c s="35" t="s">
        <v>47</v>
      </c>
      <c s="6" t="s">
        <v>7727</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7713</v>
      </c>
    </row>
    <row r="146" spans="1:16" ht="12.75">
      <c r="A146" t="s">
        <v>49</v>
      </c>
      <c s="34" t="s">
        <v>183</v>
      </c>
      <c s="34" t="s">
        <v>7729</v>
      </c>
      <c s="35" t="s">
        <v>47</v>
      </c>
      <c s="6" t="s">
        <v>7730</v>
      </c>
      <c s="36" t="s">
        <v>80</v>
      </c>
      <c s="37">
        <v>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7713</v>
      </c>
    </row>
    <row r="150" spans="1:16" ht="12.75">
      <c r="A150" t="s">
        <v>49</v>
      </c>
      <c s="34" t="s">
        <v>187</v>
      </c>
      <c s="34" t="s">
        <v>7735</v>
      </c>
      <c s="35" t="s">
        <v>47</v>
      </c>
      <c s="6" t="s">
        <v>7736</v>
      </c>
      <c s="36" t="s">
        <v>80</v>
      </c>
      <c s="37">
        <v>12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7713</v>
      </c>
    </row>
    <row r="154" spans="1:16" ht="12.75">
      <c r="A154" t="s">
        <v>49</v>
      </c>
      <c s="34" t="s">
        <v>191</v>
      </c>
      <c s="34" t="s">
        <v>7738</v>
      </c>
      <c s="35" t="s">
        <v>47</v>
      </c>
      <c s="6" t="s">
        <v>7739</v>
      </c>
      <c s="36" t="s">
        <v>80</v>
      </c>
      <c s="37">
        <v>24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7713</v>
      </c>
    </row>
    <row r="158" spans="1:16" ht="12.75">
      <c r="A158" t="s">
        <v>49</v>
      </c>
      <c s="34" t="s">
        <v>195</v>
      </c>
      <c s="34" t="s">
        <v>7974</v>
      </c>
      <c s="35" t="s">
        <v>47</v>
      </c>
      <c s="6" t="s">
        <v>7975</v>
      </c>
      <c s="36" t="s">
        <v>75</v>
      </c>
      <c s="37">
        <v>1376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7742</v>
      </c>
    </row>
    <row r="162" spans="1:16" ht="12.75">
      <c r="A162" t="s">
        <v>49</v>
      </c>
      <c s="34" t="s">
        <v>199</v>
      </c>
      <c s="34" t="s">
        <v>7753</v>
      </c>
      <c s="35" t="s">
        <v>47</v>
      </c>
      <c s="6" t="s">
        <v>7754</v>
      </c>
      <c s="36" t="s">
        <v>80</v>
      </c>
      <c s="37">
        <v>26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7752</v>
      </c>
    </row>
    <row r="166" spans="1:16" ht="12.75">
      <c r="A166" t="s">
        <v>49</v>
      </c>
      <c s="34" t="s">
        <v>203</v>
      </c>
      <c s="34" t="s">
        <v>7755</v>
      </c>
      <c s="35" t="s">
        <v>47</v>
      </c>
      <c s="6" t="s">
        <v>7756</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7752</v>
      </c>
    </row>
    <row r="170" spans="1:16" ht="12.75">
      <c r="A170" t="s">
        <v>49</v>
      </c>
      <c s="34" t="s">
        <v>207</v>
      </c>
      <c s="34" t="s">
        <v>7760</v>
      </c>
      <c s="35" t="s">
        <v>47</v>
      </c>
      <c s="6" t="s">
        <v>7761</v>
      </c>
      <c s="36" t="s">
        <v>75</v>
      </c>
      <c s="37">
        <v>16196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7759</v>
      </c>
    </row>
    <row r="174" spans="1:16" ht="12.75">
      <c r="A174" t="s">
        <v>49</v>
      </c>
      <c s="34" t="s">
        <v>211</v>
      </c>
      <c s="34" t="s">
        <v>7764</v>
      </c>
      <c s="35" t="s">
        <v>47</v>
      </c>
      <c s="6" t="s">
        <v>7765</v>
      </c>
      <c s="36" t="s">
        <v>75</v>
      </c>
      <c s="37">
        <v>12840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02">
      <c r="A177" t="s">
        <v>56</v>
      </c>
      <c r="E177" s="39" t="s">
        <v>7759</v>
      </c>
    </row>
    <row r="178" spans="1:16" ht="12.75">
      <c r="A178" t="s">
        <v>49</v>
      </c>
      <c s="34" t="s">
        <v>215</v>
      </c>
      <c s="34" t="s">
        <v>7766</v>
      </c>
      <c s="35" t="s">
        <v>47</v>
      </c>
      <c s="6" t="s">
        <v>7767</v>
      </c>
      <c s="36" t="s">
        <v>75</v>
      </c>
      <c s="37">
        <v>25680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7769</v>
      </c>
    </row>
    <row r="182" spans="1:16" ht="12.75">
      <c r="A182" t="s">
        <v>49</v>
      </c>
      <c s="34" t="s">
        <v>219</v>
      </c>
      <c s="34" t="s">
        <v>7773</v>
      </c>
      <c s="35" t="s">
        <v>47</v>
      </c>
      <c s="6" t="s">
        <v>7774</v>
      </c>
      <c s="36" t="s">
        <v>80</v>
      </c>
      <c s="37">
        <v>52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7976</v>
      </c>
    </row>
    <row r="186" spans="1:16" ht="12.75">
      <c r="A186" t="s">
        <v>49</v>
      </c>
      <c s="34" t="s">
        <v>223</v>
      </c>
      <c s="34" t="s">
        <v>7776</v>
      </c>
      <c s="35" t="s">
        <v>47</v>
      </c>
      <c s="6" t="s">
        <v>7777</v>
      </c>
      <c s="36" t="s">
        <v>80</v>
      </c>
      <c s="37">
        <v>26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89.25">
      <c r="A189" t="s">
        <v>56</v>
      </c>
      <c r="E189" s="39" t="s">
        <v>7775</v>
      </c>
    </row>
    <row r="190" spans="1:16" ht="12.75">
      <c r="A190" t="s">
        <v>49</v>
      </c>
      <c s="34" t="s">
        <v>227</v>
      </c>
      <c s="34" t="s">
        <v>7778</v>
      </c>
      <c s="35" t="s">
        <v>47</v>
      </c>
      <c s="6" t="s">
        <v>7779</v>
      </c>
      <c s="36" t="s">
        <v>80</v>
      </c>
      <c s="37">
        <v>26</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7775</v>
      </c>
    </row>
    <row r="194" spans="1:16" ht="12.75">
      <c r="A194" t="s">
        <v>49</v>
      </c>
      <c s="34" t="s">
        <v>231</v>
      </c>
      <c s="34" t="s">
        <v>7977</v>
      </c>
      <c s="35" t="s">
        <v>47</v>
      </c>
      <c s="6" t="s">
        <v>7978</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7752</v>
      </c>
    </row>
    <row r="198" spans="1:16" ht="12.75">
      <c r="A198" t="s">
        <v>49</v>
      </c>
      <c s="34" t="s">
        <v>235</v>
      </c>
      <c s="34" t="s">
        <v>7790</v>
      </c>
      <c s="35" t="s">
        <v>47</v>
      </c>
      <c s="6" t="s">
        <v>7791</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7752</v>
      </c>
    </row>
    <row r="202" spans="1:16" ht="12.75">
      <c r="A202" t="s">
        <v>49</v>
      </c>
      <c s="34" t="s">
        <v>239</v>
      </c>
      <c s="34" t="s">
        <v>7792</v>
      </c>
      <c s="35" t="s">
        <v>47</v>
      </c>
      <c s="6" t="s">
        <v>7793</v>
      </c>
      <c s="36" t="s">
        <v>80</v>
      </c>
      <c s="37">
        <v>4</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7752</v>
      </c>
    </row>
    <row r="206" spans="1:16" ht="12.75">
      <c r="A206" t="s">
        <v>49</v>
      </c>
      <c s="34" t="s">
        <v>243</v>
      </c>
      <c s="34" t="s">
        <v>7797</v>
      </c>
      <c s="35" t="s">
        <v>47</v>
      </c>
      <c s="6" t="s">
        <v>7798</v>
      </c>
      <c s="36" t="s">
        <v>80</v>
      </c>
      <c s="37">
        <v>28</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7752</v>
      </c>
    </row>
    <row r="210" spans="1:16" ht="12.75">
      <c r="A210" t="s">
        <v>49</v>
      </c>
      <c s="34" t="s">
        <v>247</v>
      </c>
      <c s="34" t="s">
        <v>7979</v>
      </c>
      <c s="35" t="s">
        <v>47</v>
      </c>
      <c s="6" t="s">
        <v>7980</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7752</v>
      </c>
    </row>
    <row r="214" spans="1:16" ht="25.5">
      <c r="A214" t="s">
        <v>49</v>
      </c>
      <c s="34" t="s">
        <v>251</v>
      </c>
      <c s="34" t="s">
        <v>7981</v>
      </c>
      <c s="35" t="s">
        <v>47</v>
      </c>
      <c s="6" t="s">
        <v>7982</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7752</v>
      </c>
    </row>
    <row r="218" spans="1:16" ht="12.75">
      <c r="A218" t="s">
        <v>49</v>
      </c>
      <c s="34" t="s">
        <v>255</v>
      </c>
      <c s="34" t="s">
        <v>7983</v>
      </c>
      <c s="35" t="s">
        <v>47</v>
      </c>
      <c s="6" t="s">
        <v>7984</v>
      </c>
      <c s="36" t="s">
        <v>80</v>
      </c>
      <c s="37">
        <v>16</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7752</v>
      </c>
    </row>
    <row r="222" spans="1:16" ht="12.75">
      <c r="A222" t="s">
        <v>49</v>
      </c>
      <c s="34" t="s">
        <v>259</v>
      </c>
      <c s="34" t="s">
        <v>7985</v>
      </c>
      <c s="35" t="s">
        <v>47</v>
      </c>
      <c s="6" t="s">
        <v>7986</v>
      </c>
      <c s="36" t="s">
        <v>80</v>
      </c>
      <c s="37">
        <v>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7752</v>
      </c>
    </row>
    <row r="226" spans="1:16" ht="12.75">
      <c r="A226" t="s">
        <v>49</v>
      </c>
      <c s="34" t="s">
        <v>263</v>
      </c>
      <c s="34" t="s">
        <v>7806</v>
      </c>
      <c s="35" t="s">
        <v>47</v>
      </c>
      <c s="6" t="s">
        <v>7807</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7752</v>
      </c>
    </row>
    <row r="230" spans="1:16" ht="12.75">
      <c r="A230" t="s">
        <v>49</v>
      </c>
      <c s="34" t="s">
        <v>267</v>
      </c>
      <c s="34" t="s">
        <v>7987</v>
      </c>
      <c s="35" t="s">
        <v>47</v>
      </c>
      <c s="6" t="s">
        <v>7988</v>
      </c>
      <c s="36" t="s">
        <v>75</v>
      </c>
      <c s="37">
        <v>60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7786</v>
      </c>
    </row>
    <row r="234" spans="1:16" ht="12.75">
      <c r="A234" t="s">
        <v>49</v>
      </c>
      <c s="34" t="s">
        <v>271</v>
      </c>
      <c s="34" t="s">
        <v>7809</v>
      </c>
      <c s="35" t="s">
        <v>47</v>
      </c>
      <c s="6" t="s">
        <v>7810</v>
      </c>
      <c s="36" t="s">
        <v>80</v>
      </c>
      <c s="37">
        <v>400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7752</v>
      </c>
    </row>
    <row r="238" spans="1:16" ht="25.5">
      <c r="A238" t="s">
        <v>49</v>
      </c>
      <c s="34" t="s">
        <v>275</v>
      </c>
      <c s="34" t="s">
        <v>7989</v>
      </c>
      <c s="35" t="s">
        <v>47</v>
      </c>
      <c s="6" t="s">
        <v>7990</v>
      </c>
      <c s="36" t="s">
        <v>75</v>
      </c>
      <c s="37">
        <v>40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63.75">
      <c r="A241" t="s">
        <v>56</v>
      </c>
      <c r="E241" s="39" t="s">
        <v>7991</v>
      </c>
    </row>
    <row r="242" spans="1:16" ht="12.75">
      <c r="A242" t="s">
        <v>49</v>
      </c>
      <c s="34" t="s">
        <v>279</v>
      </c>
      <c s="34" t="s">
        <v>7824</v>
      </c>
      <c s="35" t="s">
        <v>47</v>
      </c>
      <c s="6" t="s">
        <v>7825</v>
      </c>
      <c s="36" t="s">
        <v>80</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7752</v>
      </c>
    </row>
    <row r="246" spans="1:16" ht="12.75">
      <c r="A246" t="s">
        <v>49</v>
      </c>
      <c s="34" t="s">
        <v>283</v>
      </c>
      <c s="34" t="s">
        <v>7992</v>
      </c>
      <c s="35" t="s">
        <v>47</v>
      </c>
      <c s="6" t="s">
        <v>7993</v>
      </c>
      <c s="36" t="s">
        <v>80</v>
      </c>
      <c s="37">
        <v>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7752</v>
      </c>
    </row>
    <row r="250" spans="1:16" ht="12.75">
      <c r="A250" t="s">
        <v>49</v>
      </c>
      <c s="34" t="s">
        <v>287</v>
      </c>
      <c s="34" t="s">
        <v>7833</v>
      </c>
      <c s="35" t="s">
        <v>47</v>
      </c>
      <c s="6" t="s">
        <v>7834</v>
      </c>
      <c s="36" t="s">
        <v>80</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7752</v>
      </c>
    </row>
    <row r="254" spans="1:16" ht="12.75">
      <c r="A254" t="s">
        <v>49</v>
      </c>
      <c s="34" t="s">
        <v>292</v>
      </c>
      <c s="34" t="s">
        <v>7836</v>
      </c>
      <c s="35" t="s">
        <v>47</v>
      </c>
      <c s="6" t="s">
        <v>7837</v>
      </c>
      <c s="36" t="s">
        <v>80</v>
      </c>
      <c s="37">
        <v>32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7752</v>
      </c>
    </row>
    <row r="258" spans="1:16" ht="12.75">
      <c r="A258" t="s">
        <v>49</v>
      </c>
      <c s="34" t="s">
        <v>296</v>
      </c>
      <c s="34" t="s">
        <v>7838</v>
      </c>
      <c s="35" t="s">
        <v>47</v>
      </c>
      <c s="6" t="s">
        <v>7839</v>
      </c>
      <c s="36" t="s">
        <v>80</v>
      </c>
      <c s="37">
        <v>233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7752</v>
      </c>
    </row>
    <row r="262" spans="1:16" ht="25.5">
      <c r="A262" t="s">
        <v>49</v>
      </c>
      <c s="34" t="s">
        <v>300</v>
      </c>
      <c s="34" t="s">
        <v>7840</v>
      </c>
      <c s="35" t="s">
        <v>47</v>
      </c>
      <c s="6" t="s">
        <v>7841</v>
      </c>
      <c s="36" t="s">
        <v>80</v>
      </c>
      <c s="37">
        <v>8</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76.5">
      <c r="A265" t="s">
        <v>56</v>
      </c>
      <c r="E265" s="39" t="s">
        <v>7843</v>
      </c>
    </row>
    <row r="266" spans="1:16" ht="25.5">
      <c r="A266" t="s">
        <v>49</v>
      </c>
      <c s="34" t="s">
        <v>304</v>
      </c>
      <c s="34" t="s">
        <v>7994</v>
      </c>
      <c s="35" t="s">
        <v>47</v>
      </c>
      <c s="6" t="s">
        <v>7995</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7996</v>
      </c>
    </row>
    <row r="270" spans="1:16" ht="12.75">
      <c r="A270" t="s">
        <v>49</v>
      </c>
      <c s="34" t="s">
        <v>308</v>
      </c>
      <c s="34" t="s">
        <v>6405</v>
      </c>
      <c s="35" t="s">
        <v>47</v>
      </c>
      <c s="6" t="s">
        <v>7844</v>
      </c>
      <c s="36" t="s">
        <v>374</v>
      </c>
      <c s="37">
        <v>735</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7997</v>
      </c>
    </row>
    <row r="274" spans="1:16" ht="12.75">
      <c r="A274" t="s">
        <v>49</v>
      </c>
      <c s="34" t="s">
        <v>312</v>
      </c>
      <c s="34" t="s">
        <v>7916</v>
      </c>
      <c s="35" t="s">
        <v>47</v>
      </c>
      <c s="6" t="s">
        <v>7917</v>
      </c>
      <c s="36" t="s">
        <v>374</v>
      </c>
      <c s="37">
        <v>609</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7918</v>
      </c>
    </row>
    <row r="278" spans="1:16" ht="12.75">
      <c r="A278" t="s">
        <v>49</v>
      </c>
      <c s="34" t="s">
        <v>316</v>
      </c>
      <c s="34" t="s">
        <v>7849</v>
      </c>
      <c s="35" t="s">
        <v>47</v>
      </c>
      <c s="6" t="s">
        <v>7850</v>
      </c>
      <c s="36" t="s">
        <v>80</v>
      </c>
      <c s="37">
        <v>14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89.25">
      <c r="A281" t="s">
        <v>56</v>
      </c>
      <c r="E281" s="39" t="s">
        <v>7848</v>
      </c>
    </row>
    <row r="282" spans="1:16" ht="12.75">
      <c r="A282" t="s">
        <v>49</v>
      </c>
      <c s="34" t="s">
        <v>320</v>
      </c>
      <c s="34" t="s">
        <v>7851</v>
      </c>
      <c s="35" t="s">
        <v>47</v>
      </c>
      <c s="6" t="s">
        <v>7852</v>
      </c>
      <c s="36" t="s">
        <v>80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89.25">
      <c r="A285" t="s">
        <v>56</v>
      </c>
      <c r="E285" s="39" t="s">
        <v>7848</v>
      </c>
    </row>
    <row r="286" spans="1:16" ht="12.75">
      <c r="A286" t="s">
        <v>49</v>
      </c>
      <c s="34" t="s">
        <v>324</v>
      </c>
      <c s="34" t="s">
        <v>7919</v>
      </c>
      <c s="35" t="s">
        <v>47</v>
      </c>
      <c s="6" t="s">
        <v>7920</v>
      </c>
      <c s="36" t="s">
        <v>7921</v>
      </c>
      <c s="37">
        <v>14.82</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7922</v>
      </c>
    </row>
    <row r="290" spans="1:16" ht="12.75">
      <c r="A290" t="s">
        <v>49</v>
      </c>
      <c s="34" t="s">
        <v>328</v>
      </c>
      <c s="34" t="s">
        <v>7923</v>
      </c>
      <c s="35" t="s">
        <v>47</v>
      </c>
      <c s="6" t="s">
        <v>7924</v>
      </c>
      <c s="36" t="s">
        <v>7921</v>
      </c>
      <c s="37">
        <v>14.82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89.25">
      <c r="A293" t="s">
        <v>56</v>
      </c>
      <c r="E293" s="39" t="s">
        <v>7925</v>
      </c>
    </row>
    <row r="294" spans="1:16" ht="12.75">
      <c r="A294" t="s">
        <v>49</v>
      </c>
      <c s="34" t="s">
        <v>332</v>
      </c>
      <c s="34" t="s">
        <v>7926</v>
      </c>
      <c s="35" t="s">
        <v>47</v>
      </c>
      <c s="6" t="s">
        <v>7927</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89.25">
      <c r="A297" t="s">
        <v>56</v>
      </c>
      <c r="E297" s="39" t="s">
        <v>7998</v>
      </c>
    </row>
    <row r="298" spans="1:16" ht="12.75">
      <c r="A298" t="s">
        <v>49</v>
      </c>
      <c s="34" t="s">
        <v>335</v>
      </c>
      <c s="34" t="s">
        <v>1299</v>
      </c>
      <c s="35" t="s">
        <v>47</v>
      </c>
      <c s="6" t="s">
        <v>1300</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7931</v>
      </c>
    </row>
    <row r="302" spans="1:16" ht="12.75">
      <c r="A302" t="s">
        <v>49</v>
      </c>
      <c s="34" t="s">
        <v>339</v>
      </c>
      <c s="34" t="s">
        <v>1302</v>
      </c>
      <c s="35" t="s">
        <v>47</v>
      </c>
      <c s="6" t="s">
        <v>1303</v>
      </c>
      <c s="36" t="s">
        <v>80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7932</v>
      </c>
    </row>
    <row r="306" spans="1:16" ht="12.75">
      <c r="A306" t="s">
        <v>49</v>
      </c>
      <c s="34" t="s">
        <v>343</v>
      </c>
      <c s="34" t="s">
        <v>2286</v>
      </c>
      <c s="35" t="s">
        <v>47</v>
      </c>
      <c s="6" t="s">
        <v>398</v>
      </c>
      <c s="36" t="s">
        <v>80</v>
      </c>
      <c s="37">
        <v>2</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7933</v>
      </c>
    </row>
    <row r="310" spans="1:16" ht="12.75">
      <c r="A310" t="s">
        <v>49</v>
      </c>
      <c s="34" t="s">
        <v>347</v>
      </c>
      <c s="34" t="s">
        <v>7934</v>
      </c>
      <c s="35" t="s">
        <v>47</v>
      </c>
      <c s="6" t="s">
        <v>7935</v>
      </c>
      <c s="36" t="s">
        <v>374</v>
      </c>
      <c s="37">
        <v>78</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7936</v>
      </c>
    </row>
    <row r="314" spans="1:16" ht="12.75">
      <c r="A314" t="s">
        <v>49</v>
      </c>
      <c s="34" t="s">
        <v>351</v>
      </c>
      <c s="34" t="s">
        <v>7999</v>
      </c>
      <c s="35" t="s">
        <v>47</v>
      </c>
      <c s="6" t="s">
        <v>8000</v>
      </c>
      <c s="36" t="s">
        <v>374</v>
      </c>
      <c s="37">
        <v>164</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8001</v>
      </c>
    </row>
    <row r="318" spans="1:16" ht="12.75">
      <c r="A318" t="s">
        <v>49</v>
      </c>
      <c s="34" t="s">
        <v>355</v>
      </c>
      <c s="34" t="s">
        <v>7854</v>
      </c>
      <c s="35" t="s">
        <v>47</v>
      </c>
      <c s="6" t="s">
        <v>7855</v>
      </c>
      <c s="36" t="s">
        <v>60</v>
      </c>
      <c s="37">
        <v>349</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7856</v>
      </c>
    </row>
    <row r="322" spans="1:16" ht="12.75">
      <c r="A322" t="s">
        <v>49</v>
      </c>
      <c s="34" t="s">
        <v>359</v>
      </c>
      <c s="34" t="s">
        <v>7857</v>
      </c>
      <c s="35" t="s">
        <v>47</v>
      </c>
      <c s="6" t="s">
        <v>7858</v>
      </c>
      <c s="36" t="s">
        <v>80</v>
      </c>
      <c s="37">
        <v>28</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14.75">
      <c r="A325" t="s">
        <v>56</v>
      </c>
      <c r="E325" s="39" t="s">
        <v>7859</v>
      </c>
    </row>
    <row r="326" spans="1:16" ht="12.75">
      <c r="A326" t="s">
        <v>49</v>
      </c>
      <c s="34" t="s">
        <v>363</v>
      </c>
      <c s="34" t="s">
        <v>7863</v>
      </c>
      <c s="35" t="s">
        <v>47</v>
      </c>
      <c s="6" t="s">
        <v>7864</v>
      </c>
      <c s="36" t="s">
        <v>80</v>
      </c>
      <c s="37">
        <v>24</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7862</v>
      </c>
    </row>
    <row r="330" spans="1:16" ht="12.75">
      <c r="A330" t="s">
        <v>49</v>
      </c>
      <c s="34" t="s">
        <v>367</v>
      </c>
      <c s="34" t="s">
        <v>7865</v>
      </c>
      <c s="35" t="s">
        <v>47</v>
      </c>
      <c s="6" t="s">
        <v>7866</v>
      </c>
      <c s="36" t="s">
        <v>80</v>
      </c>
      <c s="37">
        <v>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7862</v>
      </c>
    </row>
    <row r="334" spans="1:16" ht="12.75">
      <c r="A334" t="s">
        <v>49</v>
      </c>
      <c s="34" t="s">
        <v>371</v>
      </c>
      <c s="34" t="s">
        <v>7873</v>
      </c>
      <c s="35" t="s">
        <v>47</v>
      </c>
      <c s="6" t="s">
        <v>7874</v>
      </c>
      <c s="36" t="s">
        <v>80</v>
      </c>
      <c s="37">
        <v>214</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7875</v>
      </c>
    </row>
    <row r="338" spans="1:16" ht="12.75">
      <c r="A338" t="s">
        <v>49</v>
      </c>
      <c s="34" t="s">
        <v>880</v>
      </c>
      <c s="34" t="s">
        <v>7884</v>
      </c>
      <c s="35" t="s">
        <v>47</v>
      </c>
      <c s="6" t="s">
        <v>7885</v>
      </c>
      <c s="36" t="s">
        <v>80</v>
      </c>
      <c s="37">
        <v>14</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7875</v>
      </c>
    </row>
    <row r="342" spans="1:16" ht="12.75">
      <c r="A342" t="s">
        <v>49</v>
      </c>
      <c s="34" t="s">
        <v>376</v>
      </c>
      <c s="34" t="s">
        <v>7886</v>
      </c>
      <c s="35" t="s">
        <v>47</v>
      </c>
      <c s="6" t="s">
        <v>7887</v>
      </c>
      <c s="36" t="s">
        <v>80</v>
      </c>
      <c s="37">
        <v>2</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02">
      <c r="A345" t="s">
        <v>56</v>
      </c>
      <c r="E345" s="39" t="s">
        <v>7875</v>
      </c>
    </row>
    <row r="346" spans="1:16" ht="12.75">
      <c r="A346" t="s">
        <v>49</v>
      </c>
      <c s="34" t="s">
        <v>380</v>
      </c>
      <c s="34" t="s">
        <v>7888</v>
      </c>
      <c s="35" t="s">
        <v>47</v>
      </c>
      <c s="6" t="s">
        <v>7889</v>
      </c>
      <c s="36" t="s">
        <v>80</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7875</v>
      </c>
    </row>
    <row r="350" spans="1:16" ht="12.75">
      <c r="A350" t="s">
        <v>49</v>
      </c>
      <c s="34" t="s">
        <v>384</v>
      </c>
      <c s="34" t="s">
        <v>8002</v>
      </c>
      <c s="35" t="s">
        <v>47</v>
      </c>
      <c s="6" t="s">
        <v>8003</v>
      </c>
      <c s="36" t="s">
        <v>80</v>
      </c>
      <c s="37">
        <v>2140</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02">
      <c r="A353" t="s">
        <v>56</v>
      </c>
      <c r="E353" s="39" t="s">
        <v>7875</v>
      </c>
    </row>
    <row r="354" spans="1:16" ht="12.75">
      <c r="A354" t="s">
        <v>49</v>
      </c>
      <c s="34" t="s">
        <v>388</v>
      </c>
      <c s="34" t="s">
        <v>7900</v>
      </c>
      <c s="35" t="s">
        <v>47</v>
      </c>
      <c s="6" t="s">
        <v>7901</v>
      </c>
      <c s="36" t="s">
        <v>80</v>
      </c>
      <c s="37">
        <v>78</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7875</v>
      </c>
    </row>
    <row r="358" spans="1:16" ht="12.75">
      <c r="A358" t="s">
        <v>49</v>
      </c>
      <c s="34" t="s">
        <v>392</v>
      </c>
      <c s="34" t="s">
        <v>7902</v>
      </c>
      <c s="35" t="s">
        <v>47</v>
      </c>
      <c s="6" t="s">
        <v>7903</v>
      </c>
      <c s="36" t="s">
        <v>80</v>
      </c>
      <c s="37">
        <v>80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02">
      <c r="A361" t="s">
        <v>56</v>
      </c>
      <c r="E361" s="39" t="s">
        <v>7875</v>
      </c>
    </row>
    <row r="362" spans="1:16" ht="12.75">
      <c r="A362" t="s">
        <v>49</v>
      </c>
      <c s="34" t="s">
        <v>396</v>
      </c>
      <c s="34" t="s">
        <v>8004</v>
      </c>
      <c s="35" t="s">
        <v>47</v>
      </c>
      <c s="6" t="s">
        <v>8005</v>
      </c>
      <c s="36" t="s">
        <v>80</v>
      </c>
      <c s="37">
        <v>24</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7875</v>
      </c>
    </row>
    <row r="366" spans="1:16" ht="12.75">
      <c r="A366" t="s">
        <v>49</v>
      </c>
      <c s="34" t="s">
        <v>400</v>
      </c>
      <c s="34" t="s">
        <v>7906</v>
      </c>
      <c s="35" t="s">
        <v>47</v>
      </c>
      <c s="6" t="s">
        <v>7907</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02">
      <c r="A369" t="s">
        <v>56</v>
      </c>
      <c r="E369" s="39" t="s">
        <v>7875</v>
      </c>
    </row>
    <row r="370" spans="1:16" ht="12.75">
      <c r="A370" t="s">
        <v>49</v>
      </c>
      <c s="34" t="s">
        <v>404</v>
      </c>
      <c s="34" t="s">
        <v>8006</v>
      </c>
      <c s="35" t="s">
        <v>47</v>
      </c>
      <c s="6" t="s">
        <v>8007</v>
      </c>
      <c s="36" t="s">
        <v>75</v>
      </c>
      <c s="37">
        <v>13200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02">
      <c r="A373" t="s">
        <v>56</v>
      </c>
      <c r="E373" s="39" t="s">
        <v>7910</v>
      </c>
    </row>
    <row r="374" spans="1:16" ht="12.75">
      <c r="A374" t="s">
        <v>49</v>
      </c>
      <c s="34" t="s">
        <v>888</v>
      </c>
      <c s="34" t="s">
        <v>8008</v>
      </c>
      <c s="35" t="s">
        <v>47</v>
      </c>
      <c s="6" t="s">
        <v>8009</v>
      </c>
      <c s="36" t="s">
        <v>75</v>
      </c>
      <c s="37">
        <v>17948</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7910</v>
      </c>
    </row>
    <row r="378" spans="1:16" ht="12.75">
      <c r="A378" t="s">
        <v>49</v>
      </c>
      <c s="34" t="s">
        <v>408</v>
      </c>
      <c s="34" t="s">
        <v>7913</v>
      </c>
      <c s="35" t="s">
        <v>47</v>
      </c>
      <c s="6" t="s">
        <v>7914</v>
      </c>
      <c s="36" t="s">
        <v>3232</v>
      </c>
      <c s="37">
        <v>6980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7915</v>
      </c>
    </row>
    <row r="382" spans="1:16" ht="12.75">
      <c r="A382" t="s">
        <v>49</v>
      </c>
      <c s="34" t="s">
        <v>416</v>
      </c>
      <c s="34" t="s">
        <v>8010</v>
      </c>
      <c s="35" t="s">
        <v>47</v>
      </c>
      <c s="6" t="s">
        <v>7914</v>
      </c>
      <c s="36" t="s">
        <v>3254</v>
      </c>
      <c s="37">
        <v>5280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8011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7623</v>
      </c>
      <c s="41">
        <f>Rekapitulace!C159</f>
      </c>
      <c s="20" t="s">
        <v>0</v>
      </c>
      <c t="s">
        <v>23</v>
      </c>
      <c t="s">
        <v>27</v>
      </c>
    </row>
    <row r="4" spans="1:16" ht="32" customHeight="1">
      <c r="A4" s="24" t="s">
        <v>20</v>
      </c>
      <c s="25" t="s">
        <v>28</v>
      </c>
      <c s="27" t="s">
        <v>7623</v>
      </c>
      <c r="E4" s="26" t="s">
        <v>7624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COUNTIFS(L8:L491,"=0",A8:A491,"P")+COUNTIFS(L8:L491,"",A8:A491,"P")+SUM(Q8:Q491)</f>
      </c>
    </row>
    <row r="8" spans="1:13" ht="12.75">
      <c r="A8" t="s">
        <v>44</v>
      </c>
      <c r="C8" s="28" t="s">
        <v>8014</v>
      </c>
      <c r="E8" s="30" t="s">
        <v>8013</v>
      </c>
      <c r="J8" s="29">
        <f>0+J9+J46+J115+J324+J337+J450</f>
      </c>
      <c s="29">
        <f>0+K9+K46+K115+K324+K337+K450</f>
      </c>
      <c s="29">
        <f>0+L9+L46+L115+L324+L337+L450</f>
      </c>
      <c s="29">
        <f>0+M9+M46+M115+M324+M337+M450</f>
      </c>
    </row>
    <row r="9" spans="1:13" ht="12.75">
      <c r="A9" t="s">
        <v>46</v>
      </c>
      <c r="C9" s="31" t="s">
        <v>47</v>
      </c>
      <c r="E9" s="33" t="s">
        <v>7628</v>
      </c>
      <c r="J9" s="32">
        <f>0</f>
      </c>
      <c s="32">
        <f>0</f>
      </c>
      <c s="32">
        <f>0+L10+L14+L18+L22+L26+L30+L34+L38+L42</f>
      </c>
      <c s="32">
        <f>0+M10+M14+M18+M22+M26+M30+M34+M38+M42</f>
      </c>
    </row>
    <row r="10" spans="1:16" ht="12.75">
      <c r="A10" t="s">
        <v>49</v>
      </c>
      <c s="34" t="s">
        <v>47</v>
      </c>
      <c s="34" t="s">
        <v>7629</v>
      </c>
      <c s="35" t="s">
        <v>5</v>
      </c>
      <c s="6" t="s">
        <v>7630</v>
      </c>
      <c s="36" t="s">
        <v>60</v>
      </c>
      <c s="37">
        <v>521</v>
      </c>
      <c s="36">
        <v>0</v>
      </c>
      <c s="36">
        <f>ROUND(G10*H10,6)</f>
      </c>
      <c r="L10" s="38">
        <v>0</v>
      </c>
      <c s="32">
        <f>ROUND(ROUND(L10,2)*ROUND(G10,3),2)</f>
      </c>
      <c s="36" t="s">
        <v>53</v>
      </c>
      <c>
        <f>(M10*21)/100</f>
      </c>
      <c t="s">
        <v>27</v>
      </c>
    </row>
    <row r="11" spans="1:5" ht="12.75">
      <c r="A11" s="35" t="s">
        <v>54</v>
      </c>
      <c r="E11" s="39" t="s">
        <v>3997</v>
      </c>
    </row>
    <row r="12" spans="1:5" ht="12.75">
      <c r="A12" s="35" t="s">
        <v>55</v>
      </c>
      <c r="E12" s="40" t="s">
        <v>7631</v>
      </c>
    </row>
    <row r="13" spans="1:5" ht="216.75">
      <c r="A13" t="s">
        <v>56</v>
      </c>
      <c r="E13" s="39" t="s">
        <v>8015</v>
      </c>
    </row>
    <row r="14" spans="1:16" ht="25.5">
      <c r="A14" t="s">
        <v>49</v>
      </c>
      <c s="34" t="s">
        <v>27</v>
      </c>
      <c s="34" t="s">
        <v>8016</v>
      </c>
      <c s="35" t="s">
        <v>5</v>
      </c>
      <c s="6" t="s">
        <v>7634</v>
      </c>
      <c s="36" t="s">
        <v>3232</v>
      </c>
      <c s="37">
        <v>5200</v>
      </c>
      <c s="36">
        <v>0</v>
      </c>
      <c s="36">
        <f>ROUND(G14*H14,6)</f>
      </c>
      <c r="L14" s="38">
        <v>0</v>
      </c>
      <c s="32">
        <f>ROUND(ROUND(L14,2)*ROUND(G14,3),2)</f>
      </c>
      <c s="36" t="s">
        <v>419</v>
      </c>
      <c>
        <f>(M14*21)/100</f>
      </c>
      <c t="s">
        <v>27</v>
      </c>
    </row>
    <row r="15" spans="1:5" ht="12.75">
      <c r="A15" s="35" t="s">
        <v>54</v>
      </c>
      <c r="E15" s="39" t="s">
        <v>3997</v>
      </c>
    </row>
    <row r="16" spans="1:5" ht="12.75">
      <c r="A16" s="35" t="s">
        <v>55</v>
      </c>
      <c r="E16" s="40" t="s">
        <v>7631</v>
      </c>
    </row>
    <row r="17" spans="1:5" ht="127.5">
      <c r="A17" t="s">
        <v>56</v>
      </c>
      <c r="E17" s="39" t="s">
        <v>7948</v>
      </c>
    </row>
    <row r="18" spans="1:16" ht="12.75">
      <c r="A18" t="s">
        <v>49</v>
      </c>
      <c s="34" t="s">
        <v>26</v>
      </c>
      <c s="34" t="s">
        <v>7636</v>
      </c>
      <c s="35" t="s">
        <v>5</v>
      </c>
      <c s="6" t="s">
        <v>7637</v>
      </c>
      <c s="36" t="s">
        <v>80</v>
      </c>
      <c s="37">
        <v>638</v>
      </c>
      <c s="36">
        <v>0</v>
      </c>
      <c s="36">
        <f>ROUND(G18*H18,6)</f>
      </c>
      <c r="L18" s="38">
        <v>0</v>
      </c>
      <c s="32">
        <f>ROUND(ROUND(L18,2)*ROUND(G18,3),2)</f>
      </c>
      <c s="36" t="s">
        <v>53</v>
      </c>
      <c>
        <f>(M18*21)/100</f>
      </c>
      <c t="s">
        <v>27</v>
      </c>
    </row>
    <row r="19" spans="1:5" ht="12.75">
      <c r="A19" s="35" t="s">
        <v>54</v>
      </c>
      <c r="E19" s="39" t="s">
        <v>3997</v>
      </c>
    </row>
    <row r="20" spans="1:5" ht="12.75">
      <c r="A20" s="35" t="s">
        <v>55</v>
      </c>
      <c r="E20" s="40" t="s">
        <v>7638</v>
      </c>
    </row>
    <row r="21" spans="1:5" ht="89.25">
      <c r="A21" t="s">
        <v>56</v>
      </c>
      <c r="E21" s="39" t="s">
        <v>7639</v>
      </c>
    </row>
    <row r="22" spans="1:16" ht="12.75">
      <c r="A22" t="s">
        <v>49</v>
      </c>
      <c s="34" t="s">
        <v>65</v>
      </c>
      <c s="34" t="s">
        <v>7640</v>
      </c>
      <c s="35" t="s">
        <v>5</v>
      </c>
      <c s="6" t="s">
        <v>7641</v>
      </c>
      <c s="36" t="s">
        <v>80</v>
      </c>
      <c s="37">
        <v>273</v>
      </c>
      <c s="36">
        <v>0</v>
      </c>
      <c s="36">
        <f>ROUND(G22*H22,6)</f>
      </c>
      <c r="L22" s="38">
        <v>0</v>
      </c>
      <c s="32">
        <f>ROUND(ROUND(L22,2)*ROUND(G22,3),2)</f>
      </c>
      <c s="36" t="s">
        <v>53</v>
      </c>
      <c>
        <f>(M22*21)/100</f>
      </c>
      <c t="s">
        <v>27</v>
      </c>
    </row>
    <row r="23" spans="1:5" ht="12.75">
      <c r="A23" s="35" t="s">
        <v>54</v>
      </c>
      <c r="E23" s="39" t="s">
        <v>3997</v>
      </c>
    </row>
    <row r="24" spans="1:5" ht="12.75">
      <c r="A24" s="35" t="s">
        <v>55</v>
      </c>
      <c r="E24" s="40" t="s">
        <v>7638</v>
      </c>
    </row>
    <row r="25" spans="1:5" ht="89.25">
      <c r="A25" t="s">
        <v>56</v>
      </c>
      <c r="E25" s="39" t="s">
        <v>7642</v>
      </c>
    </row>
    <row r="26" spans="1:16" ht="12.75">
      <c r="A26" t="s">
        <v>49</v>
      </c>
      <c s="34" t="s">
        <v>69</v>
      </c>
      <c s="34" t="s">
        <v>7643</v>
      </c>
      <c s="35" t="s">
        <v>5</v>
      </c>
      <c s="6" t="s">
        <v>7644</v>
      </c>
      <c s="36" t="s">
        <v>80</v>
      </c>
      <c s="37">
        <v>41</v>
      </c>
      <c s="36">
        <v>0</v>
      </c>
      <c s="36">
        <f>ROUND(G26*H26,6)</f>
      </c>
      <c r="L26" s="38">
        <v>0</v>
      </c>
      <c s="32">
        <f>ROUND(ROUND(L26,2)*ROUND(G26,3),2)</f>
      </c>
      <c s="36" t="s">
        <v>53</v>
      </c>
      <c>
        <f>(M26*21)/100</f>
      </c>
      <c t="s">
        <v>27</v>
      </c>
    </row>
    <row r="27" spans="1:5" ht="12.75">
      <c r="A27" s="35" t="s">
        <v>54</v>
      </c>
      <c r="E27" s="39" t="s">
        <v>3997</v>
      </c>
    </row>
    <row r="28" spans="1:5" ht="12.75">
      <c r="A28" s="35" t="s">
        <v>55</v>
      </c>
      <c r="E28" s="40" t="s">
        <v>7645</v>
      </c>
    </row>
    <row r="29" spans="1:5" ht="89.25">
      <c r="A29" t="s">
        <v>56</v>
      </c>
      <c r="E29" s="39" t="s">
        <v>7646</v>
      </c>
    </row>
    <row r="30" spans="1:16" ht="12.75">
      <c r="A30" t="s">
        <v>49</v>
      </c>
      <c s="34" t="s">
        <v>72</v>
      </c>
      <c s="34" t="s">
        <v>7647</v>
      </c>
      <c s="35" t="s">
        <v>5</v>
      </c>
      <c s="6" t="s">
        <v>7648</v>
      </c>
      <c s="36" t="s">
        <v>80</v>
      </c>
      <c s="37">
        <v>4</v>
      </c>
      <c s="36">
        <v>0</v>
      </c>
      <c s="36">
        <f>ROUND(G30*H30,6)</f>
      </c>
      <c r="L30" s="38">
        <v>0</v>
      </c>
      <c s="32">
        <f>ROUND(ROUND(L30,2)*ROUND(G30,3),2)</f>
      </c>
      <c s="36" t="s">
        <v>53</v>
      </c>
      <c>
        <f>(M30*21)/100</f>
      </c>
      <c t="s">
        <v>27</v>
      </c>
    </row>
    <row r="31" spans="1:5" ht="12.75">
      <c r="A31" s="35" t="s">
        <v>54</v>
      </c>
      <c r="E31" s="39" t="s">
        <v>3997</v>
      </c>
    </row>
    <row r="32" spans="1:5" ht="12.75">
      <c r="A32" s="35" t="s">
        <v>55</v>
      </c>
      <c r="E32" s="40" t="s">
        <v>7645</v>
      </c>
    </row>
    <row r="33" spans="1:5" ht="76.5">
      <c r="A33" t="s">
        <v>56</v>
      </c>
      <c r="E33" s="39" t="s">
        <v>7649</v>
      </c>
    </row>
    <row r="34" spans="1:16" ht="12.75">
      <c r="A34" t="s">
        <v>49</v>
      </c>
      <c s="34" t="s">
        <v>77</v>
      </c>
      <c s="34" t="s">
        <v>3502</v>
      </c>
      <c s="35" t="s">
        <v>5</v>
      </c>
      <c s="6" t="s">
        <v>3503</v>
      </c>
      <c s="36" t="s">
        <v>80</v>
      </c>
      <c s="37">
        <v>4</v>
      </c>
      <c s="36">
        <v>0</v>
      </c>
      <c s="36">
        <f>ROUND(G34*H34,6)</f>
      </c>
      <c r="L34" s="38">
        <v>0</v>
      </c>
      <c s="32">
        <f>ROUND(ROUND(L34,2)*ROUND(G34,3),2)</f>
      </c>
      <c s="36" t="s">
        <v>53</v>
      </c>
      <c>
        <f>(M34*21)/100</f>
      </c>
      <c t="s">
        <v>27</v>
      </c>
    </row>
    <row r="35" spans="1:5" ht="12.75">
      <c r="A35" s="35" t="s">
        <v>54</v>
      </c>
      <c r="E35" s="39" t="s">
        <v>3997</v>
      </c>
    </row>
    <row r="36" spans="1:5" ht="12.75">
      <c r="A36" s="35" t="s">
        <v>55</v>
      </c>
      <c r="E36" s="40" t="s">
        <v>7650</v>
      </c>
    </row>
    <row r="37" spans="1:5" ht="89.25">
      <c r="A37" t="s">
        <v>56</v>
      </c>
      <c r="E37" s="39" t="s">
        <v>8017</v>
      </c>
    </row>
    <row r="38" spans="1:16" ht="12.75">
      <c r="A38" t="s">
        <v>49</v>
      </c>
      <c s="34" t="s">
        <v>82</v>
      </c>
      <c s="34" t="s">
        <v>7652</v>
      </c>
      <c s="35" t="s">
        <v>5</v>
      </c>
      <c s="6" t="s">
        <v>7653</v>
      </c>
      <c s="36" t="s">
        <v>80</v>
      </c>
      <c s="37">
        <v>50</v>
      </c>
      <c s="36">
        <v>0</v>
      </c>
      <c s="36">
        <f>ROUND(G38*H38,6)</f>
      </c>
      <c r="L38" s="38">
        <v>0</v>
      </c>
      <c s="32">
        <f>ROUND(ROUND(L38,2)*ROUND(G38,3),2)</f>
      </c>
      <c s="36" t="s">
        <v>53</v>
      </c>
      <c>
        <f>(M38*21)/100</f>
      </c>
      <c t="s">
        <v>27</v>
      </c>
    </row>
    <row r="39" spans="1:5" ht="12.75">
      <c r="A39" s="35" t="s">
        <v>54</v>
      </c>
      <c r="E39" s="39" t="s">
        <v>3997</v>
      </c>
    </row>
    <row r="40" spans="1:5" ht="12.75">
      <c r="A40" s="35" t="s">
        <v>55</v>
      </c>
      <c r="E40" s="40" t="s">
        <v>6408</v>
      </c>
    </row>
    <row r="41" spans="1:5" ht="114.75">
      <c r="A41" t="s">
        <v>56</v>
      </c>
      <c r="E41" s="39" t="s">
        <v>7654</v>
      </c>
    </row>
    <row r="42" spans="1:16" ht="25.5">
      <c r="A42" t="s">
        <v>49</v>
      </c>
      <c s="34" t="s">
        <v>86</v>
      </c>
      <c s="34" t="s">
        <v>7655</v>
      </c>
      <c s="35" t="s">
        <v>5</v>
      </c>
      <c s="6" t="s">
        <v>7656</v>
      </c>
      <c s="36" t="s">
        <v>374</v>
      </c>
      <c s="37">
        <v>520</v>
      </c>
      <c s="36">
        <v>0</v>
      </c>
      <c s="36">
        <f>ROUND(G42*H42,6)</f>
      </c>
      <c r="L42" s="38">
        <v>0</v>
      </c>
      <c s="32">
        <f>ROUND(ROUND(L42,2)*ROUND(G42,3),2)</f>
      </c>
      <c s="36" t="s">
        <v>53</v>
      </c>
      <c>
        <f>(M42*21)/100</f>
      </c>
      <c t="s">
        <v>27</v>
      </c>
    </row>
    <row r="43" spans="1:5" ht="12.75">
      <c r="A43" s="35" t="s">
        <v>54</v>
      </c>
      <c r="E43" s="39" t="s">
        <v>3997</v>
      </c>
    </row>
    <row r="44" spans="1:5" ht="12.75">
      <c r="A44" s="35" t="s">
        <v>55</v>
      </c>
      <c r="E44" s="40" t="s">
        <v>6408</v>
      </c>
    </row>
    <row r="45" spans="1:5" ht="89.25">
      <c r="A45" t="s">
        <v>56</v>
      </c>
      <c r="E45" s="39" t="s">
        <v>7657</v>
      </c>
    </row>
    <row r="46" spans="1:13" ht="12.75">
      <c r="A46" t="s">
        <v>46</v>
      </c>
      <c r="C46" s="31" t="s">
        <v>27</v>
      </c>
      <c r="E46" s="33" t="s">
        <v>7658</v>
      </c>
      <c r="J46" s="32">
        <f>0</f>
      </c>
      <c s="32">
        <f>0</f>
      </c>
      <c s="32">
        <f>0+L47+L51+L55+L59+L63+L67+L71+L75+L79+L83+L87+L91+L95+L99+L103+L107+L111</f>
      </c>
      <c s="32">
        <f>0+M47+M51+M55+M59+M63+M67+M71+M75+M79+M83+M87+M91+M95+M99+M103+M107+M111</f>
      </c>
    </row>
    <row r="47" spans="1:16" ht="25.5">
      <c r="A47" t="s">
        <v>49</v>
      </c>
      <c s="34" t="s">
        <v>90</v>
      </c>
      <c s="34" t="s">
        <v>7659</v>
      </c>
      <c s="35" t="s">
        <v>5</v>
      </c>
      <c s="6" t="s">
        <v>7660</v>
      </c>
      <c s="36" t="s">
        <v>80</v>
      </c>
      <c s="37">
        <v>15</v>
      </c>
      <c s="36">
        <v>0</v>
      </c>
      <c s="36">
        <f>ROUND(G47*H47,6)</f>
      </c>
      <c r="L47" s="38">
        <v>0</v>
      </c>
      <c s="32">
        <f>ROUND(ROUND(L47,2)*ROUND(G47,3),2)</f>
      </c>
      <c s="36" t="s">
        <v>53</v>
      </c>
      <c>
        <f>(M47*21)/100</f>
      </c>
      <c t="s">
        <v>27</v>
      </c>
    </row>
    <row r="48" spans="1:5" ht="12.75">
      <c r="A48" s="35" t="s">
        <v>54</v>
      </c>
      <c r="E48" s="39" t="s">
        <v>3997</v>
      </c>
    </row>
    <row r="49" spans="1:5" ht="12.75">
      <c r="A49" s="35" t="s">
        <v>55</v>
      </c>
      <c r="E49" s="40" t="s">
        <v>7661</v>
      </c>
    </row>
    <row r="50" spans="1:5" ht="102">
      <c r="A50" t="s">
        <v>56</v>
      </c>
      <c r="E50" s="39" t="s">
        <v>7662</v>
      </c>
    </row>
    <row r="51" spans="1:16" ht="25.5">
      <c r="A51" t="s">
        <v>49</v>
      </c>
      <c s="34" t="s">
        <v>94</v>
      </c>
      <c s="34" t="s">
        <v>7663</v>
      </c>
      <c s="35" t="s">
        <v>5</v>
      </c>
      <c s="6" t="s">
        <v>7664</v>
      </c>
      <c s="36" t="s">
        <v>80</v>
      </c>
      <c s="37">
        <v>5</v>
      </c>
      <c s="36">
        <v>0</v>
      </c>
      <c s="36">
        <f>ROUND(G51*H51,6)</f>
      </c>
      <c r="L51" s="38">
        <v>0</v>
      </c>
      <c s="32">
        <f>ROUND(ROUND(L51,2)*ROUND(G51,3),2)</f>
      </c>
      <c s="36" t="s">
        <v>53</v>
      </c>
      <c>
        <f>(M51*21)/100</f>
      </c>
      <c t="s">
        <v>27</v>
      </c>
    </row>
    <row r="52" spans="1:5" ht="12.75">
      <c r="A52" s="35" t="s">
        <v>54</v>
      </c>
      <c r="E52" s="39" t="s">
        <v>3997</v>
      </c>
    </row>
    <row r="53" spans="1:5" ht="12.75">
      <c r="A53" s="35" t="s">
        <v>55</v>
      </c>
      <c r="E53" s="40" t="s">
        <v>7661</v>
      </c>
    </row>
    <row r="54" spans="1:5" ht="102">
      <c r="A54" t="s">
        <v>56</v>
      </c>
      <c r="E54" s="39" t="s">
        <v>7662</v>
      </c>
    </row>
    <row r="55" spans="1:16" ht="25.5">
      <c r="A55" t="s">
        <v>49</v>
      </c>
      <c s="34" t="s">
        <v>98</v>
      </c>
      <c s="34" t="s">
        <v>7667</v>
      </c>
      <c s="35" t="s">
        <v>5</v>
      </c>
      <c s="6" t="s">
        <v>7668</v>
      </c>
      <c s="36" t="s">
        <v>80</v>
      </c>
      <c s="37">
        <v>2</v>
      </c>
      <c s="36">
        <v>0</v>
      </c>
      <c s="36">
        <f>ROUND(G55*H55,6)</f>
      </c>
      <c r="L55" s="38">
        <v>0</v>
      </c>
      <c s="32">
        <f>ROUND(ROUND(L55,2)*ROUND(G55,3),2)</f>
      </c>
      <c s="36" t="s">
        <v>53</v>
      </c>
      <c>
        <f>(M55*21)/100</f>
      </c>
      <c t="s">
        <v>27</v>
      </c>
    </row>
    <row r="56" spans="1:5" ht="12.75">
      <c r="A56" s="35" t="s">
        <v>54</v>
      </c>
      <c r="E56" s="39" t="s">
        <v>3997</v>
      </c>
    </row>
    <row r="57" spans="1:5" ht="12.75">
      <c r="A57" s="35" t="s">
        <v>55</v>
      </c>
      <c r="E57" s="40" t="s">
        <v>7661</v>
      </c>
    </row>
    <row r="58" spans="1:5" ht="102">
      <c r="A58" t="s">
        <v>56</v>
      </c>
      <c r="E58" s="39" t="s">
        <v>7662</v>
      </c>
    </row>
    <row r="59" spans="1:16" ht="25.5">
      <c r="A59" t="s">
        <v>49</v>
      </c>
      <c s="34" t="s">
        <v>103</v>
      </c>
      <c s="34" t="s">
        <v>7669</v>
      </c>
      <c s="35" t="s">
        <v>5</v>
      </c>
      <c s="6" t="s">
        <v>7670</v>
      </c>
      <c s="36" t="s">
        <v>80</v>
      </c>
      <c s="37">
        <v>19</v>
      </c>
      <c s="36">
        <v>0</v>
      </c>
      <c s="36">
        <f>ROUND(G59*H59,6)</f>
      </c>
      <c r="L59" s="38">
        <v>0</v>
      </c>
      <c s="32">
        <f>ROUND(ROUND(L59,2)*ROUND(G59,3),2)</f>
      </c>
      <c s="36" t="s">
        <v>53</v>
      </c>
      <c>
        <f>(M59*21)/100</f>
      </c>
      <c t="s">
        <v>27</v>
      </c>
    </row>
    <row r="60" spans="1:5" ht="12.75">
      <c r="A60" s="35" t="s">
        <v>54</v>
      </c>
      <c r="E60" s="39" t="s">
        <v>3997</v>
      </c>
    </row>
    <row r="61" spans="1:5" ht="12.75">
      <c r="A61" s="35" t="s">
        <v>55</v>
      </c>
      <c r="E61" s="40" t="s">
        <v>7661</v>
      </c>
    </row>
    <row r="62" spans="1:5" ht="102">
      <c r="A62" t="s">
        <v>56</v>
      </c>
      <c r="E62" s="39" t="s">
        <v>7662</v>
      </c>
    </row>
    <row r="63" spans="1:16" ht="12.75">
      <c r="A63" t="s">
        <v>49</v>
      </c>
      <c s="34" t="s">
        <v>106</v>
      </c>
      <c s="34" t="s">
        <v>7671</v>
      </c>
      <c s="35" t="s">
        <v>5</v>
      </c>
      <c s="6" t="s">
        <v>7672</v>
      </c>
      <c s="36" t="s">
        <v>80</v>
      </c>
      <c s="37">
        <v>13</v>
      </c>
      <c s="36">
        <v>0</v>
      </c>
      <c s="36">
        <f>ROUND(G63*H63,6)</f>
      </c>
      <c r="L63" s="38">
        <v>0</v>
      </c>
      <c s="32">
        <f>ROUND(ROUND(L63,2)*ROUND(G63,3),2)</f>
      </c>
      <c s="36" t="s">
        <v>53</v>
      </c>
      <c>
        <f>(M63*21)/100</f>
      </c>
      <c t="s">
        <v>27</v>
      </c>
    </row>
    <row r="64" spans="1:5" ht="12.75">
      <c r="A64" s="35" t="s">
        <v>54</v>
      </c>
      <c r="E64" s="39" t="s">
        <v>3997</v>
      </c>
    </row>
    <row r="65" spans="1:5" ht="12.75">
      <c r="A65" s="35" t="s">
        <v>55</v>
      </c>
      <c r="E65" s="40" t="s">
        <v>7661</v>
      </c>
    </row>
    <row r="66" spans="1:5" ht="102">
      <c r="A66" t="s">
        <v>56</v>
      </c>
      <c r="E66" s="39" t="s">
        <v>7673</v>
      </c>
    </row>
    <row r="67" spans="1:16" ht="12.75">
      <c r="A67" t="s">
        <v>49</v>
      </c>
      <c s="34" t="s">
        <v>110</v>
      </c>
      <c s="34" t="s">
        <v>8018</v>
      </c>
      <c s="35" t="s">
        <v>5</v>
      </c>
      <c s="6" t="s">
        <v>8019</v>
      </c>
      <c s="36" t="s">
        <v>80</v>
      </c>
      <c s="37">
        <v>2</v>
      </c>
      <c s="36">
        <v>0</v>
      </c>
      <c s="36">
        <f>ROUND(G67*H67,6)</f>
      </c>
      <c r="L67" s="38">
        <v>0</v>
      </c>
      <c s="32">
        <f>ROUND(ROUND(L67,2)*ROUND(G67,3),2)</f>
      </c>
      <c s="36" t="s">
        <v>53</v>
      </c>
      <c>
        <f>(M67*21)/100</f>
      </c>
      <c t="s">
        <v>27</v>
      </c>
    </row>
    <row r="68" spans="1:5" ht="12.75">
      <c r="A68" s="35" t="s">
        <v>54</v>
      </c>
      <c r="E68" s="39" t="s">
        <v>3997</v>
      </c>
    </row>
    <row r="69" spans="1:5" ht="12.75">
      <c r="A69" s="35" t="s">
        <v>55</v>
      </c>
      <c r="E69" s="40" t="s">
        <v>7661</v>
      </c>
    </row>
    <row r="70" spans="1:5" ht="102">
      <c r="A70" t="s">
        <v>56</v>
      </c>
      <c r="E70" s="39" t="s">
        <v>7673</v>
      </c>
    </row>
    <row r="71" spans="1:16" ht="12.75">
      <c r="A71" t="s">
        <v>49</v>
      </c>
      <c s="34" t="s">
        <v>113</v>
      </c>
      <c s="34" t="s">
        <v>7674</v>
      </c>
      <c s="35" t="s">
        <v>5</v>
      </c>
      <c s="6" t="s">
        <v>7675</v>
      </c>
      <c s="36" t="s">
        <v>80</v>
      </c>
      <c s="37">
        <v>16</v>
      </c>
      <c s="36">
        <v>0</v>
      </c>
      <c s="36">
        <f>ROUND(G71*H71,6)</f>
      </c>
      <c r="L71" s="38">
        <v>0</v>
      </c>
      <c s="32">
        <f>ROUND(ROUND(L71,2)*ROUND(G71,3),2)</f>
      </c>
      <c s="36" t="s">
        <v>53</v>
      </c>
      <c>
        <f>(M71*21)/100</f>
      </c>
      <c t="s">
        <v>27</v>
      </c>
    </row>
    <row r="72" spans="1:5" ht="12.75">
      <c r="A72" s="35" t="s">
        <v>54</v>
      </c>
      <c r="E72" s="39" t="s">
        <v>3997</v>
      </c>
    </row>
    <row r="73" spans="1:5" ht="12.75">
      <c r="A73" s="35" t="s">
        <v>55</v>
      </c>
      <c r="E73" s="40" t="s">
        <v>7661</v>
      </c>
    </row>
    <row r="74" spans="1:5" ht="102">
      <c r="A74" t="s">
        <v>56</v>
      </c>
      <c r="E74" s="39" t="s">
        <v>7673</v>
      </c>
    </row>
    <row r="75" spans="1:16" ht="12.75">
      <c r="A75" t="s">
        <v>49</v>
      </c>
      <c s="34" t="s">
        <v>117</v>
      </c>
      <c s="34" t="s">
        <v>7676</v>
      </c>
      <c s="35" t="s">
        <v>5</v>
      </c>
      <c s="6" t="s">
        <v>7677</v>
      </c>
      <c s="36" t="s">
        <v>75</v>
      </c>
      <c s="37">
        <v>500</v>
      </c>
      <c s="36">
        <v>0</v>
      </c>
      <c s="36">
        <f>ROUND(G75*H75,6)</f>
      </c>
      <c r="L75" s="38">
        <v>0</v>
      </c>
      <c s="32">
        <f>ROUND(ROUND(L75,2)*ROUND(G75,3),2)</f>
      </c>
      <c s="36" t="s">
        <v>53</v>
      </c>
      <c>
        <f>(M75*21)/100</f>
      </c>
      <c t="s">
        <v>27</v>
      </c>
    </row>
    <row r="76" spans="1:5" ht="12.75">
      <c r="A76" s="35" t="s">
        <v>54</v>
      </c>
      <c r="E76" s="39" t="s">
        <v>3997</v>
      </c>
    </row>
    <row r="77" spans="1:5" ht="12.75">
      <c r="A77" s="35" t="s">
        <v>55</v>
      </c>
      <c r="E77" s="40" t="s">
        <v>7678</v>
      </c>
    </row>
    <row r="78" spans="1:5" ht="102">
      <c r="A78" t="s">
        <v>56</v>
      </c>
      <c r="E78" s="39" t="s">
        <v>7679</v>
      </c>
    </row>
    <row r="79" spans="1:16" ht="12.75">
      <c r="A79" t="s">
        <v>49</v>
      </c>
      <c s="34" t="s">
        <v>121</v>
      </c>
      <c s="34" t="s">
        <v>7680</v>
      </c>
      <c s="35" t="s">
        <v>5</v>
      </c>
      <c s="6" t="s">
        <v>7681</v>
      </c>
      <c s="36" t="s">
        <v>80</v>
      </c>
      <c s="37">
        <v>5</v>
      </c>
      <c s="36">
        <v>0</v>
      </c>
      <c s="36">
        <f>ROUND(G79*H79,6)</f>
      </c>
      <c r="L79" s="38">
        <v>0</v>
      </c>
      <c s="32">
        <f>ROUND(ROUND(L79,2)*ROUND(G79,3),2)</f>
      </c>
      <c s="36" t="s">
        <v>53</v>
      </c>
      <c>
        <f>(M79*21)/100</f>
      </c>
      <c t="s">
        <v>27</v>
      </c>
    </row>
    <row r="80" spans="1:5" ht="12.75">
      <c r="A80" s="35" t="s">
        <v>54</v>
      </c>
      <c r="E80" s="39" t="s">
        <v>3997</v>
      </c>
    </row>
    <row r="81" spans="1:5" ht="12.75">
      <c r="A81" s="35" t="s">
        <v>55</v>
      </c>
      <c r="E81" s="40" t="s">
        <v>7678</v>
      </c>
    </row>
    <row r="82" spans="1:5" ht="114.75">
      <c r="A82" t="s">
        <v>56</v>
      </c>
      <c r="E82" s="39" t="s">
        <v>7682</v>
      </c>
    </row>
    <row r="83" spans="1:16" ht="12.75">
      <c r="A83" t="s">
        <v>49</v>
      </c>
      <c s="34" t="s">
        <v>125</v>
      </c>
      <c s="34" t="s">
        <v>7683</v>
      </c>
      <c s="35" t="s">
        <v>5</v>
      </c>
      <c s="6" t="s">
        <v>7684</v>
      </c>
      <c s="36" t="s">
        <v>80</v>
      </c>
      <c s="37">
        <v>25</v>
      </c>
      <c s="36">
        <v>0</v>
      </c>
      <c s="36">
        <f>ROUND(G83*H83,6)</f>
      </c>
      <c r="L83" s="38">
        <v>0</v>
      </c>
      <c s="32">
        <f>ROUND(ROUND(L83,2)*ROUND(G83,3),2)</f>
      </c>
      <c s="36" t="s">
        <v>53</v>
      </c>
      <c>
        <f>(M83*21)/100</f>
      </c>
      <c t="s">
        <v>27</v>
      </c>
    </row>
    <row r="84" spans="1:5" ht="12.75">
      <c r="A84" s="35" t="s">
        <v>54</v>
      </c>
      <c r="E84" s="39" t="s">
        <v>3997</v>
      </c>
    </row>
    <row r="85" spans="1:5" ht="12.75">
      <c r="A85" s="35" t="s">
        <v>55</v>
      </c>
      <c r="E85" s="40" t="s">
        <v>7678</v>
      </c>
    </row>
    <row r="86" spans="1:5" ht="114.75">
      <c r="A86" t="s">
        <v>56</v>
      </c>
      <c r="E86" s="39" t="s">
        <v>7682</v>
      </c>
    </row>
    <row r="87" spans="1:16" ht="25.5">
      <c r="A87" t="s">
        <v>49</v>
      </c>
      <c s="34" t="s">
        <v>128</v>
      </c>
      <c s="34" t="s">
        <v>7685</v>
      </c>
      <c s="35" t="s">
        <v>5</v>
      </c>
      <c s="6" t="s">
        <v>7686</v>
      </c>
      <c s="36" t="s">
        <v>80</v>
      </c>
      <c s="37">
        <v>13</v>
      </c>
      <c s="36">
        <v>0</v>
      </c>
      <c s="36">
        <f>ROUND(G87*H87,6)</f>
      </c>
      <c r="L87" s="38">
        <v>0</v>
      </c>
      <c s="32">
        <f>ROUND(ROUND(L87,2)*ROUND(G87,3),2)</f>
      </c>
      <c s="36" t="s">
        <v>53</v>
      </c>
      <c>
        <f>(M87*21)/100</f>
      </c>
      <c t="s">
        <v>27</v>
      </c>
    </row>
    <row r="88" spans="1:5" ht="12.75">
      <c r="A88" s="35" t="s">
        <v>54</v>
      </c>
      <c r="E88" s="39" t="s">
        <v>3997</v>
      </c>
    </row>
    <row r="89" spans="1:5" ht="12.75">
      <c r="A89" s="35" t="s">
        <v>55</v>
      </c>
      <c r="E89" s="40" t="s">
        <v>7678</v>
      </c>
    </row>
    <row r="90" spans="1:5" ht="114.75">
      <c r="A90" t="s">
        <v>56</v>
      </c>
      <c r="E90" s="39" t="s">
        <v>7682</v>
      </c>
    </row>
    <row r="91" spans="1:16" ht="25.5">
      <c r="A91" t="s">
        <v>49</v>
      </c>
      <c s="34" t="s">
        <v>132</v>
      </c>
      <c s="34" t="s">
        <v>7687</v>
      </c>
      <c s="35" t="s">
        <v>5</v>
      </c>
      <c s="6" t="s">
        <v>7688</v>
      </c>
      <c s="36" t="s">
        <v>80</v>
      </c>
      <c s="37">
        <v>3</v>
      </c>
      <c s="36">
        <v>0</v>
      </c>
      <c s="36">
        <f>ROUND(G91*H91,6)</f>
      </c>
      <c r="L91" s="38">
        <v>0</v>
      </c>
      <c s="32">
        <f>ROUND(ROUND(L91,2)*ROUND(G91,3),2)</f>
      </c>
      <c s="36" t="s">
        <v>53</v>
      </c>
      <c>
        <f>(M91*21)/100</f>
      </c>
      <c t="s">
        <v>27</v>
      </c>
    </row>
    <row r="92" spans="1:5" ht="12.75">
      <c r="A92" s="35" t="s">
        <v>54</v>
      </c>
      <c r="E92" s="39" t="s">
        <v>3997</v>
      </c>
    </row>
    <row r="93" spans="1:5" ht="12.75">
      <c r="A93" s="35" t="s">
        <v>55</v>
      </c>
      <c r="E93" s="40" t="s">
        <v>7678</v>
      </c>
    </row>
    <row r="94" spans="1:5" ht="114.75">
      <c r="A94" t="s">
        <v>56</v>
      </c>
      <c r="E94" s="39" t="s">
        <v>7682</v>
      </c>
    </row>
    <row r="95" spans="1:16" ht="12.75">
      <c r="A95" t="s">
        <v>49</v>
      </c>
      <c s="34" t="s">
        <v>136</v>
      </c>
      <c s="34" t="s">
        <v>7689</v>
      </c>
      <c s="35" t="s">
        <v>5</v>
      </c>
      <c s="6" t="s">
        <v>7690</v>
      </c>
      <c s="36" t="s">
        <v>80</v>
      </c>
      <c s="37">
        <v>19</v>
      </c>
      <c s="36">
        <v>0</v>
      </c>
      <c s="36">
        <f>ROUND(G95*H95,6)</f>
      </c>
      <c r="L95" s="38">
        <v>0</v>
      </c>
      <c s="32">
        <f>ROUND(ROUND(L95,2)*ROUND(G95,3),2)</f>
      </c>
      <c s="36" t="s">
        <v>53</v>
      </c>
      <c>
        <f>(M95*21)/100</f>
      </c>
      <c t="s">
        <v>27</v>
      </c>
    </row>
    <row r="96" spans="1:5" ht="12.75">
      <c r="A96" s="35" t="s">
        <v>54</v>
      </c>
      <c r="E96" s="39" t="s">
        <v>3997</v>
      </c>
    </row>
    <row r="97" spans="1:5" ht="12.75">
      <c r="A97" s="35" t="s">
        <v>55</v>
      </c>
      <c r="E97" s="40" t="s">
        <v>7678</v>
      </c>
    </row>
    <row r="98" spans="1:5" ht="114.75">
      <c r="A98" t="s">
        <v>56</v>
      </c>
      <c r="E98" s="39" t="s">
        <v>7691</v>
      </c>
    </row>
    <row r="99" spans="1:16" ht="12.75">
      <c r="A99" t="s">
        <v>49</v>
      </c>
      <c s="34" t="s">
        <v>139</v>
      </c>
      <c s="34" t="s">
        <v>7692</v>
      </c>
      <c s="35" t="s">
        <v>5</v>
      </c>
      <c s="6" t="s">
        <v>7693</v>
      </c>
      <c s="36" t="s">
        <v>80</v>
      </c>
      <c s="37">
        <v>13</v>
      </c>
      <c s="36">
        <v>0</v>
      </c>
      <c s="36">
        <f>ROUND(G99*H99,6)</f>
      </c>
      <c r="L99" s="38">
        <v>0</v>
      </c>
      <c s="32">
        <f>ROUND(ROUND(L99,2)*ROUND(G99,3),2)</f>
      </c>
      <c s="36" t="s">
        <v>53</v>
      </c>
      <c>
        <f>(M99*21)/100</f>
      </c>
      <c t="s">
        <v>27</v>
      </c>
    </row>
    <row r="100" spans="1:5" ht="12.75">
      <c r="A100" s="35" t="s">
        <v>54</v>
      </c>
      <c r="E100" s="39" t="s">
        <v>3997</v>
      </c>
    </row>
    <row r="101" spans="1:5" ht="12.75">
      <c r="A101" s="35" t="s">
        <v>55</v>
      </c>
      <c r="E101" s="40" t="s">
        <v>7678</v>
      </c>
    </row>
    <row r="102" spans="1:5" ht="114.75">
      <c r="A102" t="s">
        <v>56</v>
      </c>
      <c r="E102" s="39" t="s">
        <v>7691</v>
      </c>
    </row>
    <row r="103" spans="1:16" ht="12.75">
      <c r="A103" t="s">
        <v>49</v>
      </c>
      <c s="34" t="s">
        <v>143</v>
      </c>
      <c s="34" t="s">
        <v>7694</v>
      </c>
      <c s="35" t="s">
        <v>5</v>
      </c>
      <c s="6" t="s">
        <v>7695</v>
      </c>
      <c s="36" t="s">
        <v>80</v>
      </c>
      <c s="37">
        <v>1</v>
      </c>
      <c s="36">
        <v>0</v>
      </c>
      <c s="36">
        <f>ROUND(G103*H103,6)</f>
      </c>
      <c r="L103" s="38">
        <v>0</v>
      </c>
      <c s="32">
        <f>ROUND(ROUND(L103,2)*ROUND(G103,3),2)</f>
      </c>
      <c s="36" t="s">
        <v>53</v>
      </c>
      <c>
        <f>(M103*21)/100</f>
      </c>
      <c t="s">
        <v>27</v>
      </c>
    </row>
    <row r="104" spans="1:5" ht="12.75">
      <c r="A104" s="35" t="s">
        <v>54</v>
      </c>
      <c r="E104" s="39" t="s">
        <v>3997</v>
      </c>
    </row>
    <row r="105" spans="1:5" ht="12.75">
      <c r="A105" s="35" t="s">
        <v>55</v>
      </c>
      <c r="E105" s="40" t="s">
        <v>7696</v>
      </c>
    </row>
    <row r="106" spans="1:5" ht="114.75">
      <c r="A106" t="s">
        <v>56</v>
      </c>
      <c r="E106" s="39" t="s">
        <v>7697</v>
      </c>
    </row>
    <row r="107" spans="1:16" ht="12.75">
      <c r="A107" t="s">
        <v>49</v>
      </c>
      <c s="34" t="s">
        <v>146</v>
      </c>
      <c s="34" t="s">
        <v>7698</v>
      </c>
      <c s="35" t="s">
        <v>5</v>
      </c>
      <c s="6" t="s">
        <v>7699</v>
      </c>
      <c s="36" t="s">
        <v>4036</v>
      </c>
      <c s="37">
        <v>1250</v>
      </c>
      <c s="36">
        <v>0</v>
      </c>
      <c s="36">
        <f>ROUND(G107*H107,6)</f>
      </c>
      <c r="L107" s="38">
        <v>0</v>
      </c>
      <c s="32">
        <f>ROUND(ROUND(L107,2)*ROUND(G107,3),2)</f>
      </c>
      <c s="36" t="s">
        <v>53</v>
      </c>
      <c>
        <f>(M107*21)/100</f>
      </c>
      <c t="s">
        <v>27</v>
      </c>
    </row>
    <row r="108" spans="1:5" ht="12.75">
      <c r="A108" s="35" t="s">
        <v>54</v>
      </c>
      <c r="E108" s="39" t="s">
        <v>3997</v>
      </c>
    </row>
    <row r="109" spans="1:5" ht="12.75">
      <c r="A109" s="35" t="s">
        <v>55</v>
      </c>
      <c r="E109" s="40" t="s">
        <v>7650</v>
      </c>
    </row>
    <row r="110" spans="1:5" ht="102">
      <c r="A110" t="s">
        <v>56</v>
      </c>
      <c r="E110" s="39" t="s">
        <v>8020</v>
      </c>
    </row>
    <row r="111" spans="1:16" ht="25.5">
      <c r="A111" t="s">
        <v>49</v>
      </c>
      <c s="34" t="s">
        <v>787</v>
      </c>
      <c s="34" t="s">
        <v>7701</v>
      </c>
      <c s="35" t="s">
        <v>5</v>
      </c>
      <c s="6" t="s">
        <v>7702</v>
      </c>
      <c s="36" t="s">
        <v>374</v>
      </c>
      <c s="37">
        <v>208</v>
      </c>
      <c s="36">
        <v>0</v>
      </c>
      <c s="36">
        <f>ROUND(G111*H111,6)</f>
      </c>
      <c r="L111" s="38">
        <v>0</v>
      </c>
      <c s="32">
        <f>ROUND(ROUND(L111,2)*ROUND(G111,3),2)</f>
      </c>
      <c s="36" t="s">
        <v>53</v>
      </c>
      <c>
        <f>(M111*21)/100</f>
      </c>
      <c t="s">
        <v>27</v>
      </c>
    </row>
    <row r="112" spans="1:5" ht="12.75">
      <c r="A112" s="35" t="s">
        <v>54</v>
      </c>
      <c r="E112" s="39" t="s">
        <v>3997</v>
      </c>
    </row>
    <row r="113" spans="1:5" ht="12.75">
      <c r="A113" s="35" t="s">
        <v>55</v>
      </c>
      <c r="E113" s="40" t="s">
        <v>6408</v>
      </c>
    </row>
    <row r="114" spans="1:5" ht="102">
      <c r="A114" t="s">
        <v>56</v>
      </c>
      <c r="E114" s="39" t="s">
        <v>7703</v>
      </c>
    </row>
    <row r="115" spans="1:13" ht="12.75">
      <c r="A115" t="s">
        <v>46</v>
      </c>
      <c r="C115" s="31" t="s">
        <v>26</v>
      </c>
      <c r="E115" s="33" t="s">
        <v>6404</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151</v>
      </c>
      <c s="34" t="s">
        <v>7704</v>
      </c>
      <c s="35" t="s">
        <v>5</v>
      </c>
      <c s="6" t="s">
        <v>7705</v>
      </c>
      <c s="36" t="s">
        <v>80</v>
      </c>
      <c s="37">
        <v>24</v>
      </c>
      <c s="36">
        <v>0</v>
      </c>
      <c s="36">
        <f>ROUND(G116*H116,6)</f>
      </c>
      <c r="L116" s="38">
        <v>0</v>
      </c>
      <c s="32">
        <f>ROUND(ROUND(L116,2)*ROUND(G116,3),2)</f>
      </c>
      <c s="36" t="s">
        <v>53</v>
      </c>
      <c>
        <f>(M116*21)/100</f>
      </c>
      <c t="s">
        <v>27</v>
      </c>
    </row>
    <row r="117" spans="1:5" ht="12.75">
      <c r="A117" s="35" t="s">
        <v>54</v>
      </c>
      <c r="E117" s="39" t="s">
        <v>3997</v>
      </c>
    </row>
    <row r="118" spans="1:5" ht="12.75">
      <c r="A118" s="35" t="s">
        <v>55</v>
      </c>
      <c r="E118" s="40" t="s">
        <v>7706</v>
      </c>
    </row>
    <row r="119" spans="1:5" ht="89.25">
      <c r="A119" t="s">
        <v>56</v>
      </c>
      <c r="E119" s="39" t="s">
        <v>7707</v>
      </c>
    </row>
    <row r="120" spans="1:16" ht="12.75">
      <c r="A120" t="s">
        <v>49</v>
      </c>
      <c s="34" t="s">
        <v>155</v>
      </c>
      <c s="34" t="s">
        <v>7708</v>
      </c>
      <c s="35" t="s">
        <v>5</v>
      </c>
      <c s="6" t="s">
        <v>7709</v>
      </c>
      <c s="36" t="s">
        <v>80</v>
      </c>
      <c s="37">
        <v>31</v>
      </c>
      <c s="36">
        <v>0</v>
      </c>
      <c s="36">
        <f>ROUND(G120*H120,6)</f>
      </c>
      <c r="L120" s="38">
        <v>0</v>
      </c>
      <c s="32">
        <f>ROUND(ROUND(L120,2)*ROUND(G120,3),2)</f>
      </c>
      <c s="36" t="s">
        <v>53</v>
      </c>
      <c>
        <f>(M120*21)/100</f>
      </c>
      <c t="s">
        <v>27</v>
      </c>
    </row>
    <row r="121" spans="1:5" ht="12.75">
      <c r="A121" s="35" t="s">
        <v>54</v>
      </c>
      <c r="E121" s="39" t="s">
        <v>3997</v>
      </c>
    </row>
    <row r="122" spans="1:5" ht="12.75">
      <c r="A122" s="35" t="s">
        <v>55</v>
      </c>
      <c r="E122" s="40" t="s">
        <v>7706</v>
      </c>
    </row>
    <row r="123" spans="1:5" ht="89.25">
      <c r="A123" t="s">
        <v>56</v>
      </c>
      <c r="E123" s="39" t="s">
        <v>7707</v>
      </c>
    </row>
    <row r="124" spans="1:16" ht="12.75">
      <c r="A124" t="s">
        <v>49</v>
      </c>
      <c s="34" t="s">
        <v>159</v>
      </c>
      <c s="34" t="s">
        <v>7710</v>
      </c>
      <c s="35" t="s">
        <v>5</v>
      </c>
      <c s="6" t="s">
        <v>7711</v>
      </c>
      <c s="36" t="s">
        <v>80</v>
      </c>
      <c s="37">
        <v>15</v>
      </c>
      <c s="36">
        <v>0</v>
      </c>
      <c s="36">
        <f>ROUND(G124*H124,6)</f>
      </c>
      <c r="L124" s="38">
        <v>0</v>
      </c>
      <c s="32">
        <f>ROUND(ROUND(L124,2)*ROUND(G124,3),2)</f>
      </c>
      <c s="36" t="s">
        <v>53</v>
      </c>
      <c>
        <f>(M124*21)/100</f>
      </c>
      <c t="s">
        <v>27</v>
      </c>
    </row>
    <row r="125" spans="1:5" ht="12.75">
      <c r="A125" s="35" t="s">
        <v>54</v>
      </c>
      <c r="E125" s="39" t="s">
        <v>3997</v>
      </c>
    </row>
    <row r="126" spans="1:5" ht="12.75">
      <c r="A126" s="35" t="s">
        <v>55</v>
      </c>
      <c r="E126" s="40" t="s">
        <v>7712</v>
      </c>
    </row>
    <row r="127" spans="1:5" ht="102">
      <c r="A127" t="s">
        <v>56</v>
      </c>
      <c r="E127" s="39" t="s">
        <v>7713</v>
      </c>
    </row>
    <row r="128" spans="1:16" ht="12.75">
      <c r="A128" t="s">
        <v>49</v>
      </c>
      <c s="34" t="s">
        <v>163</v>
      </c>
      <c s="34" t="s">
        <v>7714</v>
      </c>
      <c s="35" t="s">
        <v>5</v>
      </c>
      <c s="6" t="s">
        <v>7715</v>
      </c>
      <c s="36" t="s">
        <v>80</v>
      </c>
      <c s="37">
        <v>31</v>
      </c>
      <c s="36">
        <v>0</v>
      </c>
      <c s="36">
        <f>ROUND(G128*H128,6)</f>
      </c>
      <c r="L128" s="38">
        <v>0</v>
      </c>
      <c s="32">
        <f>ROUND(ROUND(L128,2)*ROUND(G128,3),2)</f>
      </c>
      <c s="36" t="s">
        <v>53</v>
      </c>
      <c>
        <f>(M128*21)/100</f>
      </c>
      <c t="s">
        <v>27</v>
      </c>
    </row>
    <row r="129" spans="1:5" ht="12.75">
      <c r="A129" s="35" t="s">
        <v>54</v>
      </c>
      <c r="E129" s="39" t="s">
        <v>3997</v>
      </c>
    </row>
    <row r="130" spans="1:5" ht="12.75">
      <c r="A130" s="35" t="s">
        <v>55</v>
      </c>
      <c r="E130" s="40" t="s">
        <v>7712</v>
      </c>
    </row>
    <row r="131" spans="1:5" ht="102">
      <c r="A131" t="s">
        <v>56</v>
      </c>
      <c r="E131" s="39" t="s">
        <v>7713</v>
      </c>
    </row>
    <row r="132" spans="1:16" ht="12.75">
      <c r="A132" t="s">
        <v>49</v>
      </c>
      <c s="34" t="s">
        <v>167</v>
      </c>
      <c s="34" t="s">
        <v>7716</v>
      </c>
      <c s="35" t="s">
        <v>5</v>
      </c>
      <c s="6" t="s">
        <v>7717</v>
      </c>
      <c s="36" t="s">
        <v>80</v>
      </c>
      <c s="37">
        <v>11</v>
      </c>
      <c s="36">
        <v>0</v>
      </c>
      <c s="36">
        <f>ROUND(G132*H132,6)</f>
      </c>
      <c r="L132" s="38">
        <v>0</v>
      </c>
      <c s="32">
        <f>ROUND(ROUND(L132,2)*ROUND(G132,3),2)</f>
      </c>
      <c s="36" t="s">
        <v>53</v>
      </c>
      <c>
        <f>(M132*21)/100</f>
      </c>
      <c t="s">
        <v>27</v>
      </c>
    </row>
    <row r="133" spans="1:5" ht="12.75">
      <c r="A133" s="35" t="s">
        <v>54</v>
      </c>
      <c r="E133" s="39" t="s">
        <v>3997</v>
      </c>
    </row>
    <row r="134" spans="1:5" ht="12.75">
      <c r="A134" s="35" t="s">
        <v>55</v>
      </c>
      <c r="E134" s="40" t="s">
        <v>7712</v>
      </c>
    </row>
    <row r="135" spans="1:5" ht="102">
      <c r="A135" t="s">
        <v>56</v>
      </c>
      <c r="E135" s="39" t="s">
        <v>7713</v>
      </c>
    </row>
    <row r="136" spans="1:16" ht="12.75">
      <c r="A136" t="s">
        <v>49</v>
      </c>
      <c s="34" t="s">
        <v>171</v>
      </c>
      <c s="34" t="s">
        <v>7718</v>
      </c>
      <c s="35" t="s">
        <v>5</v>
      </c>
      <c s="6" t="s">
        <v>7719</v>
      </c>
      <c s="36" t="s">
        <v>80</v>
      </c>
      <c s="37">
        <v>14</v>
      </c>
      <c s="36">
        <v>0</v>
      </c>
      <c s="36">
        <f>ROUND(G136*H136,6)</f>
      </c>
      <c r="L136" s="38">
        <v>0</v>
      </c>
      <c s="32">
        <f>ROUND(ROUND(L136,2)*ROUND(G136,3),2)</f>
      </c>
      <c s="36" t="s">
        <v>53</v>
      </c>
      <c>
        <f>(M136*21)/100</f>
      </c>
      <c t="s">
        <v>27</v>
      </c>
    </row>
    <row r="137" spans="1:5" ht="12.75">
      <c r="A137" s="35" t="s">
        <v>54</v>
      </c>
      <c r="E137" s="39" t="s">
        <v>3997</v>
      </c>
    </row>
    <row r="138" spans="1:5" ht="12.75">
      <c r="A138" s="35" t="s">
        <v>55</v>
      </c>
      <c r="E138" s="40" t="s">
        <v>7720</v>
      </c>
    </row>
    <row r="139" spans="1:5" ht="102">
      <c r="A139" t="s">
        <v>56</v>
      </c>
      <c r="E139" s="39" t="s">
        <v>7713</v>
      </c>
    </row>
    <row r="140" spans="1:16" ht="12.75">
      <c r="A140" t="s">
        <v>49</v>
      </c>
      <c s="34" t="s">
        <v>175</v>
      </c>
      <c s="34" t="s">
        <v>7721</v>
      </c>
      <c s="35" t="s">
        <v>5</v>
      </c>
      <c s="6" t="s">
        <v>7722</v>
      </c>
      <c s="36" t="s">
        <v>80</v>
      </c>
      <c s="37">
        <v>715</v>
      </c>
      <c s="36">
        <v>0</v>
      </c>
      <c s="36">
        <f>ROUND(G140*H140,6)</f>
      </c>
      <c r="L140" s="38">
        <v>0</v>
      </c>
      <c s="32">
        <f>ROUND(ROUND(L140,2)*ROUND(G140,3),2)</f>
      </c>
      <c s="36" t="s">
        <v>53</v>
      </c>
      <c>
        <f>(M140*21)/100</f>
      </c>
      <c t="s">
        <v>27</v>
      </c>
    </row>
    <row r="141" spans="1:5" ht="12.75">
      <c r="A141" s="35" t="s">
        <v>54</v>
      </c>
      <c r="E141" s="39" t="s">
        <v>3997</v>
      </c>
    </row>
    <row r="142" spans="1:5" ht="12.75">
      <c r="A142" s="35" t="s">
        <v>55</v>
      </c>
      <c r="E142" s="40" t="s">
        <v>7720</v>
      </c>
    </row>
    <row r="143" spans="1:5" ht="102">
      <c r="A143" t="s">
        <v>56</v>
      </c>
      <c r="E143" s="39" t="s">
        <v>7713</v>
      </c>
    </row>
    <row r="144" spans="1:16" ht="12.75">
      <c r="A144" t="s">
        <v>49</v>
      </c>
      <c s="34" t="s">
        <v>179</v>
      </c>
      <c s="34" t="s">
        <v>7723</v>
      </c>
      <c s="35" t="s">
        <v>5</v>
      </c>
      <c s="6" t="s">
        <v>7724</v>
      </c>
      <c s="36" t="s">
        <v>80</v>
      </c>
      <c s="37">
        <v>44</v>
      </c>
      <c s="36">
        <v>0</v>
      </c>
      <c s="36">
        <f>ROUND(G144*H144,6)</f>
      </c>
      <c r="L144" s="38">
        <v>0</v>
      </c>
      <c s="32">
        <f>ROUND(ROUND(L144,2)*ROUND(G144,3),2)</f>
      </c>
      <c s="36" t="s">
        <v>53</v>
      </c>
      <c>
        <f>(M144*21)/100</f>
      </c>
      <c t="s">
        <v>27</v>
      </c>
    </row>
    <row r="145" spans="1:5" ht="12.75">
      <c r="A145" s="35" t="s">
        <v>54</v>
      </c>
      <c r="E145" s="39" t="s">
        <v>3997</v>
      </c>
    </row>
    <row r="146" spans="1:5" ht="12.75">
      <c r="A146" s="35" t="s">
        <v>55</v>
      </c>
      <c r="E146" s="40" t="s">
        <v>7720</v>
      </c>
    </row>
    <row r="147" spans="1:5" ht="102">
      <c r="A147" t="s">
        <v>56</v>
      </c>
      <c r="E147" s="39" t="s">
        <v>7713</v>
      </c>
    </row>
    <row r="148" spans="1:16" ht="12.75">
      <c r="A148" t="s">
        <v>49</v>
      </c>
      <c s="34" t="s">
        <v>183</v>
      </c>
      <c s="34" t="s">
        <v>7726</v>
      </c>
      <c s="35" t="s">
        <v>5</v>
      </c>
      <c s="6" t="s">
        <v>7727</v>
      </c>
      <c s="36" t="s">
        <v>80</v>
      </c>
      <c s="37">
        <v>38</v>
      </c>
      <c s="36">
        <v>0</v>
      </c>
      <c s="36">
        <f>ROUND(G148*H148,6)</f>
      </c>
      <c r="L148" s="38">
        <v>0</v>
      </c>
      <c s="32">
        <f>ROUND(ROUND(L148,2)*ROUND(G148,3),2)</f>
      </c>
      <c s="36" t="s">
        <v>53</v>
      </c>
      <c>
        <f>(M148*21)/100</f>
      </c>
      <c t="s">
        <v>27</v>
      </c>
    </row>
    <row r="149" spans="1:5" ht="12.75">
      <c r="A149" s="35" t="s">
        <v>54</v>
      </c>
      <c r="E149" s="39" t="s">
        <v>3997</v>
      </c>
    </row>
    <row r="150" spans="1:5" ht="12.75">
      <c r="A150" s="35" t="s">
        <v>55</v>
      </c>
      <c r="E150" s="40" t="s">
        <v>7728</v>
      </c>
    </row>
    <row r="151" spans="1:5" ht="102">
      <c r="A151" t="s">
        <v>56</v>
      </c>
      <c r="E151" s="39" t="s">
        <v>7713</v>
      </c>
    </row>
    <row r="152" spans="1:16" ht="12.75">
      <c r="A152" t="s">
        <v>49</v>
      </c>
      <c s="34" t="s">
        <v>187</v>
      </c>
      <c s="34" t="s">
        <v>7729</v>
      </c>
      <c s="35" t="s">
        <v>5</v>
      </c>
      <c s="6" t="s">
        <v>7730</v>
      </c>
      <c s="36" t="s">
        <v>80</v>
      </c>
      <c s="37">
        <v>80</v>
      </c>
      <c s="36">
        <v>0</v>
      </c>
      <c s="36">
        <f>ROUND(G152*H152,6)</f>
      </c>
      <c r="L152" s="38">
        <v>0</v>
      </c>
      <c s="32">
        <f>ROUND(ROUND(L152,2)*ROUND(G152,3),2)</f>
      </c>
      <c s="36" t="s">
        <v>53</v>
      </c>
      <c>
        <f>(M152*21)/100</f>
      </c>
      <c t="s">
        <v>27</v>
      </c>
    </row>
    <row r="153" spans="1:5" ht="12.75">
      <c r="A153" s="35" t="s">
        <v>54</v>
      </c>
      <c r="E153" s="39" t="s">
        <v>3997</v>
      </c>
    </row>
    <row r="154" spans="1:5" ht="12.75">
      <c r="A154" s="35" t="s">
        <v>55</v>
      </c>
      <c r="E154" s="40" t="s">
        <v>7728</v>
      </c>
    </row>
    <row r="155" spans="1:5" ht="102">
      <c r="A155" t="s">
        <v>56</v>
      </c>
      <c r="E155" s="39" t="s">
        <v>7713</v>
      </c>
    </row>
    <row r="156" spans="1:16" ht="12.75">
      <c r="A156" t="s">
        <v>49</v>
      </c>
      <c s="34" t="s">
        <v>191</v>
      </c>
      <c s="34" t="s">
        <v>7731</v>
      </c>
      <c s="35" t="s">
        <v>5</v>
      </c>
      <c s="6" t="s">
        <v>7732</v>
      </c>
      <c s="36" t="s">
        <v>80</v>
      </c>
      <c s="37">
        <v>4</v>
      </c>
      <c s="36">
        <v>0</v>
      </c>
      <c s="36">
        <f>ROUND(G156*H156,6)</f>
      </c>
      <c r="L156" s="38">
        <v>0</v>
      </c>
      <c s="32">
        <f>ROUND(ROUND(L156,2)*ROUND(G156,3),2)</f>
      </c>
      <c s="36" t="s">
        <v>53</v>
      </c>
      <c>
        <f>(M156*21)/100</f>
      </c>
      <c t="s">
        <v>27</v>
      </c>
    </row>
    <row r="157" spans="1:5" ht="12.75">
      <c r="A157" s="35" t="s">
        <v>54</v>
      </c>
      <c r="E157" s="39" t="s">
        <v>3997</v>
      </c>
    </row>
    <row r="158" spans="1:5" ht="12.75">
      <c r="A158" s="35" t="s">
        <v>55</v>
      </c>
      <c r="E158" s="40" t="s">
        <v>7728</v>
      </c>
    </row>
    <row r="159" spans="1:5" ht="102">
      <c r="A159" t="s">
        <v>56</v>
      </c>
      <c r="E159" s="39" t="s">
        <v>7713</v>
      </c>
    </row>
    <row r="160" spans="1:16" ht="12.75">
      <c r="A160" t="s">
        <v>49</v>
      </c>
      <c s="34" t="s">
        <v>195</v>
      </c>
      <c s="34" t="s">
        <v>7735</v>
      </c>
      <c s="35" t="s">
        <v>5</v>
      </c>
      <c s="6" t="s">
        <v>7736</v>
      </c>
      <c s="36" t="s">
        <v>80</v>
      </c>
      <c s="37">
        <v>4</v>
      </c>
      <c s="36">
        <v>0</v>
      </c>
      <c s="36">
        <f>ROUND(G160*H160,6)</f>
      </c>
      <c r="L160" s="38">
        <v>0</v>
      </c>
      <c s="32">
        <f>ROUND(ROUND(L160,2)*ROUND(G160,3),2)</f>
      </c>
      <c s="36" t="s">
        <v>53</v>
      </c>
      <c>
        <f>(M160*21)/100</f>
      </c>
      <c t="s">
        <v>27</v>
      </c>
    </row>
    <row r="161" spans="1:5" ht="12.75">
      <c r="A161" s="35" t="s">
        <v>54</v>
      </c>
      <c r="E161" s="39" t="s">
        <v>3997</v>
      </c>
    </row>
    <row r="162" spans="1:5" ht="12.75">
      <c r="A162" s="35" t="s">
        <v>55</v>
      </c>
      <c r="E162" s="40" t="s">
        <v>7737</v>
      </c>
    </row>
    <row r="163" spans="1:5" ht="102">
      <c r="A163" t="s">
        <v>56</v>
      </c>
      <c r="E163" s="39" t="s">
        <v>7713</v>
      </c>
    </row>
    <row r="164" spans="1:16" ht="12.75">
      <c r="A164" t="s">
        <v>49</v>
      </c>
      <c s="34" t="s">
        <v>199</v>
      </c>
      <c s="34" t="s">
        <v>7738</v>
      </c>
      <c s="35" t="s">
        <v>5</v>
      </c>
      <c s="6" t="s">
        <v>7739</v>
      </c>
      <c s="36" t="s">
        <v>80</v>
      </c>
      <c s="37">
        <v>8</v>
      </c>
      <c s="36">
        <v>0</v>
      </c>
      <c s="36">
        <f>ROUND(G164*H164,6)</f>
      </c>
      <c r="L164" s="38">
        <v>0</v>
      </c>
      <c s="32">
        <f>ROUND(ROUND(L164,2)*ROUND(G164,3),2)</f>
      </c>
      <c s="36" t="s">
        <v>53</v>
      </c>
      <c>
        <f>(M164*21)/100</f>
      </c>
      <c t="s">
        <v>27</v>
      </c>
    </row>
    <row r="165" spans="1:5" ht="12.75">
      <c r="A165" s="35" t="s">
        <v>54</v>
      </c>
      <c r="E165" s="39" t="s">
        <v>3997</v>
      </c>
    </row>
    <row r="166" spans="1:5" ht="12.75">
      <c r="A166" s="35" t="s">
        <v>55</v>
      </c>
      <c r="E166" s="40" t="s">
        <v>7737</v>
      </c>
    </row>
    <row r="167" spans="1:5" ht="102">
      <c r="A167" t="s">
        <v>56</v>
      </c>
      <c r="E167" s="39" t="s">
        <v>7713</v>
      </c>
    </row>
    <row r="168" spans="1:16" ht="12.75">
      <c r="A168" t="s">
        <v>49</v>
      </c>
      <c s="34" t="s">
        <v>203</v>
      </c>
      <c s="34" t="s">
        <v>7740</v>
      </c>
      <c s="35" t="s">
        <v>5</v>
      </c>
      <c s="6" t="s">
        <v>7741</v>
      </c>
      <c s="36" t="s">
        <v>75</v>
      </c>
      <c s="37">
        <v>408</v>
      </c>
      <c s="36">
        <v>0</v>
      </c>
      <c s="36">
        <f>ROUND(G168*H168,6)</f>
      </c>
      <c r="L168" s="38">
        <v>0</v>
      </c>
      <c s="32">
        <f>ROUND(ROUND(L168,2)*ROUND(G168,3),2)</f>
      </c>
      <c s="36" t="s">
        <v>53</v>
      </c>
      <c>
        <f>(M168*21)/100</f>
      </c>
      <c t="s">
        <v>27</v>
      </c>
    </row>
    <row r="169" spans="1:5" ht="12.75">
      <c r="A169" s="35" t="s">
        <v>54</v>
      </c>
      <c r="E169" s="39" t="s">
        <v>3997</v>
      </c>
    </row>
    <row r="170" spans="1:5" ht="12.75">
      <c r="A170" s="35" t="s">
        <v>55</v>
      </c>
      <c r="E170" s="40" t="s">
        <v>7737</v>
      </c>
    </row>
    <row r="171" spans="1:5" ht="89.25">
      <c r="A171" t="s">
        <v>56</v>
      </c>
      <c r="E171" s="39" t="s">
        <v>7742</v>
      </c>
    </row>
    <row r="172" spans="1:16" ht="12.75">
      <c r="A172" t="s">
        <v>49</v>
      </c>
      <c s="34" t="s">
        <v>207</v>
      </c>
      <c s="34" t="s">
        <v>7749</v>
      </c>
      <c s="35" t="s">
        <v>5</v>
      </c>
      <c s="6" t="s">
        <v>7750</v>
      </c>
      <c s="36" t="s">
        <v>80</v>
      </c>
      <c s="37">
        <v>10</v>
      </c>
      <c s="36">
        <v>0</v>
      </c>
      <c s="36">
        <f>ROUND(G172*H172,6)</f>
      </c>
      <c r="L172" s="38">
        <v>0</v>
      </c>
      <c s="32">
        <f>ROUND(ROUND(L172,2)*ROUND(G172,3),2)</f>
      </c>
      <c s="36" t="s">
        <v>53</v>
      </c>
      <c>
        <f>(M172*21)/100</f>
      </c>
      <c t="s">
        <v>27</v>
      </c>
    </row>
    <row r="173" spans="1:5" ht="12.75">
      <c r="A173" s="35" t="s">
        <v>54</v>
      </c>
      <c r="E173" s="39" t="s">
        <v>3997</v>
      </c>
    </row>
    <row r="174" spans="1:5" ht="12.75">
      <c r="A174" s="35" t="s">
        <v>55</v>
      </c>
      <c r="E174" s="40" t="s">
        <v>7751</v>
      </c>
    </row>
    <row r="175" spans="1:5" ht="114.75">
      <c r="A175" t="s">
        <v>56</v>
      </c>
      <c r="E175" s="39" t="s">
        <v>7752</v>
      </c>
    </row>
    <row r="176" spans="1:16" ht="12.75">
      <c r="A176" t="s">
        <v>49</v>
      </c>
      <c s="34" t="s">
        <v>211</v>
      </c>
      <c s="34" t="s">
        <v>7753</v>
      </c>
      <c s="35" t="s">
        <v>5</v>
      </c>
      <c s="6" t="s">
        <v>7754</v>
      </c>
      <c s="36" t="s">
        <v>80</v>
      </c>
      <c s="37">
        <v>8</v>
      </c>
      <c s="36">
        <v>0</v>
      </c>
      <c s="36">
        <f>ROUND(G176*H176,6)</f>
      </c>
      <c r="L176" s="38">
        <v>0</v>
      </c>
      <c s="32">
        <f>ROUND(ROUND(L176,2)*ROUND(G176,3),2)</f>
      </c>
      <c s="36" t="s">
        <v>53</v>
      </c>
      <c>
        <f>(M176*21)/100</f>
      </c>
      <c t="s">
        <v>27</v>
      </c>
    </row>
    <row r="177" spans="1:5" ht="12.75">
      <c r="A177" s="35" t="s">
        <v>54</v>
      </c>
      <c r="E177" s="39" t="s">
        <v>3997</v>
      </c>
    </row>
    <row r="178" spans="1:5" ht="12.75">
      <c r="A178" s="35" t="s">
        <v>55</v>
      </c>
      <c r="E178" s="40" t="s">
        <v>7751</v>
      </c>
    </row>
    <row r="179" spans="1:5" ht="114.75">
      <c r="A179" t="s">
        <v>56</v>
      </c>
      <c r="E179" s="39" t="s">
        <v>7752</v>
      </c>
    </row>
    <row r="180" spans="1:16" ht="12.75">
      <c r="A180" t="s">
        <v>49</v>
      </c>
      <c s="34" t="s">
        <v>215</v>
      </c>
      <c s="34" t="s">
        <v>7755</v>
      </c>
      <c s="35" t="s">
        <v>5</v>
      </c>
      <c s="6" t="s">
        <v>7756</v>
      </c>
      <c s="36" t="s">
        <v>80</v>
      </c>
      <c s="37">
        <v>8</v>
      </c>
      <c s="36">
        <v>0</v>
      </c>
      <c s="36">
        <f>ROUND(G180*H180,6)</f>
      </c>
      <c r="L180" s="38">
        <v>0</v>
      </c>
      <c s="32">
        <f>ROUND(ROUND(L180,2)*ROUND(G180,3),2)</f>
      </c>
      <c s="36" t="s">
        <v>53</v>
      </c>
      <c>
        <f>(M180*21)/100</f>
      </c>
      <c t="s">
        <v>27</v>
      </c>
    </row>
    <row r="181" spans="1:5" ht="12.75">
      <c r="A181" s="35" t="s">
        <v>54</v>
      </c>
      <c r="E181" s="39" t="s">
        <v>3997</v>
      </c>
    </row>
    <row r="182" spans="1:5" ht="12.75">
      <c r="A182" s="35" t="s">
        <v>55</v>
      </c>
      <c r="E182" s="40" t="s">
        <v>7751</v>
      </c>
    </row>
    <row r="183" spans="1:5" ht="114.75">
      <c r="A183" t="s">
        <v>56</v>
      </c>
      <c r="E183" s="39" t="s">
        <v>7752</v>
      </c>
    </row>
    <row r="184" spans="1:16" ht="12.75">
      <c r="A184" t="s">
        <v>49</v>
      </c>
      <c s="34" t="s">
        <v>219</v>
      </c>
      <c s="34" t="s">
        <v>7757</v>
      </c>
      <c s="35" t="s">
        <v>5</v>
      </c>
      <c s="6" t="s">
        <v>7758</v>
      </c>
      <c s="36" t="s">
        <v>75</v>
      </c>
      <c s="37">
        <v>4415</v>
      </c>
      <c s="36">
        <v>0</v>
      </c>
      <c s="36">
        <f>ROUND(G184*H184,6)</f>
      </c>
      <c r="L184" s="38">
        <v>0</v>
      </c>
      <c s="32">
        <f>ROUND(ROUND(L184,2)*ROUND(G184,3),2)</f>
      </c>
      <c s="36" t="s">
        <v>53</v>
      </c>
      <c>
        <f>(M184*21)/100</f>
      </c>
      <c t="s">
        <v>27</v>
      </c>
    </row>
    <row r="185" spans="1:5" ht="12.75">
      <c r="A185" s="35" t="s">
        <v>54</v>
      </c>
      <c r="E185" s="39" t="s">
        <v>3997</v>
      </c>
    </row>
    <row r="186" spans="1:5" ht="12.75">
      <c r="A186" s="35" t="s">
        <v>55</v>
      </c>
      <c r="E186" s="40" t="s">
        <v>7737</v>
      </c>
    </row>
    <row r="187" spans="1:5" ht="102">
      <c r="A187" t="s">
        <v>56</v>
      </c>
      <c r="E187" s="39" t="s">
        <v>7759</v>
      </c>
    </row>
    <row r="188" spans="1:16" ht="12.75">
      <c r="A188" t="s">
        <v>49</v>
      </c>
      <c s="34" t="s">
        <v>223</v>
      </c>
      <c s="34" t="s">
        <v>7760</v>
      </c>
      <c s="35" t="s">
        <v>5</v>
      </c>
      <c s="6" t="s">
        <v>7761</v>
      </c>
      <c s="36" t="s">
        <v>75</v>
      </c>
      <c s="37">
        <v>2920</v>
      </c>
      <c s="36">
        <v>0</v>
      </c>
      <c s="36">
        <f>ROUND(G188*H188,6)</f>
      </c>
      <c r="L188" s="38">
        <v>0</v>
      </c>
      <c s="32">
        <f>ROUND(ROUND(L188,2)*ROUND(G188,3),2)</f>
      </c>
      <c s="36" t="s">
        <v>53</v>
      </c>
      <c>
        <f>(M188*21)/100</f>
      </c>
      <c t="s">
        <v>27</v>
      </c>
    </row>
    <row r="189" spans="1:5" ht="12.75">
      <c r="A189" s="35" t="s">
        <v>54</v>
      </c>
      <c r="E189" s="39" t="s">
        <v>3997</v>
      </c>
    </row>
    <row r="190" spans="1:5" ht="12.75">
      <c r="A190" s="35" t="s">
        <v>55</v>
      </c>
      <c r="E190" s="40" t="s">
        <v>7737</v>
      </c>
    </row>
    <row r="191" spans="1:5" ht="102">
      <c r="A191" t="s">
        <v>56</v>
      </c>
      <c r="E191" s="39" t="s">
        <v>7759</v>
      </c>
    </row>
    <row r="192" spans="1:16" ht="12.75">
      <c r="A192" t="s">
        <v>49</v>
      </c>
      <c s="34" t="s">
        <v>227</v>
      </c>
      <c s="34" t="s">
        <v>7762</v>
      </c>
      <c s="35" t="s">
        <v>5</v>
      </c>
      <c s="6" t="s">
        <v>7763</v>
      </c>
      <c s="36" t="s">
        <v>75</v>
      </c>
      <c s="37">
        <v>2055</v>
      </c>
      <c s="36">
        <v>0</v>
      </c>
      <c s="36">
        <f>ROUND(G192*H192,6)</f>
      </c>
      <c r="L192" s="38">
        <v>0</v>
      </c>
      <c s="32">
        <f>ROUND(ROUND(L192,2)*ROUND(G192,3),2)</f>
      </c>
      <c s="36" t="s">
        <v>53</v>
      </c>
      <c>
        <f>(M192*21)/100</f>
      </c>
      <c t="s">
        <v>27</v>
      </c>
    </row>
    <row r="193" spans="1:5" ht="12.75">
      <c r="A193" s="35" t="s">
        <v>54</v>
      </c>
      <c r="E193" s="39" t="s">
        <v>3997</v>
      </c>
    </row>
    <row r="194" spans="1:5" ht="12.75">
      <c r="A194" s="35" t="s">
        <v>55</v>
      </c>
      <c r="E194" s="40" t="s">
        <v>7737</v>
      </c>
    </row>
    <row r="195" spans="1:5" ht="102">
      <c r="A195" t="s">
        <v>56</v>
      </c>
      <c r="E195" s="39" t="s">
        <v>7759</v>
      </c>
    </row>
    <row r="196" spans="1:16" ht="12.75">
      <c r="A196" t="s">
        <v>49</v>
      </c>
      <c s="34" t="s">
        <v>231</v>
      </c>
      <c s="34" t="s">
        <v>7764</v>
      </c>
      <c s="35" t="s">
        <v>5</v>
      </c>
      <c s="6" t="s">
        <v>7765</v>
      </c>
      <c s="36" t="s">
        <v>75</v>
      </c>
      <c s="37">
        <v>2920</v>
      </c>
      <c s="36">
        <v>0</v>
      </c>
      <c s="36">
        <f>ROUND(G196*H196,6)</f>
      </c>
      <c r="L196" s="38">
        <v>0</v>
      </c>
      <c s="32">
        <f>ROUND(ROUND(L196,2)*ROUND(G196,3),2)</f>
      </c>
      <c s="36" t="s">
        <v>53</v>
      </c>
      <c>
        <f>(M196*21)/100</f>
      </c>
      <c t="s">
        <v>27</v>
      </c>
    </row>
    <row r="197" spans="1:5" ht="12.75">
      <c r="A197" s="35" t="s">
        <v>54</v>
      </c>
      <c r="E197" s="39" t="s">
        <v>3997</v>
      </c>
    </row>
    <row r="198" spans="1:5" ht="12.75">
      <c r="A198" s="35" t="s">
        <v>55</v>
      </c>
      <c r="E198" s="40" t="s">
        <v>7737</v>
      </c>
    </row>
    <row r="199" spans="1:5" ht="102">
      <c r="A199" t="s">
        <v>56</v>
      </c>
      <c r="E199" s="39" t="s">
        <v>7759</v>
      </c>
    </row>
    <row r="200" spans="1:16" ht="12.75">
      <c r="A200" t="s">
        <v>49</v>
      </c>
      <c s="34" t="s">
        <v>235</v>
      </c>
      <c s="34" t="s">
        <v>7766</v>
      </c>
      <c s="35" t="s">
        <v>5</v>
      </c>
      <c s="6" t="s">
        <v>7767</v>
      </c>
      <c s="36" t="s">
        <v>75</v>
      </c>
      <c s="37">
        <v>5000</v>
      </c>
      <c s="36">
        <v>0</v>
      </c>
      <c s="36">
        <f>ROUND(G200*H200,6)</f>
      </c>
      <c r="L200" s="38">
        <v>0</v>
      </c>
      <c s="32">
        <f>ROUND(ROUND(L200,2)*ROUND(G200,3),2)</f>
      </c>
      <c s="36" t="s">
        <v>53</v>
      </c>
      <c>
        <f>(M200*21)/100</f>
      </c>
      <c t="s">
        <v>27</v>
      </c>
    </row>
    <row r="201" spans="1:5" ht="12.75">
      <c r="A201" s="35" t="s">
        <v>54</v>
      </c>
      <c r="E201" s="39" t="s">
        <v>3997</v>
      </c>
    </row>
    <row r="202" spans="1:5" ht="12.75">
      <c r="A202" s="35" t="s">
        <v>55</v>
      </c>
      <c r="E202" s="40" t="s">
        <v>7768</v>
      </c>
    </row>
    <row r="203" spans="1:5" ht="89.25">
      <c r="A203" t="s">
        <v>56</v>
      </c>
      <c r="E203" s="39" t="s">
        <v>7769</v>
      </c>
    </row>
    <row r="204" spans="1:16" ht="12.75">
      <c r="A204" t="s">
        <v>49</v>
      </c>
      <c s="34" t="s">
        <v>239</v>
      </c>
      <c s="34" t="s">
        <v>7770</v>
      </c>
      <c s="35" t="s">
        <v>5</v>
      </c>
      <c s="6" t="s">
        <v>7771</v>
      </c>
      <c s="36" t="s">
        <v>80</v>
      </c>
      <c s="37">
        <v>4</v>
      </c>
      <c s="36">
        <v>0</v>
      </c>
      <c s="36">
        <f>ROUND(G204*H204,6)</f>
      </c>
      <c r="L204" s="38">
        <v>0</v>
      </c>
      <c s="32">
        <f>ROUND(ROUND(L204,2)*ROUND(G204,3),2)</f>
      </c>
      <c s="36" t="s">
        <v>53</v>
      </c>
      <c>
        <f>(M204*21)/100</f>
      </c>
      <c t="s">
        <v>27</v>
      </c>
    </row>
    <row r="205" spans="1:5" ht="12.75">
      <c r="A205" s="35" t="s">
        <v>54</v>
      </c>
      <c r="E205" s="39" t="s">
        <v>3997</v>
      </c>
    </row>
    <row r="206" spans="1:5" ht="12.75">
      <c r="A206" s="35" t="s">
        <v>55</v>
      </c>
      <c r="E206" s="40" t="s">
        <v>7772</v>
      </c>
    </row>
    <row r="207" spans="1:5" ht="114.75">
      <c r="A207" t="s">
        <v>56</v>
      </c>
      <c r="E207" s="39" t="s">
        <v>7752</v>
      </c>
    </row>
    <row r="208" spans="1:16" ht="12.75">
      <c r="A208" t="s">
        <v>49</v>
      </c>
      <c s="34" t="s">
        <v>243</v>
      </c>
      <c s="34" t="s">
        <v>7773</v>
      </c>
      <c s="35" t="s">
        <v>5</v>
      </c>
      <c s="6" t="s">
        <v>7774</v>
      </c>
      <c s="36" t="s">
        <v>80</v>
      </c>
      <c s="37">
        <v>20</v>
      </c>
      <c s="36">
        <v>0</v>
      </c>
      <c s="36">
        <f>ROUND(G208*H208,6)</f>
      </c>
      <c r="L208" s="38">
        <v>0</v>
      </c>
      <c s="32">
        <f>ROUND(ROUND(L208,2)*ROUND(G208,3),2)</f>
      </c>
      <c s="36" t="s">
        <v>53</v>
      </c>
      <c>
        <f>(M208*21)/100</f>
      </c>
      <c t="s">
        <v>27</v>
      </c>
    </row>
    <row r="209" spans="1:5" ht="12.75">
      <c r="A209" s="35" t="s">
        <v>54</v>
      </c>
      <c r="E209" s="39" t="s">
        <v>3997</v>
      </c>
    </row>
    <row r="210" spans="1:5" ht="12.75">
      <c r="A210" s="35" t="s">
        <v>55</v>
      </c>
      <c r="E210" s="40" t="s">
        <v>7650</v>
      </c>
    </row>
    <row r="211" spans="1:5" ht="89.25">
      <c r="A211" t="s">
        <v>56</v>
      </c>
      <c r="E211" s="39" t="s">
        <v>7775</v>
      </c>
    </row>
    <row r="212" spans="1:16" ht="12.75">
      <c r="A212" t="s">
        <v>49</v>
      </c>
      <c s="34" t="s">
        <v>247</v>
      </c>
      <c s="34" t="s">
        <v>7776</v>
      </c>
      <c s="35" t="s">
        <v>5</v>
      </c>
      <c s="6" t="s">
        <v>7777</v>
      </c>
      <c s="36" t="s">
        <v>80</v>
      </c>
      <c s="37">
        <v>18</v>
      </c>
      <c s="36">
        <v>0</v>
      </c>
      <c s="36">
        <f>ROUND(G212*H212,6)</f>
      </c>
      <c r="L212" s="38">
        <v>0</v>
      </c>
      <c s="32">
        <f>ROUND(ROUND(L212,2)*ROUND(G212,3),2)</f>
      </c>
      <c s="36" t="s">
        <v>53</v>
      </c>
      <c>
        <f>(M212*21)/100</f>
      </c>
      <c t="s">
        <v>27</v>
      </c>
    </row>
    <row r="213" spans="1:5" ht="12.75">
      <c r="A213" s="35" t="s">
        <v>54</v>
      </c>
      <c r="E213" s="39" t="s">
        <v>3997</v>
      </c>
    </row>
    <row r="214" spans="1:5" ht="12.75">
      <c r="A214" s="35" t="s">
        <v>55</v>
      </c>
      <c r="E214" s="40" t="s">
        <v>7696</v>
      </c>
    </row>
    <row r="215" spans="1:5" ht="89.25">
      <c r="A215" t="s">
        <v>56</v>
      </c>
      <c r="E215" s="39" t="s">
        <v>7775</v>
      </c>
    </row>
    <row r="216" spans="1:16" ht="12.75">
      <c r="A216" t="s">
        <v>49</v>
      </c>
      <c s="34" t="s">
        <v>251</v>
      </c>
      <c s="34" t="s">
        <v>7778</v>
      </c>
      <c s="35" t="s">
        <v>5</v>
      </c>
      <c s="6" t="s">
        <v>7779</v>
      </c>
      <c s="36" t="s">
        <v>80</v>
      </c>
      <c s="37">
        <v>18</v>
      </c>
      <c s="36">
        <v>0</v>
      </c>
      <c s="36">
        <f>ROUND(G216*H216,6)</f>
      </c>
      <c r="L216" s="38">
        <v>0</v>
      </c>
      <c s="32">
        <f>ROUND(ROUND(L216,2)*ROUND(G216,3),2)</f>
      </c>
      <c s="36" t="s">
        <v>53</v>
      </c>
      <c>
        <f>(M216*21)/100</f>
      </c>
      <c t="s">
        <v>27</v>
      </c>
    </row>
    <row r="217" spans="1:5" ht="12.75">
      <c r="A217" s="35" t="s">
        <v>54</v>
      </c>
      <c r="E217" s="39" t="s">
        <v>3997</v>
      </c>
    </row>
    <row r="218" spans="1:5" ht="12.75">
      <c r="A218" s="35" t="s">
        <v>55</v>
      </c>
      <c r="E218" s="40" t="s">
        <v>7696</v>
      </c>
    </row>
    <row r="219" spans="1:5" ht="89.25">
      <c r="A219" t="s">
        <v>56</v>
      </c>
      <c r="E219" s="39" t="s">
        <v>7775</v>
      </c>
    </row>
    <row r="220" spans="1:16" ht="12.75">
      <c r="A220" t="s">
        <v>49</v>
      </c>
      <c s="34" t="s">
        <v>255</v>
      </c>
      <c s="34" t="s">
        <v>7780</v>
      </c>
      <c s="35" t="s">
        <v>5</v>
      </c>
      <c s="6" t="s">
        <v>7781</v>
      </c>
      <c s="36" t="s">
        <v>80</v>
      </c>
      <c s="37">
        <v>13</v>
      </c>
      <c s="36">
        <v>0</v>
      </c>
      <c s="36">
        <f>ROUND(G220*H220,6)</f>
      </c>
      <c r="L220" s="38">
        <v>0</v>
      </c>
      <c s="32">
        <f>ROUND(ROUND(L220,2)*ROUND(G220,3),2)</f>
      </c>
      <c s="36" t="s">
        <v>53</v>
      </c>
      <c>
        <f>(M220*21)/100</f>
      </c>
      <c t="s">
        <v>27</v>
      </c>
    </row>
    <row r="221" spans="1:5" ht="12.75">
      <c r="A221" s="35" t="s">
        <v>54</v>
      </c>
      <c r="E221" s="39" t="s">
        <v>3997</v>
      </c>
    </row>
    <row r="222" spans="1:5" ht="12.75">
      <c r="A222" s="35" t="s">
        <v>55</v>
      </c>
      <c r="E222" s="40" t="s">
        <v>7782</v>
      </c>
    </row>
    <row r="223" spans="1:5" ht="127.5">
      <c r="A223" t="s">
        <v>56</v>
      </c>
      <c r="E223" s="39" t="s">
        <v>8021</v>
      </c>
    </row>
    <row r="224" spans="1:16" ht="12.75">
      <c r="A224" t="s">
        <v>49</v>
      </c>
      <c s="34" t="s">
        <v>259</v>
      </c>
      <c s="34" t="s">
        <v>7787</v>
      </c>
      <c s="35" t="s">
        <v>5</v>
      </c>
      <c s="6" t="s">
        <v>7788</v>
      </c>
      <c s="36" t="s">
        <v>80</v>
      </c>
      <c s="37">
        <v>17</v>
      </c>
      <c s="36">
        <v>0</v>
      </c>
      <c s="36">
        <f>ROUND(G224*H224,6)</f>
      </c>
      <c r="L224" s="38">
        <v>0</v>
      </c>
      <c s="32">
        <f>ROUND(ROUND(L224,2)*ROUND(G224,3),2)</f>
      </c>
      <c s="36" t="s">
        <v>53</v>
      </c>
      <c>
        <f>(M224*21)/100</f>
      </c>
      <c t="s">
        <v>27</v>
      </c>
    </row>
    <row r="225" spans="1:5" ht="12.75">
      <c r="A225" s="35" t="s">
        <v>54</v>
      </c>
      <c r="E225" s="39" t="s">
        <v>3997</v>
      </c>
    </row>
    <row r="226" spans="1:5" ht="12.75">
      <c r="A226" s="35" t="s">
        <v>55</v>
      </c>
      <c r="E226" s="40" t="s">
        <v>7789</v>
      </c>
    </row>
    <row r="227" spans="1:5" ht="114.75">
      <c r="A227" t="s">
        <v>56</v>
      </c>
      <c r="E227" s="39" t="s">
        <v>7752</v>
      </c>
    </row>
    <row r="228" spans="1:16" ht="12.75">
      <c r="A228" t="s">
        <v>49</v>
      </c>
      <c s="34" t="s">
        <v>263</v>
      </c>
      <c s="34" t="s">
        <v>7790</v>
      </c>
      <c s="35" t="s">
        <v>5</v>
      </c>
      <c s="6" t="s">
        <v>7791</v>
      </c>
      <c s="36" t="s">
        <v>80</v>
      </c>
      <c s="37">
        <v>11</v>
      </c>
      <c s="36">
        <v>0</v>
      </c>
      <c s="36">
        <f>ROUND(G228*H228,6)</f>
      </c>
      <c r="L228" s="38">
        <v>0</v>
      </c>
      <c s="32">
        <f>ROUND(ROUND(L228,2)*ROUND(G228,3),2)</f>
      </c>
      <c s="36" t="s">
        <v>53</v>
      </c>
      <c>
        <f>(M228*21)/100</f>
      </c>
      <c t="s">
        <v>27</v>
      </c>
    </row>
    <row r="229" spans="1:5" ht="12.75">
      <c r="A229" s="35" t="s">
        <v>54</v>
      </c>
      <c r="E229" s="39" t="s">
        <v>3997</v>
      </c>
    </row>
    <row r="230" spans="1:5" ht="12.75">
      <c r="A230" s="35" t="s">
        <v>55</v>
      </c>
      <c r="E230" s="40" t="s">
        <v>7789</v>
      </c>
    </row>
    <row r="231" spans="1:5" ht="114.75">
      <c r="A231" t="s">
        <v>56</v>
      </c>
      <c r="E231" s="39" t="s">
        <v>7752</v>
      </c>
    </row>
    <row r="232" spans="1:16" ht="12.75">
      <c r="A232" t="s">
        <v>49</v>
      </c>
      <c s="34" t="s">
        <v>267</v>
      </c>
      <c s="34" t="s">
        <v>7792</v>
      </c>
      <c s="35" t="s">
        <v>5</v>
      </c>
      <c s="6" t="s">
        <v>7793</v>
      </c>
      <c s="36" t="s">
        <v>80</v>
      </c>
      <c s="37">
        <v>4</v>
      </c>
      <c s="36">
        <v>0</v>
      </c>
      <c s="36">
        <f>ROUND(G232*H232,6)</f>
      </c>
      <c r="L232" s="38">
        <v>0</v>
      </c>
      <c s="32">
        <f>ROUND(ROUND(L232,2)*ROUND(G232,3),2)</f>
      </c>
      <c s="36" t="s">
        <v>53</v>
      </c>
      <c>
        <f>(M232*21)/100</f>
      </c>
      <c t="s">
        <v>27</v>
      </c>
    </row>
    <row r="233" spans="1:5" ht="12.75">
      <c r="A233" s="35" t="s">
        <v>54</v>
      </c>
      <c r="E233" s="39" t="s">
        <v>3997</v>
      </c>
    </row>
    <row r="234" spans="1:5" ht="12.75">
      <c r="A234" s="35" t="s">
        <v>55</v>
      </c>
      <c r="E234" s="40" t="s">
        <v>7789</v>
      </c>
    </row>
    <row r="235" spans="1:5" ht="114.75">
      <c r="A235" t="s">
        <v>56</v>
      </c>
      <c r="E235" s="39" t="s">
        <v>7752</v>
      </c>
    </row>
    <row r="236" spans="1:16" ht="12.75">
      <c r="A236" t="s">
        <v>49</v>
      </c>
      <c s="34" t="s">
        <v>271</v>
      </c>
      <c s="34" t="s">
        <v>7795</v>
      </c>
      <c s="35" t="s">
        <v>5</v>
      </c>
      <c s="6" t="s">
        <v>7796</v>
      </c>
      <c s="36" t="s">
        <v>80</v>
      </c>
      <c s="37">
        <v>3</v>
      </c>
      <c s="36">
        <v>0</v>
      </c>
      <c s="36">
        <f>ROUND(G236*H236,6)</f>
      </c>
      <c r="L236" s="38">
        <v>0</v>
      </c>
      <c s="32">
        <f>ROUND(ROUND(L236,2)*ROUND(G236,3),2)</f>
      </c>
      <c s="36" t="s">
        <v>53</v>
      </c>
      <c>
        <f>(M236*21)/100</f>
      </c>
      <c t="s">
        <v>27</v>
      </c>
    </row>
    <row r="237" spans="1:5" ht="12.75">
      <c r="A237" s="35" t="s">
        <v>54</v>
      </c>
      <c r="E237" s="39" t="s">
        <v>3997</v>
      </c>
    </row>
    <row r="238" spans="1:5" ht="12.75">
      <c r="A238" s="35" t="s">
        <v>55</v>
      </c>
      <c r="E238" s="40" t="s">
        <v>7789</v>
      </c>
    </row>
    <row r="239" spans="1:5" ht="114.75">
      <c r="A239" t="s">
        <v>56</v>
      </c>
      <c r="E239" s="39" t="s">
        <v>7752</v>
      </c>
    </row>
    <row r="240" spans="1:16" ht="12.75">
      <c r="A240" t="s">
        <v>49</v>
      </c>
      <c s="34" t="s">
        <v>275</v>
      </c>
      <c s="34" t="s">
        <v>7797</v>
      </c>
      <c s="35" t="s">
        <v>5</v>
      </c>
      <c s="6" t="s">
        <v>7798</v>
      </c>
      <c s="36" t="s">
        <v>80</v>
      </c>
      <c s="37">
        <v>4</v>
      </c>
      <c s="36">
        <v>0</v>
      </c>
      <c s="36">
        <f>ROUND(G240*H240,6)</f>
      </c>
      <c r="L240" s="38">
        <v>0</v>
      </c>
      <c s="32">
        <f>ROUND(ROUND(L240,2)*ROUND(G240,3),2)</f>
      </c>
      <c s="36" t="s">
        <v>53</v>
      </c>
      <c>
        <f>(M240*21)/100</f>
      </c>
      <c t="s">
        <v>27</v>
      </c>
    </row>
    <row r="241" spans="1:5" ht="12.75">
      <c r="A241" s="35" t="s">
        <v>54</v>
      </c>
      <c r="E241" s="39" t="s">
        <v>3997</v>
      </c>
    </row>
    <row r="242" spans="1:5" ht="12.75">
      <c r="A242" s="35" t="s">
        <v>55</v>
      </c>
      <c r="E242" s="40" t="s">
        <v>7789</v>
      </c>
    </row>
    <row r="243" spans="1:5" ht="114.75">
      <c r="A243" t="s">
        <v>56</v>
      </c>
      <c r="E243" s="39" t="s">
        <v>7752</v>
      </c>
    </row>
    <row r="244" spans="1:16" ht="25.5">
      <c r="A244" t="s">
        <v>49</v>
      </c>
      <c s="34" t="s">
        <v>279</v>
      </c>
      <c s="34" t="s">
        <v>7799</v>
      </c>
      <c s="35" t="s">
        <v>5</v>
      </c>
      <c s="6" t="s">
        <v>7800</v>
      </c>
      <c s="36" t="s">
        <v>80</v>
      </c>
      <c s="37">
        <v>6</v>
      </c>
      <c s="36">
        <v>0</v>
      </c>
      <c s="36">
        <f>ROUND(G244*H244,6)</f>
      </c>
      <c r="L244" s="38">
        <v>0</v>
      </c>
      <c s="32">
        <f>ROUND(ROUND(L244,2)*ROUND(G244,3),2)</f>
      </c>
      <c s="36" t="s">
        <v>53</v>
      </c>
      <c>
        <f>(M244*21)/100</f>
      </c>
      <c t="s">
        <v>27</v>
      </c>
    </row>
    <row r="245" spans="1:5" ht="12.75">
      <c r="A245" s="35" t="s">
        <v>54</v>
      </c>
      <c r="E245" s="39" t="s">
        <v>3997</v>
      </c>
    </row>
    <row r="246" spans="1:5" ht="12.75">
      <c r="A246" s="35" t="s">
        <v>55</v>
      </c>
      <c r="E246" s="40" t="s">
        <v>7789</v>
      </c>
    </row>
    <row r="247" spans="1:5" ht="114.75">
      <c r="A247" t="s">
        <v>56</v>
      </c>
      <c r="E247" s="39" t="s">
        <v>7752</v>
      </c>
    </row>
    <row r="248" spans="1:16" ht="25.5">
      <c r="A248" t="s">
        <v>49</v>
      </c>
      <c s="34" t="s">
        <v>283</v>
      </c>
      <c s="34" t="s">
        <v>7801</v>
      </c>
      <c s="35" t="s">
        <v>5</v>
      </c>
      <c s="6" t="s">
        <v>7802</v>
      </c>
      <c s="36" t="s">
        <v>80</v>
      </c>
      <c s="37">
        <v>12</v>
      </c>
      <c s="36">
        <v>0</v>
      </c>
      <c s="36">
        <f>ROUND(G248*H248,6)</f>
      </c>
      <c r="L248" s="38">
        <v>0</v>
      </c>
      <c s="32">
        <f>ROUND(ROUND(L248,2)*ROUND(G248,3),2)</f>
      </c>
      <c s="36" t="s">
        <v>53</v>
      </c>
      <c>
        <f>(M248*21)/100</f>
      </c>
      <c t="s">
        <v>27</v>
      </c>
    </row>
    <row r="249" spans="1:5" ht="12.75">
      <c r="A249" s="35" t="s">
        <v>54</v>
      </c>
      <c r="E249" s="39" t="s">
        <v>3997</v>
      </c>
    </row>
    <row r="250" spans="1:5" ht="12.75">
      <c r="A250" s="35" t="s">
        <v>55</v>
      </c>
      <c r="E250" s="40" t="s">
        <v>7789</v>
      </c>
    </row>
    <row r="251" spans="1:5" ht="114.75">
      <c r="A251" t="s">
        <v>56</v>
      </c>
      <c r="E251" s="39" t="s">
        <v>7752</v>
      </c>
    </row>
    <row r="252" spans="1:16" ht="12.75">
      <c r="A252" t="s">
        <v>49</v>
      </c>
      <c s="34" t="s">
        <v>287</v>
      </c>
      <c s="34" t="s">
        <v>7803</v>
      </c>
      <c s="35" t="s">
        <v>5</v>
      </c>
      <c s="6" t="s">
        <v>7804</v>
      </c>
      <c s="36" t="s">
        <v>80</v>
      </c>
      <c s="37">
        <v>5</v>
      </c>
      <c s="36">
        <v>0</v>
      </c>
      <c s="36">
        <f>ROUND(G252*H252,6)</f>
      </c>
      <c r="L252" s="38">
        <v>0</v>
      </c>
      <c s="32">
        <f>ROUND(ROUND(L252,2)*ROUND(G252,3),2)</f>
      </c>
      <c s="36" t="s">
        <v>53</v>
      </c>
      <c>
        <f>(M252*21)/100</f>
      </c>
      <c t="s">
        <v>27</v>
      </c>
    </row>
    <row r="253" spans="1:5" ht="12.75">
      <c r="A253" s="35" t="s">
        <v>54</v>
      </c>
      <c r="E253" s="39" t="s">
        <v>3997</v>
      </c>
    </row>
    <row r="254" spans="1:5" ht="12.75">
      <c r="A254" s="35" t="s">
        <v>55</v>
      </c>
      <c r="E254" s="40" t="s">
        <v>7805</v>
      </c>
    </row>
    <row r="255" spans="1:5" ht="114.75">
      <c r="A255" t="s">
        <v>56</v>
      </c>
      <c r="E255" s="39" t="s">
        <v>7752</v>
      </c>
    </row>
    <row r="256" spans="1:16" ht="12.75">
      <c r="A256" t="s">
        <v>49</v>
      </c>
      <c s="34" t="s">
        <v>292</v>
      </c>
      <c s="34" t="s">
        <v>7806</v>
      </c>
      <c s="35" t="s">
        <v>5</v>
      </c>
      <c s="6" t="s">
        <v>7807</v>
      </c>
      <c s="36" t="s">
        <v>80</v>
      </c>
      <c s="37">
        <v>1</v>
      </c>
      <c s="36">
        <v>0</v>
      </c>
      <c s="36">
        <f>ROUND(G256*H256,6)</f>
      </c>
      <c r="L256" s="38">
        <v>0</v>
      </c>
      <c s="32">
        <f>ROUND(ROUND(L256,2)*ROUND(G256,3),2)</f>
      </c>
      <c s="36" t="s">
        <v>53</v>
      </c>
      <c>
        <f>(M256*21)/100</f>
      </c>
      <c t="s">
        <v>27</v>
      </c>
    </row>
    <row r="257" spans="1:5" ht="12.75">
      <c r="A257" s="35" t="s">
        <v>54</v>
      </c>
      <c r="E257" s="39" t="s">
        <v>3997</v>
      </c>
    </row>
    <row r="258" spans="1:5" ht="12.75">
      <c r="A258" s="35" t="s">
        <v>55</v>
      </c>
      <c r="E258" s="40" t="s">
        <v>7808</v>
      </c>
    </row>
    <row r="259" spans="1:5" ht="114.75">
      <c r="A259" t="s">
        <v>56</v>
      </c>
      <c r="E259" s="39" t="s">
        <v>7752</v>
      </c>
    </row>
    <row r="260" spans="1:16" ht="12.75">
      <c r="A260" t="s">
        <v>49</v>
      </c>
      <c s="34" t="s">
        <v>296</v>
      </c>
      <c s="34" t="s">
        <v>8022</v>
      </c>
      <c s="35" t="s">
        <v>5</v>
      </c>
      <c s="6" t="s">
        <v>7988</v>
      </c>
      <c s="36" t="s">
        <v>75</v>
      </c>
      <c s="37">
        <v>200</v>
      </c>
      <c s="36">
        <v>0</v>
      </c>
      <c s="36">
        <f>ROUND(G260*H260,6)</f>
      </c>
      <c r="L260" s="38">
        <v>0</v>
      </c>
      <c s="32">
        <f>ROUND(ROUND(L260,2)*ROUND(G260,3),2)</f>
      </c>
      <c s="36" t="s">
        <v>53</v>
      </c>
      <c>
        <f>(M260*21)/100</f>
      </c>
      <c t="s">
        <v>27</v>
      </c>
    </row>
    <row r="261" spans="1:5" ht="12.75">
      <c r="A261" s="35" t="s">
        <v>54</v>
      </c>
      <c r="E261" s="39" t="s">
        <v>3997</v>
      </c>
    </row>
    <row r="262" spans="1:5" ht="12.75">
      <c r="A262" s="35" t="s">
        <v>55</v>
      </c>
      <c r="E262" s="40" t="s">
        <v>7789</v>
      </c>
    </row>
    <row r="263" spans="1:5" ht="114.75">
      <c r="A263" t="s">
        <v>56</v>
      </c>
      <c r="E263" s="39" t="s">
        <v>7786</v>
      </c>
    </row>
    <row r="264" spans="1:16" ht="12.75">
      <c r="A264" t="s">
        <v>49</v>
      </c>
      <c s="34" t="s">
        <v>300</v>
      </c>
      <c s="34" t="s">
        <v>7809</v>
      </c>
      <c s="35" t="s">
        <v>5</v>
      </c>
      <c s="6" t="s">
        <v>7810</v>
      </c>
      <c s="36" t="s">
        <v>80</v>
      </c>
      <c s="37">
        <v>90</v>
      </c>
      <c s="36">
        <v>0</v>
      </c>
      <c s="36">
        <f>ROUND(G264*H264,6)</f>
      </c>
      <c r="L264" s="38">
        <v>0</v>
      </c>
      <c s="32">
        <f>ROUND(ROUND(L264,2)*ROUND(G264,3),2)</f>
      </c>
      <c s="36" t="s">
        <v>53</v>
      </c>
      <c>
        <f>(M264*21)/100</f>
      </c>
      <c t="s">
        <v>27</v>
      </c>
    </row>
    <row r="265" spans="1:5" ht="12.75">
      <c r="A265" s="35" t="s">
        <v>54</v>
      </c>
      <c r="E265" s="39" t="s">
        <v>3997</v>
      </c>
    </row>
    <row r="266" spans="1:5" ht="12.75">
      <c r="A266" s="35" t="s">
        <v>55</v>
      </c>
      <c r="E266" s="40" t="s">
        <v>7706</v>
      </c>
    </row>
    <row r="267" spans="1:5" ht="114.75">
      <c r="A267" t="s">
        <v>56</v>
      </c>
      <c r="E267" s="39" t="s">
        <v>7752</v>
      </c>
    </row>
    <row r="268" spans="1:16" ht="12.75">
      <c r="A268" t="s">
        <v>49</v>
      </c>
      <c s="34" t="s">
        <v>304</v>
      </c>
      <c s="34" t="s">
        <v>7811</v>
      </c>
      <c s="35" t="s">
        <v>5</v>
      </c>
      <c s="6" t="s">
        <v>7812</v>
      </c>
      <c s="36" t="s">
        <v>80</v>
      </c>
      <c s="37">
        <v>10</v>
      </c>
      <c s="36">
        <v>0</v>
      </c>
      <c s="36">
        <f>ROUND(G268*H268,6)</f>
      </c>
      <c r="L268" s="38">
        <v>0</v>
      </c>
      <c s="32">
        <f>ROUND(ROUND(L268,2)*ROUND(G268,3),2)</f>
      </c>
      <c s="36" t="s">
        <v>53</v>
      </c>
      <c>
        <f>(M268*21)/100</f>
      </c>
      <c t="s">
        <v>27</v>
      </c>
    </row>
    <row r="269" spans="1:5" ht="12.75">
      <c r="A269" s="35" t="s">
        <v>54</v>
      </c>
      <c r="E269" s="39" t="s">
        <v>3997</v>
      </c>
    </row>
    <row r="270" spans="1:5" ht="12.75">
      <c r="A270" s="35" t="s">
        <v>55</v>
      </c>
      <c r="E270" s="40" t="s">
        <v>7706</v>
      </c>
    </row>
    <row r="271" spans="1:5" ht="114.75">
      <c r="A271" t="s">
        <v>56</v>
      </c>
      <c r="E271" s="39" t="s">
        <v>7752</v>
      </c>
    </row>
    <row r="272" spans="1:16" ht="12.75">
      <c r="A272" t="s">
        <v>49</v>
      </c>
      <c s="34" t="s">
        <v>308</v>
      </c>
      <c s="34" t="s">
        <v>7813</v>
      </c>
      <c s="35" t="s">
        <v>5</v>
      </c>
      <c s="6" t="s">
        <v>7814</v>
      </c>
      <c s="36" t="s">
        <v>80</v>
      </c>
      <c s="37">
        <v>4</v>
      </c>
      <c s="36">
        <v>0</v>
      </c>
      <c s="36">
        <f>ROUND(G272*H272,6)</f>
      </c>
      <c r="L272" s="38">
        <v>0</v>
      </c>
      <c s="32">
        <f>ROUND(ROUND(L272,2)*ROUND(G272,3),2)</f>
      </c>
      <c s="36" t="s">
        <v>53</v>
      </c>
      <c>
        <f>(M272*21)/100</f>
      </c>
      <c t="s">
        <v>27</v>
      </c>
    </row>
    <row r="273" spans="1:5" ht="12.75">
      <c r="A273" s="35" t="s">
        <v>54</v>
      </c>
      <c r="E273" s="39" t="s">
        <v>3997</v>
      </c>
    </row>
    <row r="274" spans="1:5" ht="12.75">
      <c r="A274" s="35" t="s">
        <v>55</v>
      </c>
      <c r="E274" s="40" t="s">
        <v>7706</v>
      </c>
    </row>
    <row r="275" spans="1:5" ht="114.75">
      <c r="A275" t="s">
        <v>56</v>
      </c>
      <c r="E275" s="39" t="s">
        <v>7752</v>
      </c>
    </row>
    <row r="276" spans="1:16" ht="12.75">
      <c r="A276" t="s">
        <v>49</v>
      </c>
      <c s="34" t="s">
        <v>312</v>
      </c>
      <c s="34" t="s">
        <v>7815</v>
      </c>
      <c s="35" t="s">
        <v>5</v>
      </c>
      <c s="6" t="s">
        <v>7816</v>
      </c>
      <c s="36" t="s">
        <v>80</v>
      </c>
      <c s="37">
        <v>5</v>
      </c>
      <c s="36">
        <v>0</v>
      </c>
      <c s="36">
        <f>ROUND(G276*H276,6)</f>
      </c>
      <c r="L276" s="38">
        <v>0</v>
      </c>
      <c s="32">
        <f>ROUND(ROUND(L276,2)*ROUND(G276,3),2)</f>
      </c>
      <c s="36" t="s">
        <v>53</v>
      </c>
      <c>
        <f>(M276*21)/100</f>
      </c>
      <c t="s">
        <v>27</v>
      </c>
    </row>
    <row r="277" spans="1:5" ht="12.75">
      <c r="A277" s="35" t="s">
        <v>54</v>
      </c>
      <c r="E277" s="39" t="s">
        <v>3997</v>
      </c>
    </row>
    <row r="278" spans="1:5" ht="12.75">
      <c r="A278" s="35" t="s">
        <v>55</v>
      </c>
      <c r="E278" s="40" t="s">
        <v>7789</v>
      </c>
    </row>
    <row r="279" spans="1:5" ht="114.75">
      <c r="A279" t="s">
        <v>56</v>
      </c>
      <c r="E279" s="39" t="s">
        <v>7752</v>
      </c>
    </row>
    <row r="280" spans="1:16" ht="25.5">
      <c r="A280" t="s">
        <v>49</v>
      </c>
      <c s="34" t="s">
        <v>316</v>
      </c>
      <c s="34" t="s">
        <v>7820</v>
      </c>
      <c s="35" t="s">
        <v>5</v>
      </c>
      <c s="6" t="s">
        <v>7821</v>
      </c>
      <c s="36" t="s">
        <v>80</v>
      </c>
      <c s="37">
        <v>5</v>
      </c>
      <c s="36">
        <v>0</v>
      </c>
      <c s="36">
        <f>ROUND(G280*H280,6)</f>
      </c>
      <c r="L280" s="38">
        <v>0</v>
      </c>
      <c s="32">
        <f>ROUND(ROUND(L280,2)*ROUND(G280,3),2)</f>
      </c>
      <c s="36" t="s">
        <v>53</v>
      </c>
      <c>
        <f>(M280*21)/100</f>
      </c>
      <c t="s">
        <v>27</v>
      </c>
    </row>
    <row r="281" spans="1:5" ht="12.75">
      <c r="A281" s="35" t="s">
        <v>54</v>
      </c>
      <c r="E281" s="39" t="s">
        <v>3997</v>
      </c>
    </row>
    <row r="282" spans="1:5" ht="12.75">
      <c r="A282" s="35" t="s">
        <v>55</v>
      </c>
      <c r="E282" s="40" t="s">
        <v>7822</v>
      </c>
    </row>
    <row r="283" spans="1:5" ht="102">
      <c r="A283" t="s">
        <v>56</v>
      </c>
      <c r="E283" s="39" t="s">
        <v>7823</v>
      </c>
    </row>
    <row r="284" spans="1:16" ht="12.75">
      <c r="A284" t="s">
        <v>49</v>
      </c>
      <c s="34" t="s">
        <v>320</v>
      </c>
      <c s="34" t="s">
        <v>7824</v>
      </c>
      <c s="35" t="s">
        <v>5</v>
      </c>
      <c s="6" t="s">
        <v>7825</v>
      </c>
      <c s="36" t="s">
        <v>80</v>
      </c>
      <c s="37">
        <v>6</v>
      </c>
      <c s="36">
        <v>0</v>
      </c>
      <c s="36">
        <f>ROUND(G284*H284,6)</f>
      </c>
      <c r="L284" s="38">
        <v>0</v>
      </c>
      <c s="32">
        <f>ROUND(ROUND(L284,2)*ROUND(G284,3),2)</f>
      </c>
      <c s="36" t="s">
        <v>53</v>
      </c>
      <c>
        <f>(M284*21)/100</f>
      </c>
      <c t="s">
        <v>27</v>
      </c>
    </row>
    <row r="285" spans="1:5" ht="12.75">
      <c r="A285" s="35" t="s">
        <v>54</v>
      </c>
      <c r="E285" s="39" t="s">
        <v>3997</v>
      </c>
    </row>
    <row r="286" spans="1:5" ht="12.75">
      <c r="A286" s="35" t="s">
        <v>55</v>
      </c>
      <c r="E286" s="40" t="s">
        <v>7822</v>
      </c>
    </row>
    <row r="287" spans="1:5" ht="114.75">
      <c r="A287" t="s">
        <v>56</v>
      </c>
      <c r="E287" s="39" t="s">
        <v>7752</v>
      </c>
    </row>
    <row r="288" spans="1:16" ht="12.75">
      <c r="A288" t="s">
        <v>49</v>
      </c>
      <c s="34" t="s">
        <v>324</v>
      </c>
      <c s="34" t="s">
        <v>7826</v>
      </c>
      <c s="35" t="s">
        <v>5</v>
      </c>
      <c s="6" t="s">
        <v>7827</v>
      </c>
      <c s="36" t="s">
        <v>80</v>
      </c>
      <c s="37">
        <v>2</v>
      </c>
      <c s="36">
        <v>0</v>
      </c>
      <c s="36">
        <f>ROUND(G288*H288,6)</f>
      </c>
      <c r="L288" s="38">
        <v>0</v>
      </c>
      <c s="32">
        <f>ROUND(ROUND(L288,2)*ROUND(G288,3),2)</f>
      </c>
      <c s="36" t="s">
        <v>53</v>
      </c>
      <c>
        <f>(M288*21)/100</f>
      </c>
      <c t="s">
        <v>27</v>
      </c>
    </row>
    <row r="289" spans="1:5" ht="12.75">
      <c r="A289" s="35" t="s">
        <v>54</v>
      </c>
      <c r="E289" s="39" t="s">
        <v>3997</v>
      </c>
    </row>
    <row r="290" spans="1:5" ht="12.75">
      <c r="A290" s="35" t="s">
        <v>55</v>
      </c>
      <c r="E290" s="40" t="s">
        <v>7822</v>
      </c>
    </row>
    <row r="291" spans="1:5" ht="114.75">
      <c r="A291" t="s">
        <v>56</v>
      </c>
      <c r="E291" s="39" t="s">
        <v>8023</v>
      </c>
    </row>
    <row r="292" spans="1:16" ht="12.75">
      <c r="A292" t="s">
        <v>49</v>
      </c>
      <c s="34" t="s">
        <v>328</v>
      </c>
      <c s="34" t="s">
        <v>7829</v>
      </c>
      <c s="35" t="s">
        <v>5</v>
      </c>
      <c s="6" t="s">
        <v>7830</v>
      </c>
      <c s="36" t="s">
        <v>80</v>
      </c>
      <c s="37">
        <v>2</v>
      </c>
      <c s="36">
        <v>0</v>
      </c>
      <c s="36">
        <f>ROUND(G292*H292,6)</f>
      </c>
      <c r="L292" s="38">
        <v>0</v>
      </c>
      <c s="32">
        <f>ROUND(ROUND(L292,2)*ROUND(G292,3),2)</f>
      </c>
      <c s="36" t="s">
        <v>53</v>
      </c>
      <c>
        <f>(M292*21)/100</f>
      </c>
      <c t="s">
        <v>27</v>
      </c>
    </row>
    <row r="293" spans="1:5" ht="12.75">
      <c r="A293" s="35" t="s">
        <v>54</v>
      </c>
      <c r="E293" s="39" t="s">
        <v>3997</v>
      </c>
    </row>
    <row r="294" spans="1:5" ht="12.75">
      <c r="A294" s="35" t="s">
        <v>55</v>
      </c>
      <c r="E294" s="40" t="s">
        <v>7822</v>
      </c>
    </row>
    <row r="295" spans="1:5" ht="114.75">
      <c r="A295" t="s">
        <v>56</v>
      </c>
      <c r="E295" s="39" t="s">
        <v>7752</v>
      </c>
    </row>
    <row r="296" spans="1:16" ht="12.75">
      <c r="A296" t="s">
        <v>49</v>
      </c>
      <c s="34" t="s">
        <v>332</v>
      </c>
      <c s="34" t="s">
        <v>7831</v>
      </c>
      <c s="35" t="s">
        <v>5</v>
      </c>
      <c s="6" t="s">
        <v>7832</v>
      </c>
      <c s="36" t="s">
        <v>80</v>
      </c>
      <c s="37">
        <v>5</v>
      </c>
      <c s="36">
        <v>0</v>
      </c>
      <c s="36">
        <f>ROUND(G296*H296,6)</f>
      </c>
      <c r="L296" s="38">
        <v>0</v>
      </c>
      <c s="32">
        <f>ROUND(ROUND(L296,2)*ROUND(G296,3),2)</f>
      </c>
      <c s="36" t="s">
        <v>53</v>
      </c>
      <c>
        <f>(M296*21)/100</f>
      </c>
      <c t="s">
        <v>27</v>
      </c>
    </row>
    <row r="297" spans="1:5" ht="12.75">
      <c r="A297" s="35" t="s">
        <v>54</v>
      </c>
      <c r="E297" s="39" t="s">
        <v>3997</v>
      </c>
    </row>
    <row r="298" spans="1:5" ht="12.75">
      <c r="A298" s="35" t="s">
        <v>55</v>
      </c>
      <c r="E298" s="40" t="s">
        <v>7822</v>
      </c>
    </row>
    <row r="299" spans="1:5" ht="114.75">
      <c r="A299" t="s">
        <v>56</v>
      </c>
      <c r="E299" s="39" t="s">
        <v>8024</v>
      </c>
    </row>
    <row r="300" spans="1:16" ht="12.75">
      <c r="A300" t="s">
        <v>49</v>
      </c>
      <c s="34" t="s">
        <v>335</v>
      </c>
      <c s="34" t="s">
        <v>7833</v>
      </c>
      <c s="35" t="s">
        <v>5</v>
      </c>
      <c s="6" t="s">
        <v>7834</v>
      </c>
      <c s="36" t="s">
        <v>80</v>
      </c>
      <c s="37">
        <v>3</v>
      </c>
      <c s="36">
        <v>0</v>
      </c>
      <c s="36">
        <f>ROUND(G300*H300,6)</f>
      </c>
      <c r="L300" s="38">
        <v>0</v>
      </c>
      <c s="32">
        <f>ROUND(ROUND(L300,2)*ROUND(G300,3),2)</f>
      </c>
      <c s="36" t="s">
        <v>53</v>
      </c>
      <c>
        <f>(M300*21)/100</f>
      </c>
      <c t="s">
        <v>27</v>
      </c>
    </row>
    <row r="301" spans="1:5" ht="12.75">
      <c r="A301" s="35" t="s">
        <v>54</v>
      </c>
      <c r="E301" s="39" t="s">
        <v>3997</v>
      </c>
    </row>
    <row r="302" spans="1:5" ht="12.75">
      <c r="A302" s="35" t="s">
        <v>55</v>
      </c>
      <c r="E302" s="40" t="s">
        <v>7822</v>
      </c>
    </row>
    <row r="303" spans="1:5" ht="114.75">
      <c r="A303" t="s">
        <v>56</v>
      </c>
      <c r="E303" s="39" t="s">
        <v>7752</v>
      </c>
    </row>
    <row r="304" spans="1:16" ht="12.75">
      <c r="A304" t="s">
        <v>49</v>
      </c>
      <c s="34" t="s">
        <v>339</v>
      </c>
      <c s="34" t="s">
        <v>1396</v>
      </c>
      <c s="35" t="s">
        <v>5</v>
      </c>
      <c s="6" t="s">
        <v>7835</v>
      </c>
      <c s="36" t="s">
        <v>80</v>
      </c>
      <c s="37">
        <v>6</v>
      </c>
      <c s="36">
        <v>0</v>
      </c>
      <c s="36">
        <f>ROUND(G304*H304,6)</f>
      </c>
      <c r="L304" s="38">
        <v>0</v>
      </c>
      <c s="32">
        <f>ROUND(ROUND(L304,2)*ROUND(G304,3),2)</f>
      </c>
      <c s="36" t="s">
        <v>419</v>
      </c>
      <c>
        <f>(M304*21)/100</f>
      </c>
      <c t="s">
        <v>27</v>
      </c>
    </row>
    <row r="305" spans="1:5" ht="12.75">
      <c r="A305" s="35" t="s">
        <v>54</v>
      </c>
      <c r="E305" s="39" t="s">
        <v>3997</v>
      </c>
    </row>
    <row r="306" spans="1:5" ht="12.75">
      <c r="A306" s="35" t="s">
        <v>55</v>
      </c>
      <c r="E306" s="40" t="s">
        <v>7822</v>
      </c>
    </row>
    <row r="307" spans="1:5" ht="114.75">
      <c r="A307" t="s">
        <v>56</v>
      </c>
      <c r="E307" s="39" t="s">
        <v>7752</v>
      </c>
    </row>
    <row r="308" spans="1:16" ht="12.75">
      <c r="A308" t="s">
        <v>49</v>
      </c>
      <c s="34" t="s">
        <v>343</v>
      </c>
      <c s="34" t="s">
        <v>7836</v>
      </c>
      <c s="35" t="s">
        <v>5</v>
      </c>
      <c s="6" t="s">
        <v>7837</v>
      </c>
      <c s="36" t="s">
        <v>80</v>
      </c>
      <c s="37">
        <v>25</v>
      </c>
      <c s="36">
        <v>0</v>
      </c>
      <c s="36">
        <f>ROUND(G308*H308,6)</f>
      </c>
      <c r="L308" s="38">
        <v>0</v>
      </c>
      <c s="32">
        <f>ROUND(ROUND(L308,2)*ROUND(G308,3),2)</f>
      </c>
      <c s="36" t="s">
        <v>53</v>
      </c>
      <c>
        <f>(M308*21)/100</f>
      </c>
      <c t="s">
        <v>27</v>
      </c>
    </row>
    <row r="309" spans="1:5" ht="12.75">
      <c r="A309" s="35" t="s">
        <v>54</v>
      </c>
      <c r="E309" s="39" t="s">
        <v>3997</v>
      </c>
    </row>
    <row r="310" spans="1:5" ht="12.75">
      <c r="A310" s="35" t="s">
        <v>55</v>
      </c>
      <c r="E310" s="40" t="s">
        <v>7822</v>
      </c>
    </row>
    <row r="311" spans="1:5" ht="114.75">
      <c r="A311" t="s">
        <v>56</v>
      </c>
      <c r="E311" s="39" t="s">
        <v>7752</v>
      </c>
    </row>
    <row r="312" spans="1:16" ht="12.75">
      <c r="A312" t="s">
        <v>49</v>
      </c>
      <c s="34" t="s">
        <v>347</v>
      </c>
      <c s="34" t="s">
        <v>7838</v>
      </c>
      <c s="35" t="s">
        <v>5</v>
      </c>
      <c s="6" t="s">
        <v>7839</v>
      </c>
      <c s="36" t="s">
        <v>80</v>
      </c>
      <c s="37">
        <v>87</v>
      </c>
      <c s="36">
        <v>0</v>
      </c>
      <c s="36">
        <f>ROUND(G312*H312,6)</f>
      </c>
      <c r="L312" s="38">
        <v>0</v>
      </c>
      <c s="32">
        <f>ROUND(ROUND(L312,2)*ROUND(G312,3),2)</f>
      </c>
      <c s="36" t="s">
        <v>53</v>
      </c>
      <c>
        <f>(M312*21)/100</f>
      </c>
      <c t="s">
        <v>27</v>
      </c>
    </row>
    <row r="313" spans="1:5" ht="12.75">
      <c r="A313" s="35" t="s">
        <v>54</v>
      </c>
      <c r="E313" s="39" t="s">
        <v>3997</v>
      </c>
    </row>
    <row r="314" spans="1:5" ht="12.75">
      <c r="A314" s="35" t="s">
        <v>55</v>
      </c>
      <c r="E314" s="40" t="s">
        <v>7822</v>
      </c>
    </row>
    <row r="315" spans="1:5" ht="114.75">
      <c r="A315" t="s">
        <v>56</v>
      </c>
      <c r="E315" s="39" t="s">
        <v>7752</v>
      </c>
    </row>
    <row r="316" spans="1:16" ht="25.5">
      <c r="A316" t="s">
        <v>49</v>
      </c>
      <c s="34" t="s">
        <v>351</v>
      </c>
      <c s="34" t="s">
        <v>7840</v>
      </c>
      <c s="35" t="s">
        <v>5</v>
      </c>
      <c s="6" t="s">
        <v>7841</v>
      </c>
      <c s="36" t="s">
        <v>80</v>
      </c>
      <c s="37">
        <v>15</v>
      </c>
      <c s="36">
        <v>0</v>
      </c>
      <c s="36">
        <f>ROUND(G316*H316,6)</f>
      </c>
      <c r="L316" s="38">
        <v>0</v>
      </c>
      <c s="32">
        <f>ROUND(ROUND(L316,2)*ROUND(G316,3),2)</f>
      </c>
      <c s="36" t="s">
        <v>53</v>
      </c>
      <c>
        <f>(M316*21)/100</f>
      </c>
      <c t="s">
        <v>27</v>
      </c>
    </row>
    <row r="317" spans="1:5" ht="12.75">
      <c r="A317" s="35" t="s">
        <v>54</v>
      </c>
      <c r="E317" s="39" t="s">
        <v>3997</v>
      </c>
    </row>
    <row r="318" spans="1:5" ht="12.75">
      <c r="A318" s="35" t="s">
        <v>55</v>
      </c>
      <c r="E318" s="40" t="s">
        <v>7842</v>
      </c>
    </row>
    <row r="319" spans="1:5" ht="76.5">
      <c r="A319" t="s">
        <v>56</v>
      </c>
      <c r="E319" s="39" t="s">
        <v>7843</v>
      </c>
    </row>
    <row r="320" spans="1:16" ht="12.75">
      <c r="A320" t="s">
        <v>49</v>
      </c>
      <c s="34" t="s">
        <v>355</v>
      </c>
      <c s="34" t="s">
        <v>6405</v>
      </c>
      <c s="35" t="s">
        <v>5</v>
      </c>
      <c s="6" t="s">
        <v>7844</v>
      </c>
      <c s="36" t="s">
        <v>374</v>
      </c>
      <c s="37">
        <v>728</v>
      </c>
      <c s="36">
        <v>0</v>
      </c>
      <c s="36">
        <f>ROUND(G320*H320,6)</f>
      </c>
      <c r="L320" s="38">
        <v>0</v>
      </c>
      <c s="32">
        <f>ROUND(ROUND(L320,2)*ROUND(G320,3),2)</f>
      </c>
      <c s="36" t="s">
        <v>53</v>
      </c>
      <c>
        <f>(M320*21)/100</f>
      </c>
      <c t="s">
        <v>27</v>
      </c>
    </row>
    <row r="321" spans="1:5" ht="12.75">
      <c r="A321" s="35" t="s">
        <v>54</v>
      </c>
      <c r="E321" s="39" t="s">
        <v>3997</v>
      </c>
    </row>
    <row r="322" spans="1:5" ht="12.75">
      <c r="A322" s="35" t="s">
        <v>55</v>
      </c>
      <c r="E322" s="40" t="s">
        <v>6408</v>
      </c>
    </row>
    <row r="323" spans="1:5" ht="114.75">
      <c r="A323" t="s">
        <v>56</v>
      </c>
      <c r="E323" s="39" t="s">
        <v>7752</v>
      </c>
    </row>
    <row r="324" spans="1:13" ht="12.75">
      <c r="A324" t="s">
        <v>46</v>
      </c>
      <c r="C324" s="31" t="s">
        <v>65</v>
      </c>
      <c r="E324" s="33" t="s">
        <v>7845</v>
      </c>
      <c r="J324" s="32">
        <f>0</f>
      </c>
      <c s="32">
        <f>0</f>
      </c>
      <c s="32">
        <f>0+L325+L329+L333</f>
      </c>
      <c s="32">
        <f>0+M325+M329+M333</f>
      </c>
    </row>
    <row r="325" spans="1:16" ht="12.75">
      <c r="A325" t="s">
        <v>49</v>
      </c>
      <c s="34" t="s">
        <v>359</v>
      </c>
      <c s="34" t="s">
        <v>7846</v>
      </c>
      <c s="35" t="s">
        <v>5</v>
      </c>
      <c s="6" t="s">
        <v>7847</v>
      </c>
      <c s="36" t="s">
        <v>80</v>
      </c>
      <c s="37">
        <v>290</v>
      </c>
      <c s="36">
        <v>0</v>
      </c>
      <c s="36">
        <f>ROUND(G325*H325,6)</f>
      </c>
      <c r="L325" s="38">
        <v>0</v>
      </c>
      <c s="32">
        <f>ROUND(ROUND(L325,2)*ROUND(G325,3),2)</f>
      </c>
      <c s="36" t="s">
        <v>53</v>
      </c>
      <c>
        <f>(M325*21)/100</f>
      </c>
      <c t="s">
        <v>27</v>
      </c>
    </row>
    <row r="326" spans="1:5" ht="12.75">
      <c r="A326" s="35" t="s">
        <v>54</v>
      </c>
      <c r="E326" s="39" t="s">
        <v>3997</v>
      </c>
    </row>
    <row r="327" spans="1:5" ht="12.75">
      <c r="A327" s="35" t="s">
        <v>55</v>
      </c>
      <c r="E327" s="40" t="s">
        <v>7650</v>
      </c>
    </row>
    <row r="328" spans="1:5" ht="89.25">
      <c r="A328" t="s">
        <v>56</v>
      </c>
      <c r="E328" s="39" t="s">
        <v>7848</v>
      </c>
    </row>
    <row r="329" spans="1:16" ht="12.75">
      <c r="A329" t="s">
        <v>49</v>
      </c>
      <c s="34" t="s">
        <v>363</v>
      </c>
      <c s="34" t="s">
        <v>7849</v>
      </c>
      <c s="35" t="s">
        <v>5</v>
      </c>
      <c s="6" t="s">
        <v>7850</v>
      </c>
      <c s="36" t="s">
        <v>80</v>
      </c>
      <c s="37">
        <v>25</v>
      </c>
      <c s="36">
        <v>0</v>
      </c>
      <c s="36">
        <f>ROUND(G329*H329,6)</f>
      </c>
      <c r="L329" s="38">
        <v>0</v>
      </c>
      <c s="32">
        <f>ROUND(ROUND(L329,2)*ROUND(G329,3),2)</f>
      </c>
      <c s="36" t="s">
        <v>53</v>
      </c>
      <c>
        <f>(M329*21)/100</f>
      </c>
      <c t="s">
        <v>27</v>
      </c>
    </row>
    <row r="330" spans="1:5" ht="12.75">
      <c r="A330" s="35" t="s">
        <v>54</v>
      </c>
      <c r="E330" s="39" t="s">
        <v>3997</v>
      </c>
    </row>
    <row r="331" spans="1:5" ht="12.75">
      <c r="A331" s="35" t="s">
        <v>55</v>
      </c>
      <c r="E331" s="40" t="s">
        <v>7650</v>
      </c>
    </row>
    <row r="332" spans="1:5" ht="89.25">
      <c r="A332" t="s">
        <v>56</v>
      </c>
      <c r="E332" s="39" t="s">
        <v>7848</v>
      </c>
    </row>
    <row r="333" spans="1:16" ht="12.75">
      <c r="A333" t="s">
        <v>49</v>
      </c>
      <c s="34" t="s">
        <v>367</v>
      </c>
      <c s="34" t="s">
        <v>7851</v>
      </c>
      <c s="35" t="s">
        <v>5</v>
      </c>
      <c s="6" t="s">
        <v>7852</v>
      </c>
      <c s="36" t="s">
        <v>80</v>
      </c>
      <c s="37">
        <v>10</v>
      </c>
      <c s="36">
        <v>0</v>
      </c>
      <c s="36">
        <f>ROUND(G333*H333,6)</f>
      </c>
      <c r="L333" s="38">
        <v>0</v>
      </c>
      <c s="32">
        <f>ROUND(ROUND(L333,2)*ROUND(G333,3),2)</f>
      </c>
      <c s="36" t="s">
        <v>53</v>
      </c>
      <c>
        <f>(M333*21)/100</f>
      </c>
      <c t="s">
        <v>27</v>
      </c>
    </row>
    <row r="334" spans="1:5" ht="12.75">
      <c r="A334" s="35" t="s">
        <v>54</v>
      </c>
      <c r="E334" s="39" t="s">
        <v>3997</v>
      </c>
    </row>
    <row r="335" spans="1:5" ht="12.75">
      <c r="A335" s="35" t="s">
        <v>55</v>
      </c>
      <c r="E335" s="40" t="s">
        <v>7650</v>
      </c>
    </row>
    <row r="336" spans="1:5" ht="89.25">
      <c r="A336" t="s">
        <v>56</v>
      </c>
      <c r="E336" s="39" t="s">
        <v>7848</v>
      </c>
    </row>
    <row r="337" spans="1:13" ht="12.75">
      <c r="A337" t="s">
        <v>46</v>
      </c>
      <c r="C337" s="31" t="s">
        <v>69</v>
      </c>
      <c r="E337" s="33" t="s">
        <v>7853</v>
      </c>
      <c r="J337" s="32">
        <f>0</f>
      </c>
      <c s="32">
        <f>0</f>
      </c>
      <c s="32">
        <f>0+L338+L342+L346+L350+L354+L358+L362+L366+L370+L374+L378+L382+L386+L390+L394+L398+L402+L406+L410+L414+L418+L422+L426+L430+L434+L438+L442+L446</f>
      </c>
      <c s="32">
        <f>0+M338+M342+M346+M350+M354+M358+M362+M366+M370+M374+M378+M382+M386+M390+M394+M398+M402+M406+M410+M414+M418+M422+M426+M430+M434+M438+M442+M446</f>
      </c>
    </row>
    <row r="338" spans="1:16" ht="12.75">
      <c r="A338" t="s">
        <v>49</v>
      </c>
      <c s="34" t="s">
        <v>371</v>
      </c>
      <c s="34" t="s">
        <v>7854</v>
      </c>
      <c s="35" t="s">
        <v>5</v>
      </c>
      <c s="6" t="s">
        <v>7855</v>
      </c>
      <c s="36" t="s">
        <v>60</v>
      </c>
      <c s="37">
        <v>160</v>
      </c>
      <c s="36">
        <v>0</v>
      </c>
      <c s="36">
        <f>ROUND(G338*H338,6)</f>
      </c>
      <c r="L338" s="38">
        <v>0</v>
      </c>
      <c s="32">
        <f>ROUND(ROUND(L338,2)*ROUND(G338,3),2)</f>
      </c>
      <c s="36" t="s">
        <v>53</v>
      </c>
      <c>
        <f>(M338*21)/100</f>
      </c>
      <c t="s">
        <v>27</v>
      </c>
    </row>
    <row r="339" spans="1:5" ht="12.75">
      <c r="A339" s="35" t="s">
        <v>54</v>
      </c>
      <c r="E339" s="39" t="s">
        <v>3997</v>
      </c>
    </row>
    <row r="340" spans="1:5" ht="12.75">
      <c r="A340" s="35" t="s">
        <v>55</v>
      </c>
      <c r="E340" s="40" t="s">
        <v>7842</v>
      </c>
    </row>
    <row r="341" spans="1:5" ht="127.5">
      <c r="A341" t="s">
        <v>56</v>
      </c>
      <c r="E341" s="39" t="s">
        <v>7856</v>
      </c>
    </row>
    <row r="342" spans="1:16" ht="12.75">
      <c r="A342" t="s">
        <v>49</v>
      </c>
      <c s="34" t="s">
        <v>880</v>
      </c>
      <c s="34" t="s">
        <v>7857</v>
      </c>
      <c s="35" t="s">
        <v>5</v>
      </c>
      <c s="6" t="s">
        <v>7858</v>
      </c>
      <c s="36" t="s">
        <v>80</v>
      </c>
      <c s="37">
        <v>4</v>
      </c>
      <c s="36">
        <v>0</v>
      </c>
      <c s="36">
        <f>ROUND(G342*H342,6)</f>
      </c>
      <c r="L342" s="38">
        <v>0</v>
      </c>
      <c s="32">
        <f>ROUND(ROUND(L342,2)*ROUND(G342,3),2)</f>
      </c>
      <c s="36" t="s">
        <v>53</v>
      </c>
      <c>
        <f>(M342*21)/100</f>
      </c>
      <c t="s">
        <v>27</v>
      </c>
    </row>
    <row r="343" spans="1:5" ht="12.75">
      <c r="A343" s="35" t="s">
        <v>54</v>
      </c>
      <c r="E343" s="39" t="s">
        <v>3997</v>
      </c>
    </row>
    <row r="344" spans="1:5" ht="12.75">
      <c r="A344" s="35" t="s">
        <v>55</v>
      </c>
      <c r="E344" s="40" t="s">
        <v>7842</v>
      </c>
    </row>
    <row r="345" spans="1:5" ht="114.75">
      <c r="A345" t="s">
        <v>56</v>
      </c>
      <c r="E345" s="39" t="s">
        <v>7859</v>
      </c>
    </row>
    <row r="346" spans="1:16" ht="12.75">
      <c r="A346" t="s">
        <v>49</v>
      </c>
      <c s="34" t="s">
        <v>376</v>
      </c>
      <c s="34" t="s">
        <v>7860</v>
      </c>
      <c s="35" t="s">
        <v>5</v>
      </c>
      <c s="6" t="s">
        <v>7861</v>
      </c>
      <c s="36" t="s">
        <v>80</v>
      </c>
      <c s="37">
        <v>60</v>
      </c>
      <c s="36">
        <v>0</v>
      </c>
      <c s="36">
        <f>ROUND(G346*H346,6)</f>
      </c>
      <c r="L346" s="38">
        <v>0</v>
      </c>
      <c s="32">
        <f>ROUND(ROUND(L346,2)*ROUND(G346,3),2)</f>
      </c>
      <c s="36" t="s">
        <v>53</v>
      </c>
      <c>
        <f>(M346*21)/100</f>
      </c>
      <c t="s">
        <v>27</v>
      </c>
    </row>
    <row r="347" spans="1:5" ht="12.75">
      <c r="A347" s="35" t="s">
        <v>54</v>
      </c>
      <c r="E347" s="39" t="s">
        <v>3997</v>
      </c>
    </row>
    <row r="348" spans="1:5" ht="12.75">
      <c r="A348" s="35" t="s">
        <v>55</v>
      </c>
      <c r="E348" s="40" t="s">
        <v>7842</v>
      </c>
    </row>
    <row r="349" spans="1:5" ht="102">
      <c r="A349" t="s">
        <v>56</v>
      </c>
      <c r="E349" s="39" t="s">
        <v>7862</v>
      </c>
    </row>
    <row r="350" spans="1:16" ht="12.75">
      <c r="A350" t="s">
        <v>49</v>
      </c>
      <c s="34" t="s">
        <v>380</v>
      </c>
      <c s="34" t="s">
        <v>7863</v>
      </c>
      <c s="35" t="s">
        <v>5</v>
      </c>
      <c s="6" t="s">
        <v>7864</v>
      </c>
      <c s="36" t="s">
        <v>80</v>
      </c>
      <c s="37">
        <v>27</v>
      </c>
      <c s="36">
        <v>0</v>
      </c>
      <c s="36">
        <f>ROUND(G350*H350,6)</f>
      </c>
      <c r="L350" s="38">
        <v>0</v>
      </c>
      <c s="32">
        <f>ROUND(ROUND(L350,2)*ROUND(G350,3),2)</f>
      </c>
      <c s="36" t="s">
        <v>53</v>
      </c>
      <c>
        <f>(M350*21)/100</f>
      </c>
      <c t="s">
        <v>27</v>
      </c>
    </row>
    <row r="351" spans="1:5" ht="12.75">
      <c r="A351" s="35" t="s">
        <v>54</v>
      </c>
      <c r="E351" s="39" t="s">
        <v>3997</v>
      </c>
    </row>
    <row r="352" spans="1:5" ht="12.75">
      <c r="A352" s="35" t="s">
        <v>55</v>
      </c>
      <c r="E352" s="40" t="s">
        <v>7842</v>
      </c>
    </row>
    <row r="353" spans="1:5" ht="102">
      <c r="A353" t="s">
        <v>56</v>
      </c>
      <c r="E353" s="39" t="s">
        <v>7862</v>
      </c>
    </row>
    <row r="354" spans="1:16" ht="12.75">
      <c r="A354" t="s">
        <v>49</v>
      </c>
      <c s="34" t="s">
        <v>384</v>
      </c>
      <c s="34" t="s">
        <v>7867</v>
      </c>
      <c s="35" t="s">
        <v>5</v>
      </c>
      <c s="6" t="s">
        <v>7868</v>
      </c>
      <c s="36" t="s">
        <v>80</v>
      </c>
      <c s="37">
        <v>24</v>
      </c>
      <c s="36">
        <v>0</v>
      </c>
      <c s="36">
        <f>ROUND(G354*H354,6)</f>
      </c>
      <c r="L354" s="38">
        <v>0</v>
      </c>
      <c s="32">
        <f>ROUND(ROUND(L354,2)*ROUND(G354,3),2)</f>
      </c>
      <c s="36" t="s">
        <v>53</v>
      </c>
      <c>
        <f>(M354*21)/100</f>
      </c>
      <c t="s">
        <v>27</v>
      </c>
    </row>
    <row r="355" spans="1:5" ht="12.75">
      <c r="A355" s="35" t="s">
        <v>54</v>
      </c>
      <c r="E355" s="39" t="s">
        <v>3997</v>
      </c>
    </row>
    <row r="356" spans="1:5" ht="12.75">
      <c r="A356" s="35" t="s">
        <v>55</v>
      </c>
      <c r="E356" s="40" t="s">
        <v>7842</v>
      </c>
    </row>
    <row r="357" spans="1:5" ht="102">
      <c r="A357" t="s">
        <v>56</v>
      </c>
      <c r="E357" s="39" t="s">
        <v>7862</v>
      </c>
    </row>
    <row r="358" spans="1:16" ht="12.75">
      <c r="A358" t="s">
        <v>49</v>
      </c>
      <c s="34" t="s">
        <v>388</v>
      </c>
      <c s="34" t="s">
        <v>7869</v>
      </c>
      <c s="35" t="s">
        <v>5</v>
      </c>
      <c s="6" t="s">
        <v>7870</v>
      </c>
      <c s="36" t="s">
        <v>80</v>
      </c>
      <c s="37">
        <v>4</v>
      </c>
      <c s="36">
        <v>0</v>
      </c>
      <c s="36">
        <f>ROUND(G358*H358,6)</f>
      </c>
      <c r="L358" s="38">
        <v>0</v>
      </c>
      <c s="32">
        <f>ROUND(ROUND(L358,2)*ROUND(G358,3),2)</f>
      </c>
      <c s="36" t="s">
        <v>53</v>
      </c>
      <c>
        <f>(M358*21)/100</f>
      </c>
      <c t="s">
        <v>27</v>
      </c>
    </row>
    <row r="359" spans="1:5" ht="12.75">
      <c r="A359" s="35" t="s">
        <v>54</v>
      </c>
      <c r="E359" s="39" t="s">
        <v>3997</v>
      </c>
    </row>
    <row r="360" spans="1:5" ht="12.75">
      <c r="A360" s="35" t="s">
        <v>55</v>
      </c>
      <c r="E360" s="40" t="s">
        <v>7842</v>
      </c>
    </row>
    <row r="361" spans="1:5" ht="102">
      <c r="A361" t="s">
        <v>56</v>
      </c>
      <c r="E361" s="39" t="s">
        <v>7862</v>
      </c>
    </row>
    <row r="362" spans="1:16" ht="12.75">
      <c r="A362" t="s">
        <v>49</v>
      </c>
      <c s="34" t="s">
        <v>392</v>
      </c>
      <c s="34" t="s">
        <v>7871</v>
      </c>
      <c s="35" t="s">
        <v>5</v>
      </c>
      <c s="6" t="s">
        <v>7872</v>
      </c>
      <c s="36" t="s">
        <v>80</v>
      </c>
      <c s="37">
        <v>2</v>
      </c>
      <c s="36">
        <v>0</v>
      </c>
      <c s="36">
        <f>ROUND(G362*H362,6)</f>
      </c>
      <c r="L362" s="38">
        <v>0</v>
      </c>
      <c s="32">
        <f>ROUND(ROUND(L362,2)*ROUND(G362,3),2)</f>
      </c>
      <c s="36" t="s">
        <v>53</v>
      </c>
      <c>
        <f>(M362*21)/100</f>
      </c>
      <c t="s">
        <v>27</v>
      </c>
    </row>
    <row r="363" spans="1:5" ht="12.75">
      <c r="A363" s="35" t="s">
        <v>54</v>
      </c>
      <c r="E363" s="39" t="s">
        <v>3997</v>
      </c>
    </row>
    <row r="364" spans="1:5" ht="12.75">
      <c r="A364" s="35" t="s">
        <v>55</v>
      </c>
      <c r="E364" s="40" t="s">
        <v>7842</v>
      </c>
    </row>
    <row r="365" spans="1:5" ht="102">
      <c r="A365" t="s">
        <v>56</v>
      </c>
      <c r="E365" s="39" t="s">
        <v>7862</v>
      </c>
    </row>
    <row r="366" spans="1:16" ht="12.75">
      <c r="A366" t="s">
        <v>49</v>
      </c>
      <c s="34" t="s">
        <v>396</v>
      </c>
      <c s="34" t="s">
        <v>8025</v>
      </c>
      <c s="35" t="s">
        <v>5</v>
      </c>
      <c s="6" t="s">
        <v>8026</v>
      </c>
      <c s="36" t="s">
        <v>80</v>
      </c>
      <c s="37">
        <v>21</v>
      </c>
      <c s="36">
        <v>0</v>
      </c>
      <c s="36">
        <f>ROUND(G366*H366,6)</f>
      </c>
      <c r="L366" s="38">
        <v>0</v>
      </c>
      <c s="32">
        <f>ROUND(ROUND(L366,2)*ROUND(G366,3),2)</f>
      </c>
      <c s="36" t="s">
        <v>53</v>
      </c>
      <c>
        <f>(M366*21)/100</f>
      </c>
      <c t="s">
        <v>27</v>
      </c>
    </row>
    <row r="367" spans="1:5" ht="12.75">
      <c r="A367" s="35" t="s">
        <v>54</v>
      </c>
      <c r="E367" s="39" t="s">
        <v>3997</v>
      </c>
    </row>
    <row r="368" spans="1:5" ht="12.75">
      <c r="A368" s="35" t="s">
        <v>55</v>
      </c>
      <c r="E368" s="40" t="s">
        <v>7842</v>
      </c>
    </row>
    <row r="369" spans="1:5" ht="102">
      <c r="A369" t="s">
        <v>56</v>
      </c>
      <c r="E369" s="39" t="s">
        <v>7875</v>
      </c>
    </row>
    <row r="370" spans="1:16" ht="12.75">
      <c r="A370" t="s">
        <v>49</v>
      </c>
      <c s="34" t="s">
        <v>400</v>
      </c>
      <c s="34" t="s">
        <v>7873</v>
      </c>
      <c s="35" t="s">
        <v>5</v>
      </c>
      <c s="6" t="s">
        <v>7874</v>
      </c>
      <c s="36" t="s">
        <v>80</v>
      </c>
      <c s="37">
        <v>40</v>
      </c>
      <c s="36">
        <v>0</v>
      </c>
      <c s="36">
        <f>ROUND(G370*H370,6)</f>
      </c>
      <c r="L370" s="38">
        <v>0</v>
      </c>
      <c s="32">
        <f>ROUND(ROUND(L370,2)*ROUND(G370,3),2)</f>
      </c>
      <c s="36" t="s">
        <v>53</v>
      </c>
      <c>
        <f>(M370*21)/100</f>
      </c>
      <c t="s">
        <v>27</v>
      </c>
    </row>
    <row r="371" spans="1:5" ht="12.75">
      <c r="A371" s="35" t="s">
        <v>54</v>
      </c>
      <c r="E371" s="39" t="s">
        <v>3997</v>
      </c>
    </row>
    <row r="372" spans="1:5" ht="12.75">
      <c r="A372" s="35" t="s">
        <v>55</v>
      </c>
      <c r="E372" s="40" t="s">
        <v>7842</v>
      </c>
    </row>
    <row r="373" spans="1:5" ht="102">
      <c r="A373" t="s">
        <v>56</v>
      </c>
      <c r="E373" s="39" t="s">
        <v>7875</v>
      </c>
    </row>
    <row r="374" spans="1:16" ht="12.75">
      <c r="A374" t="s">
        <v>49</v>
      </c>
      <c s="34" t="s">
        <v>404</v>
      </c>
      <c s="34" t="s">
        <v>7876</v>
      </c>
      <c s="35" t="s">
        <v>5</v>
      </c>
      <c s="6" t="s">
        <v>7877</v>
      </c>
      <c s="36" t="s">
        <v>80</v>
      </c>
      <c s="37">
        <v>12</v>
      </c>
      <c s="36">
        <v>0</v>
      </c>
      <c s="36">
        <f>ROUND(G374*H374,6)</f>
      </c>
      <c r="L374" s="38">
        <v>0</v>
      </c>
      <c s="32">
        <f>ROUND(ROUND(L374,2)*ROUND(G374,3),2)</f>
      </c>
      <c s="36" t="s">
        <v>53</v>
      </c>
      <c>
        <f>(M374*21)/100</f>
      </c>
      <c t="s">
        <v>27</v>
      </c>
    </row>
    <row r="375" spans="1:5" ht="12.75">
      <c r="A375" s="35" t="s">
        <v>54</v>
      </c>
      <c r="E375" s="39" t="s">
        <v>3997</v>
      </c>
    </row>
    <row r="376" spans="1:5" ht="12.75">
      <c r="A376" s="35" t="s">
        <v>55</v>
      </c>
      <c r="E376" s="40" t="s">
        <v>7842</v>
      </c>
    </row>
    <row r="377" spans="1:5" ht="102">
      <c r="A377" t="s">
        <v>56</v>
      </c>
      <c r="E377" s="39" t="s">
        <v>7875</v>
      </c>
    </row>
    <row r="378" spans="1:16" ht="12.75">
      <c r="A378" t="s">
        <v>49</v>
      </c>
      <c s="34" t="s">
        <v>888</v>
      </c>
      <c s="34" t="s">
        <v>7878</v>
      </c>
      <c s="35" t="s">
        <v>5</v>
      </c>
      <c s="6" t="s">
        <v>7879</v>
      </c>
      <c s="36" t="s">
        <v>80</v>
      </c>
      <c s="37">
        <v>60</v>
      </c>
      <c s="36">
        <v>0</v>
      </c>
      <c s="36">
        <f>ROUND(G378*H378,6)</f>
      </c>
      <c r="L378" s="38">
        <v>0</v>
      </c>
      <c s="32">
        <f>ROUND(ROUND(L378,2)*ROUND(G378,3),2)</f>
      </c>
      <c s="36" t="s">
        <v>53</v>
      </c>
      <c>
        <f>(M378*21)/100</f>
      </c>
      <c t="s">
        <v>27</v>
      </c>
    </row>
    <row r="379" spans="1:5" ht="12.75">
      <c r="A379" s="35" t="s">
        <v>54</v>
      </c>
      <c r="E379" s="39" t="s">
        <v>3997</v>
      </c>
    </row>
    <row r="380" spans="1:5" ht="12.75">
      <c r="A380" s="35" t="s">
        <v>55</v>
      </c>
      <c r="E380" s="40" t="s">
        <v>7842</v>
      </c>
    </row>
    <row r="381" spans="1:5" ht="102">
      <c r="A381" t="s">
        <v>56</v>
      </c>
      <c r="E381" s="39" t="s">
        <v>7875</v>
      </c>
    </row>
    <row r="382" spans="1:16" ht="12.75">
      <c r="A382" t="s">
        <v>49</v>
      </c>
      <c s="34" t="s">
        <v>408</v>
      </c>
      <c s="34" t="s">
        <v>7880</v>
      </c>
      <c s="35" t="s">
        <v>5</v>
      </c>
      <c s="6" t="s">
        <v>7881</v>
      </c>
      <c s="36" t="s">
        <v>80</v>
      </c>
      <c s="37">
        <v>2</v>
      </c>
      <c s="36">
        <v>0</v>
      </c>
      <c s="36">
        <f>ROUND(G382*H382,6)</f>
      </c>
      <c r="L382" s="38">
        <v>0</v>
      </c>
      <c s="32">
        <f>ROUND(ROUND(L382,2)*ROUND(G382,3),2)</f>
      </c>
      <c s="36" t="s">
        <v>53</v>
      </c>
      <c>
        <f>(M382*21)/100</f>
      </c>
      <c t="s">
        <v>27</v>
      </c>
    </row>
    <row r="383" spans="1:5" ht="12.75">
      <c r="A383" s="35" t="s">
        <v>54</v>
      </c>
      <c r="E383" s="39" t="s">
        <v>3997</v>
      </c>
    </row>
    <row r="384" spans="1:5" ht="12.75">
      <c r="A384" s="35" t="s">
        <v>55</v>
      </c>
      <c r="E384" s="40" t="s">
        <v>7842</v>
      </c>
    </row>
    <row r="385" spans="1:5" ht="102">
      <c r="A385" t="s">
        <v>56</v>
      </c>
      <c r="E385" s="39" t="s">
        <v>7875</v>
      </c>
    </row>
    <row r="386" spans="1:16" ht="12.75">
      <c r="A386" t="s">
        <v>49</v>
      </c>
      <c s="34" t="s">
        <v>416</v>
      </c>
      <c s="34" t="s">
        <v>7882</v>
      </c>
      <c s="35" t="s">
        <v>5</v>
      </c>
      <c s="6" t="s">
        <v>7883</v>
      </c>
      <c s="36" t="s">
        <v>80</v>
      </c>
      <c s="37">
        <v>4</v>
      </c>
      <c s="36">
        <v>0</v>
      </c>
      <c s="36">
        <f>ROUND(G386*H386,6)</f>
      </c>
      <c r="L386" s="38">
        <v>0</v>
      </c>
      <c s="32">
        <f>ROUND(ROUND(L386,2)*ROUND(G386,3),2)</f>
      </c>
      <c s="36" t="s">
        <v>53</v>
      </c>
      <c>
        <f>(M386*21)/100</f>
      </c>
      <c t="s">
        <v>27</v>
      </c>
    </row>
    <row r="387" spans="1:5" ht="12.75">
      <c r="A387" s="35" t="s">
        <v>54</v>
      </c>
      <c r="E387" s="39" t="s">
        <v>3997</v>
      </c>
    </row>
    <row r="388" spans="1:5" ht="12.75">
      <c r="A388" s="35" t="s">
        <v>55</v>
      </c>
      <c r="E388" s="40" t="s">
        <v>7842</v>
      </c>
    </row>
    <row r="389" spans="1:5" ht="102">
      <c r="A389" t="s">
        <v>56</v>
      </c>
      <c r="E389" s="39" t="s">
        <v>7875</v>
      </c>
    </row>
    <row r="390" spans="1:16" ht="12.75">
      <c r="A390" t="s">
        <v>49</v>
      </c>
      <c s="34" t="s">
        <v>421</v>
      </c>
      <c s="34" t="s">
        <v>7884</v>
      </c>
      <c s="35" t="s">
        <v>5</v>
      </c>
      <c s="6" t="s">
        <v>7885</v>
      </c>
      <c s="36" t="s">
        <v>80</v>
      </c>
      <c s="37">
        <v>4</v>
      </c>
      <c s="36">
        <v>0</v>
      </c>
      <c s="36">
        <f>ROUND(G390*H390,6)</f>
      </c>
      <c r="L390" s="38">
        <v>0</v>
      </c>
      <c s="32">
        <f>ROUND(ROUND(L390,2)*ROUND(G390,3),2)</f>
      </c>
      <c s="36" t="s">
        <v>53</v>
      </c>
      <c>
        <f>(M390*21)/100</f>
      </c>
      <c t="s">
        <v>27</v>
      </c>
    </row>
    <row r="391" spans="1:5" ht="12.75">
      <c r="A391" s="35" t="s">
        <v>54</v>
      </c>
      <c r="E391" s="39" t="s">
        <v>3997</v>
      </c>
    </row>
    <row r="392" spans="1:5" ht="12.75">
      <c r="A392" s="35" t="s">
        <v>55</v>
      </c>
      <c r="E392" s="40" t="s">
        <v>7842</v>
      </c>
    </row>
    <row r="393" spans="1:5" ht="102">
      <c r="A393" t="s">
        <v>56</v>
      </c>
      <c r="E393" s="39" t="s">
        <v>7875</v>
      </c>
    </row>
    <row r="394" spans="1:16" ht="12.75">
      <c r="A394" t="s">
        <v>49</v>
      </c>
      <c s="34" t="s">
        <v>425</v>
      </c>
      <c s="34" t="s">
        <v>7886</v>
      </c>
      <c s="35" t="s">
        <v>5</v>
      </c>
      <c s="6" t="s">
        <v>7887</v>
      </c>
      <c s="36" t="s">
        <v>80</v>
      </c>
      <c s="37">
        <v>8</v>
      </c>
      <c s="36">
        <v>0</v>
      </c>
      <c s="36">
        <f>ROUND(G394*H394,6)</f>
      </c>
      <c r="L394" s="38">
        <v>0</v>
      </c>
      <c s="32">
        <f>ROUND(ROUND(L394,2)*ROUND(G394,3),2)</f>
      </c>
      <c s="36" t="s">
        <v>53</v>
      </c>
      <c>
        <f>(M394*21)/100</f>
      </c>
      <c t="s">
        <v>27</v>
      </c>
    </row>
    <row r="395" spans="1:5" ht="12.75">
      <c r="A395" s="35" t="s">
        <v>54</v>
      </c>
      <c r="E395" s="39" t="s">
        <v>3997</v>
      </c>
    </row>
    <row r="396" spans="1:5" ht="12.75">
      <c r="A396" s="35" t="s">
        <v>55</v>
      </c>
      <c r="E396" s="40" t="s">
        <v>7842</v>
      </c>
    </row>
    <row r="397" spans="1:5" ht="102">
      <c r="A397" t="s">
        <v>56</v>
      </c>
      <c r="E397" s="39" t="s">
        <v>7875</v>
      </c>
    </row>
    <row r="398" spans="1:16" ht="12.75">
      <c r="A398" t="s">
        <v>49</v>
      </c>
      <c s="34" t="s">
        <v>429</v>
      </c>
      <c s="34" t="s">
        <v>7888</v>
      </c>
      <c s="35" t="s">
        <v>5</v>
      </c>
      <c s="6" t="s">
        <v>7889</v>
      </c>
      <c s="36" t="s">
        <v>80</v>
      </c>
      <c s="37">
        <v>30</v>
      </c>
      <c s="36">
        <v>0</v>
      </c>
      <c s="36">
        <f>ROUND(G398*H398,6)</f>
      </c>
      <c r="L398" s="38">
        <v>0</v>
      </c>
      <c s="32">
        <f>ROUND(ROUND(L398,2)*ROUND(G398,3),2)</f>
      </c>
      <c s="36" t="s">
        <v>53</v>
      </c>
      <c>
        <f>(M398*21)/100</f>
      </c>
      <c t="s">
        <v>27</v>
      </c>
    </row>
    <row r="399" spans="1:5" ht="12.75">
      <c r="A399" s="35" t="s">
        <v>54</v>
      </c>
      <c r="E399" s="39" t="s">
        <v>3997</v>
      </c>
    </row>
    <row r="400" spans="1:5" ht="12.75">
      <c r="A400" s="35" t="s">
        <v>55</v>
      </c>
      <c r="E400" s="40" t="s">
        <v>7842</v>
      </c>
    </row>
    <row r="401" spans="1:5" ht="102">
      <c r="A401" t="s">
        <v>56</v>
      </c>
      <c r="E401" s="39" t="s">
        <v>7875</v>
      </c>
    </row>
    <row r="402" spans="1:16" ht="12.75">
      <c r="A402" t="s">
        <v>49</v>
      </c>
      <c s="34" t="s">
        <v>436</v>
      </c>
      <c s="34" t="s">
        <v>8027</v>
      </c>
      <c s="35" t="s">
        <v>5</v>
      </c>
      <c s="6" t="s">
        <v>8028</v>
      </c>
      <c s="36" t="s">
        <v>80</v>
      </c>
      <c s="37">
        <v>4</v>
      </c>
      <c s="36">
        <v>0</v>
      </c>
      <c s="36">
        <f>ROUND(G402*H402,6)</f>
      </c>
      <c r="L402" s="38">
        <v>0</v>
      </c>
      <c s="32">
        <f>ROUND(ROUND(L402,2)*ROUND(G402,3),2)</f>
      </c>
      <c s="36" t="s">
        <v>53</v>
      </c>
      <c>
        <f>(M402*21)/100</f>
      </c>
      <c t="s">
        <v>27</v>
      </c>
    </row>
    <row r="403" spans="1:5" ht="12.75">
      <c r="A403" s="35" t="s">
        <v>54</v>
      </c>
      <c r="E403" s="39" t="s">
        <v>3997</v>
      </c>
    </row>
    <row r="404" spans="1:5" ht="12.75">
      <c r="A404" s="35" t="s">
        <v>55</v>
      </c>
      <c r="E404" s="40" t="s">
        <v>7842</v>
      </c>
    </row>
    <row r="405" spans="1:5" ht="102">
      <c r="A405" t="s">
        <v>56</v>
      </c>
      <c r="E405" s="39" t="s">
        <v>7875</v>
      </c>
    </row>
    <row r="406" spans="1:16" ht="25.5">
      <c r="A406" t="s">
        <v>49</v>
      </c>
      <c s="34" t="s">
        <v>443</v>
      </c>
      <c s="34" t="s">
        <v>7890</v>
      </c>
      <c s="35" t="s">
        <v>5</v>
      </c>
      <c s="6" t="s">
        <v>7891</v>
      </c>
      <c s="36" t="s">
        <v>80</v>
      </c>
      <c s="37">
        <v>8</v>
      </c>
      <c s="36">
        <v>0</v>
      </c>
      <c s="36">
        <f>ROUND(G406*H406,6)</f>
      </c>
      <c r="L406" s="38">
        <v>0</v>
      </c>
      <c s="32">
        <f>ROUND(ROUND(L406,2)*ROUND(G406,3),2)</f>
      </c>
      <c s="36" t="s">
        <v>53</v>
      </c>
      <c>
        <f>(M406*21)/100</f>
      </c>
      <c t="s">
        <v>27</v>
      </c>
    </row>
    <row r="407" spans="1:5" ht="12.75">
      <c r="A407" s="35" t="s">
        <v>54</v>
      </c>
      <c r="E407" s="39" t="s">
        <v>3997</v>
      </c>
    </row>
    <row r="408" spans="1:5" ht="12.75">
      <c r="A408" s="35" t="s">
        <v>55</v>
      </c>
      <c r="E408" s="40" t="s">
        <v>7842</v>
      </c>
    </row>
    <row r="409" spans="1:5" ht="102">
      <c r="A409" t="s">
        <v>56</v>
      </c>
      <c r="E409" s="39" t="s">
        <v>7875</v>
      </c>
    </row>
    <row r="410" spans="1:16" ht="12.75">
      <c r="A410" t="s">
        <v>49</v>
      </c>
      <c s="34" t="s">
        <v>447</v>
      </c>
      <c s="34" t="s">
        <v>7892</v>
      </c>
      <c s="35" t="s">
        <v>5</v>
      </c>
      <c s="6" t="s">
        <v>7893</v>
      </c>
      <c s="36" t="s">
        <v>80</v>
      </c>
      <c s="37">
        <v>8</v>
      </c>
      <c s="36">
        <v>0</v>
      </c>
      <c s="36">
        <f>ROUND(G410*H410,6)</f>
      </c>
      <c r="L410" s="38">
        <v>0</v>
      </c>
      <c s="32">
        <f>ROUND(ROUND(L410,2)*ROUND(G410,3),2)</f>
      </c>
      <c s="36" t="s">
        <v>53</v>
      </c>
      <c>
        <f>(M410*21)/100</f>
      </c>
      <c t="s">
        <v>27</v>
      </c>
    </row>
    <row r="411" spans="1:5" ht="12.75">
      <c r="A411" s="35" t="s">
        <v>54</v>
      </c>
      <c r="E411" s="39" t="s">
        <v>3997</v>
      </c>
    </row>
    <row r="412" spans="1:5" ht="12.75">
      <c r="A412" s="35" t="s">
        <v>55</v>
      </c>
      <c r="E412" s="40" t="s">
        <v>7842</v>
      </c>
    </row>
    <row r="413" spans="1:5" ht="102">
      <c r="A413" t="s">
        <v>56</v>
      </c>
      <c r="E413" s="39" t="s">
        <v>7875</v>
      </c>
    </row>
    <row r="414" spans="1:16" ht="12.75">
      <c r="A414" t="s">
        <v>49</v>
      </c>
      <c s="34" t="s">
        <v>451</v>
      </c>
      <c s="34" t="s">
        <v>7894</v>
      </c>
      <c s="35" t="s">
        <v>5</v>
      </c>
      <c s="6" t="s">
        <v>7895</v>
      </c>
      <c s="36" t="s">
        <v>80</v>
      </c>
      <c s="37">
        <v>4</v>
      </c>
      <c s="36">
        <v>0</v>
      </c>
      <c s="36">
        <f>ROUND(G414*H414,6)</f>
      </c>
      <c r="L414" s="38">
        <v>0</v>
      </c>
      <c s="32">
        <f>ROUND(ROUND(L414,2)*ROUND(G414,3),2)</f>
      </c>
      <c s="36" t="s">
        <v>53</v>
      </c>
      <c>
        <f>(M414*21)/100</f>
      </c>
      <c t="s">
        <v>27</v>
      </c>
    </row>
    <row r="415" spans="1:5" ht="12.75">
      <c r="A415" s="35" t="s">
        <v>54</v>
      </c>
      <c r="E415" s="39" t="s">
        <v>3997</v>
      </c>
    </row>
    <row r="416" spans="1:5" ht="12.75">
      <c r="A416" s="35" t="s">
        <v>55</v>
      </c>
      <c r="E416" s="40" t="s">
        <v>7842</v>
      </c>
    </row>
    <row r="417" spans="1:5" ht="102">
      <c r="A417" t="s">
        <v>56</v>
      </c>
      <c r="E417" s="39" t="s">
        <v>7875</v>
      </c>
    </row>
    <row r="418" spans="1:16" ht="12.75">
      <c r="A418" t="s">
        <v>49</v>
      </c>
      <c s="34" t="s">
        <v>458</v>
      </c>
      <c s="34" t="s">
        <v>7898</v>
      </c>
      <c s="35" t="s">
        <v>5</v>
      </c>
      <c s="6" t="s">
        <v>7899</v>
      </c>
      <c s="36" t="s">
        <v>80</v>
      </c>
      <c s="37">
        <v>4</v>
      </c>
      <c s="36">
        <v>0</v>
      </c>
      <c s="36">
        <f>ROUND(G418*H418,6)</f>
      </c>
      <c r="L418" s="38">
        <v>0</v>
      </c>
      <c s="32">
        <f>ROUND(ROUND(L418,2)*ROUND(G418,3),2)</f>
      </c>
      <c s="36" t="s">
        <v>53</v>
      </c>
      <c>
        <f>(M418*21)/100</f>
      </c>
      <c t="s">
        <v>27</v>
      </c>
    </row>
    <row r="419" spans="1:5" ht="12.75">
      <c r="A419" s="35" t="s">
        <v>54</v>
      </c>
      <c r="E419" s="39" t="s">
        <v>3997</v>
      </c>
    </row>
    <row r="420" spans="1:5" ht="12.75">
      <c r="A420" s="35" t="s">
        <v>55</v>
      </c>
      <c r="E420" s="40" t="s">
        <v>7842</v>
      </c>
    </row>
    <row r="421" spans="1:5" ht="102">
      <c r="A421" t="s">
        <v>56</v>
      </c>
      <c r="E421" s="39" t="s">
        <v>7875</v>
      </c>
    </row>
    <row r="422" spans="1:16" ht="12.75">
      <c r="A422" t="s">
        <v>49</v>
      </c>
      <c s="34" t="s">
        <v>468</v>
      </c>
      <c s="34" t="s">
        <v>7900</v>
      </c>
      <c s="35" t="s">
        <v>5</v>
      </c>
      <c s="6" t="s">
        <v>7901</v>
      </c>
      <c s="36" t="s">
        <v>80</v>
      </c>
      <c s="37">
        <v>20</v>
      </c>
      <c s="36">
        <v>0</v>
      </c>
      <c s="36">
        <f>ROUND(G422*H422,6)</f>
      </c>
      <c r="L422" s="38">
        <v>0</v>
      </c>
      <c s="32">
        <f>ROUND(ROUND(L422,2)*ROUND(G422,3),2)</f>
      </c>
      <c s="36" t="s">
        <v>53</v>
      </c>
      <c>
        <f>(M422*21)/100</f>
      </c>
      <c t="s">
        <v>27</v>
      </c>
    </row>
    <row r="423" spans="1:5" ht="12.75">
      <c r="A423" s="35" t="s">
        <v>54</v>
      </c>
      <c r="E423" s="39" t="s">
        <v>3997</v>
      </c>
    </row>
    <row r="424" spans="1:5" ht="12.75">
      <c r="A424" s="35" t="s">
        <v>55</v>
      </c>
      <c r="E424" s="40" t="s">
        <v>7842</v>
      </c>
    </row>
    <row r="425" spans="1:5" ht="102">
      <c r="A425" t="s">
        <v>56</v>
      </c>
      <c r="E425" s="39" t="s">
        <v>7875</v>
      </c>
    </row>
    <row r="426" spans="1:16" ht="12.75">
      <c r="A426" t="s">
        <v>49</v>
      </c>
      <c s="34" t="s">
        <v>472</v>
      </c>
      <c s="34" t="s">
        <v>7902</v>
      </c>
      <c s="35" t="s">
        <v>5</v>
      </c>
      <c s="6" t="s">
        <v>7903</v>
      </c>
      <c s="36" t="s">
        <v>80</v>
      </c>
      <c s="37">
        <v>52</v>
      </c>
      <c s="36">
        <v>0</v>
      </c>
      <c s="36">
        <f>ROUND(G426*H426,6)</f>
      </c>
      <c r="L426" s="38">
        <v>0</v>
      </c>
      <c s="32">
        <f>ROUND(ROUND(L426,2)*ROUND(G426,3),2)</f>
      </c>
      <c s="36" t="s">
        <v>53</v>
      </c>
      <c>
        <f>(M426*21)/100</f>
      </c>
      <c t="s">
        <v>27</v>
      </c>
    </row>
    <row r="427" spans="1:5" ht="12.75">
      <c r="A427" s="35" t="s">
        <v>54</v>
      </c>
      <c r="E427" s="39" t="s">
        <v>3997</v>
      </c>
    </row>
    <row r="428" spans="1:5" ht="12.75">
      <c r="A428" s="35" t="s">
        <v>55</v>
      </c>
      <c r="E428" s="40" t="s">
        <v>7842</v>
      </c>
    </row>
    <row r="429" spans="1:5" ht="102">
      <c r="A429" t="s">
        <v>56</v>
      </c>
      <c r="E429" s="39" t="s">
        <v>7875</v>
      </c>
    </row>
    <row r="430" spans="1:16" ht="25.5">
      <c r="A430" t="s">
        <v>49</v>
      </c>
      <c s="34" t="s">
        <v>476</v>
      </c>
      <c s="34" t="s">
        <v>7908</v>
      </c>
      <c s="35" t="s">
        <v>5</v>
      </c>
      <c s="6" t="s">
        <v>7909</v>
      </c>
      <c s="36" t="s">
        <v>75</v>
      </c>
      <c s="37">
        <v>6000</v>
      </c>
      <c s="36">
        <v>0</v>
      </c>
      <c s="36">
        <f>ROUND(G430*H430,6)</f>
      </c>
      <c r="L430" s="38">
        <v>0</v>
      </c>
      <c s="32">
        <f>ROUND(ROUND(L430,2)*ROUND(G430,3),2)</f>
      </c>
      <c s="36" t="s">
        <v>53</v>
      </c>
      <c>
        <f>(M430*21)/100</f>
      </c>
      <c t="s">
        <v>27</v>
      </c>
    </row>
    <row r="431" spans="1:5" ht="12.75">
      <c r="A431" s="35" t="s">
        <v>54</v>
      </c>
      <c r="E431" s="39" t="s">
        <v>3997</v>
      </c>
    </row>
    <row r="432" spans="1:5" ht="12.75">
      <c r="A432" s="35" t="s">
        <v>55</v>
      </c>
      <c r="E432" s="40" t="s">
        <v>7842</v>
      </c>
    </row>
    <row r="433" spans="1:5" ht="102">
      <c r="A433" t="s">
        <v>56</v>
      </c>
      <c r="E433" s="39" t="s">
        <v>7910</v>
      </c>
    </row>
    <row r="434" spans="1:16" ht="25.5">
      <c r="A434" t="s">
        <v>49</v>
      </c>
      <c s="34" t="s">
        <v>480</v>
      </c>
      <c s="34" t="s">
        <v>7911</v>
      </c>
      <c s="35" t="s">
        <v>5</v>
      </c>
      <c s="6" t="s">
        <v>7912</v>
      </c>
      <c s="36" t="s">
        <v>75</v>
      </c>
      <c s="37">
        <v>6000</v>
      </c>
      <c s="36">
        <v>0</v>
      </c>
      <c s="36">
        <f>ROUND(G434*H434,6)</f>
      </c>
      <c r="L434" s="38">
        <v>0</v>
      </c>
      <c s="32">
        <f>ROUND(ROUND(L434,2)*ROUND(G434,3),2)</f>
      </c>
      <c s="36" t="s">
        <v>53</v>
      </c>
      <c>
        <f>(M434*21)/100</f>
      </c>
      <c t="s">
        <v>27</v>
      </c>
    </row>
    <row r="435" spans="1:5" ht="12.75">
      <c r="A435" s="35" t="s">
        <v>54</v>
      </c>
      <c r="E435" s="39" t="s">
        <v>3997</v>
      </c>
    </row>
    <row r="436" spans="1:5" ht="12.75">
      <c r="A436" s="35" t="s">
        <v>55</v>
      </c>
      <c r="E436" s="40" t="s">
        <v>7842</v>
      </c>
    </row>
    <row r="437" spans="1:5" ht="102">
      <c r="A437" t="s">
        <v>56</v>
      </c>
      <c r="E437" s="39" t="s">
        <v>7910</v>
      </c>
    </row>
    <row r="438" spans="1:16" ht="12.75">
      <c r="A438" t="s">
        <v>49</v>
      </c>
      <c s="34" t="s">
        <v>487</v>
      </c>
      <c s="34" t="s">
        <v>8029</v>
      </c>
      <c s="35" t="s">
        <v>5</v>
      </c>
      <c s="6" t="s">
        <v>8030</v>
      </c>
      <c s="36" t="s">
        <v>75</v>
      </c>
      <c s="37">
        <v>300</v>
      </c>
      <c s="36">
        <v>0</v>
      </c>
      <c s="36">
        <f>ROUND(G438*H438,6)</f>
      </c>
      <c r="L438" s="38">
        <v>0</v>
      </c>
      <c s="32">
        <f>ROUND(ROUND(L438,2)*ROUND(G438,3),2)</f>
      </c>
      <c s="36" t="s">
        <v>53</v>
      </c>
      <c>
        <f>(M438*21)/100</f>
      </c>
      <c t="s">
        <v>27</v>
      </c>
    </row>
    <row r="439" spans="1:5" ht="12.75">
      <c r="A439" s="35" t="s">
        <v>54</v>
      </c>
      <c r="E439" s="39" t="s">
        <v>3997</v>
      </c>
    </row>
    <row r="440" spans="1:5" ht="12.75">
      <c r="A440" s="35" t="s">
        <v>55</v>
      </c>
      <c r="E440" s="40" t="s">
        <v>7842</v>
      </c>
    </row>
    <row r="441" spans="1:5" ht="102">
      <c r="A441" t="s">
        <v>56</v>
      </c>
      <c r="E441" s="39" t="s">
        <v>7910</v>
      </c>
    </row>
    <row r="442" spans="1:16" ht="12.75">
      <c r="A442" t="s">
        <v>49</v>
      </c>
      <c s="34" t="s">
        <v>491</v>
      </c>
      <c s="34" t="s">
        <v>7913</v>
      </c>
      <c s="35" t="s">
        <v>5</v>
      </c>
      <c s="6" t="s">
        <v>7914</v>
      </c>
      <c s="36" t="s">
        <v>3254</v>
      </c>
      <c s="37">
        <v>8000</v>
      </c>
      <c s="36">
        <v>0</v>
      </c>
      <c s="36">
        <f>ROUND(G442*H442,6)</f>
      </c>
      <c r="L442" s="38">
        <v>0</v>
      </c>
      <c s="32">
        <f>ROUND(ROUND(L442,2)*ROUND(G442,3),2)</f>
      </c>
      <c s="36" t="s">
        <v>53</v>
      </c>
      <c>
        <f>(M442*21)/100</f>
      </c>
      <c t="s">
        <v>27</v>
      </c>
    </row>
    <row r="443" spans="1:5" ht="12.75">
      <c r="A443" s="35" t="s">
        <v>54</v>
      </c>
      <c r="E443" s="39" t="s">
        <v>3997</v>
      </c>
    </row>
    <row r="444" spans="1:5" ht="12.75">
      <c r="A444" s="35" t="s">
        <v>55</v>
      </c>
      <c r="E444" s="40" t="s">
        <v>7842</v>
      </c>
    </row>
    <row r="445" spans="1:5" ht="127.5">
      <c r="A445" t="s">
        <v>56</v>
      </c>
      <c r="E445" s="39" t="s">
        <v>7915</v>
      </c>
    </row>
    <row r="446" spans="1:16" ht="12.75">
      <c r="A446" t="s">
        <v>49</v>
      </c>
      <c s="34" t="s">
        <v>495</v>
      </c>
      <c s="34" t="s">
        <v>7916</v>
      </c>
      <c s="35" t="s">
        <v>5</v>
      </c>
      <c s="6" t="s">
        <v>7917</v>
      </c>
      <c s="36" t="s">
        <v>374</v>
      </c>
      <c s="37">
        <v>338</v>
      </c>
      <c s="36">
        <v>0</v>
      </c>
      <c s="36">
        <f>ROUND(G446*H446,6)</f>
      </c>
      <c r="L446" s="38">
        <v>0</v>
      </c>
      <c s="32">
        <f>ROUND(ROUND(L446,2)*ROUND(G446,3),2)</f>
      </c>
      <c s="36" t="s">
        <v>53</v>
      </c>
      <c>
        <f>(M446*21)/100</f>
      </c>
      <c t="s">
        <v>27</v>
      </c>
    </row>
    <row r="447" spans="1:5" ht="12.75">
      <c r="A447" s="35" t="s">
        <v>54</v>
      </c>
      <c r="E447" s="39" t="s">
        <v>3997</v>
      </c>
    </row>
    <row r="448" spans="1:5" ht="12.75">
      <c r="A448" s="35" t="s">
        <v>55</v>
      </c>
      <c r="E448" s="40" t="s">
        <v>6408</v>
      </c>
    </row>
    <row r="449" spans="1:5" ht="89.25">
      <c r="A449" t="s">
        <v>56</v>
      </c>
      <c r="E449" s="39" t="s">
        <v>7918</v>
      </c>
    </row>
    <row r="450" spans="1:13" ht="12.75">
      <c r="A450" t="s">
        <v>46</v>
      </c>
      <c r="C450" s="31" t="s">
        <v>72</v>
      </c>
      <c r="E450" s="33" t="s">
        <v>6427</v>
      </c>
      <c r="J450" s="32">
        <f>0</f>
      </c>
      <c s="32">
        <f>0</f>
      </c>
      <c s="32">
        <f>0+L451+L455+L459+L463+L467+L471+L475+L479+L483+L487+L491</f>
      </c>
      <c s="32">
        <f>0+M451+M455+M459+M463+M467+M471+M475+M479+M483+M487+M491</f>
      </c>
    </row>
    <row r="451" spans="1:16" ht="12.75">
      <c r="A451" t="s">
        <v>49</v>
      </c>
      <c s="34" t="s">
        <v>499</v>
      </c>
      <c s="34" t="s">
        <v>7919</v>
      </c>
      <c s="35" t="s">
        <v>5</v>
      </c>
      <c s="6" t="s">
        <v>7920</v>
      </c>
      <c s="36" t="s">
        <v>7921</v>
      </c>
      <c s="37">
        <v>3</v>
      </c>
      <c s="36">
        <v>0</v>
      </c>
      <c s="36">
        <f>ROUND(G451*H451,6)</f>
      </c>
      <c r="L451" s="38">
        <v>0</v>
      </c>
      <c s="32">
        <f>ROUND(ROUND(L451,2)*ROUND(G451,3),2)</f>
      </c>
      <c s="36" t="s">
        <v>53</v>
      </c>
      <c>
        <f>(M451*21)/100</f>
      </c>
      <c t="s">
        <v>27</v>
      </c>
    </row>
    <row r="452" spans="1:5" ht="12.75">
      <c r="A452" s="35" t="s">
        <v>54</v>
      </c>
      <c r="E452" s="39" t="s">
        <v>3997</v>
      </c>
    </row>
    <row r="453" spans="1:5" ht="12.75">
      <c r="A453" s="35" t="s">
        <v>55</v>
      </c>
      <c r="E453" s="40" t="s">
        <v>7842</v>
      </c>
    </row>
    <row r="454" spans="1:5" ht="102">
      <c r="A454" t="s">
        <v>56</v>
      </c>
      <c r="E454" s="39" t="s">
        <v>7922</v>
      </c>
    </row>
    <row r="455" spans="1:16" ht="12.75">
      <c r="A455" t="s">
        <v>49</v>
      </c>
      <c s="34" t="s">
        <v>509</v>
      </c>
      <c s="34" t="s">
        <v>7923</v>
      </c>
      <c s="35" t="s">
        <v>5</v>
      </c>
      <c s="6" t="s">
        <v>7924</v>
      </c>
      <c s="36" t="s">
        <v>7921</v>
      </c>
      <c s="37">
        <v>5</v>
      </c>
      <c s="36">
        <v>0</v>
      </c>
      <c s="36">
        <f>ROUND(G455*H455,6)</f>
      </c>
      <c r="L455" s="38">
        <v>0</v>
      </c>
      <c s="32">
        <f>ROUND(ROUND(L455,2)*ROUND(G455,3),2)</f>
      </c>
      <c s="36" t="s">
        <v>53</v>
      </c>
      <c>
        <f>(M455*21)/100</f>
      </c>
      <c t="s">
        <v>27</v>
      </c>
    </row>
    <row r="456" spans="1:5" ht="12.75">
      <c r="A456" s="35" t="s">
        <v>54</v>
      </c>
      <c r="E456" s="39" t="s">
        <v>3997</v>
      </c>
    </row>
    <row r="457" spans="1:5" ht="12.75">
      <c r="A457" s="35" t="s">
        <v>55</v>
      </c>
      <c r="E457" s="40" t="s">
        <v>7842</v>
      </c>
    </row>
    <row r="458" spans="1:5" ht="89.25">
      <c r="A458" t="s">
        <v>56</v>
      </c>
      <c r="E458" s="39" t="s">
        <v>7925</v>
      </c>
    </row>
    <row r="459" spans="1:16" ht="12.75">
      <c r="A459" t="s">
        <v>49</v>
      </c>
      <c s="34" t="s">
        <v>513</v>
      </c>
      <c s="34" t="s">
        <v>7926</v>
      </c>
      <c s="35" t="s">
        <v>5</v>
      </c>
      <c s="6" t="s">
        <v>7927</v>
      </c>
      <c s="36" t="s">
        <v>80</v>
      </c>
      <c s="37">
        <v>10</v>
      </c>
      <c s="36">
        <v>0</v>
      </c>
      <c s="36">
        <f>ROUND(G459*H459,6)</f>
      </c>
      <c r="L459" s="38">
        <v>0</v>
      </c>
      <c s="32">
        <f>ROUND(ROUND(L459,2)*ROUND(G459,3),2)</f>
      </c>
      <c s="36" t="s">
        <v>53</v>
      </c>
      <c>
        <f>(M459*21)/100</f>
      </c>
      <c t="s">
        <v>27</v>
      </c>
    </row>
    <row r="460" spans="1:5" ht="12.75">
      <c r="A460" s="35" t="s">
        <v>54</v>
      </c>
      <c r="E460" s="39" t="s">
        <v>3997</v>
      </c>
    </row>
    <row r="461" spans="1:5" ht="12.75">
      <c r="A461" s="35" t="s">
        <v>55</v>
      </c>
      <c r="E461" s="40" t="s">
        <v>6412</v>
      </c>
    </row>
    <row r="462" spans="1:5" ht="89.25">
      <c r="A462" t="s">
        <v>56</v>
      </c>
      <c r="E462" s="39" t="s">
        <v>7928</v>
      </c>
    </row>
    <row r="463" spans="1:16" ht="12.75">
      <c r="A463" t="s">
        <v>49</v>
      </c>
      <c s="34" t="s">
        <v>518</v>
      </c>
      <c s="34" t="s">
        <v>7929</v>
      </c>
      <c s="35" t="s">
        <v>5</v>
      </c>
      <c s="6" t="s">
        <v>7930</v>
      </c>
      <c s="36" t="s">
        <v>80</v>
      </c>
      <c s="37">
        <v>70</v>
      </c>
      <c s="36">
        <v>0</v>
      </c>
      <c s="36">
        <f>ROUND(G463*H463,6)</f>
      </c>
      <c r="L463" s="38">
        <v>0</v>
      </c>
      <c s="32">
        <f>ROUND(ROUND(L463,2)*ROUND(G463,3),2)</f>
      </c>
      <c s="36" t="s">
        <v>53</v>
      </c>
      <c>
        <f>(M463*21)/100</f>
      </c>
      <c t="s">
        <v>27</v>
      </c>
    </row>
    <row r="464" spans="1:5" ht="12.75">
      <c r="A464" s="35" t="s">
        <v>54</v>
      </c>
      <c r="E464" s="39" t="s">
        <v>3997</v>
      </c>
    </row>
    <row r="465" spans="1:5" ht="12.75">
      <c r="A465" s="35" t="s">
        <v>55</v>
      </c>
      <c r="E465" s="40" t="s">
        <v>7842</v>
      </c>
    </row>
    <row r="466" spans="1:5" ht="89.25">
      <c r="A466" t="s">
        <v>56</v>
      </c>
      <c r="E466" s="39" t="s">
        <v>7928</v>
      </c>
    </row>
    <row r="467" spans="1:16" ht="12.75">
      <c r="A467" t="s">
        <v>49</v>
      </c>
      <c s="34" t="s">
        <v>522</v>
      </c>
      <c s="34" t="s">
        <v>1299</v>
      </c>
      <c s="35" t="s">
        <v>5</v>
      </c>
      <c s="6" t="s">
        <v>1300</v>
      </c>
      <c s="36" t="s">
        <v>80</v>
      </c>
      <c s="37">
        <v>10</v>
      </c>
      <c s="36">
        <v>0</v>
      </c>
      <c s="36">
        <f>ROUND(G467*H467,6)</f>
      </c>
      <c r="L467" s="38">
        <v>0</v>
      </c>
      <c s="32">
        <f>ROUND(ROUND(L467,2)*ROUND(G467,3),2)</f>
      </c>
      <c s="36" t="s">
        <v>53</v>
      </c>
      <c>
        <f>(M467*21)/100</f>
      </c>
      <c t="s">
        <v>27</v>
      </c>
    </row>
    <row r="468" spans="1:5" ht="12.75">
      <c r="A468" s="35" t="s">
        <v>54</v>
      </c>
      <c r="E468" s="39" t="s">
        <v>3997</v>
      </c>
    </row>
    <row r="469" spans="1:5" ht="12.75">
      <c r="A469" s="35" t="s">
        <v>55</v>
      </c>
      <c r="E469" s="40" t="s">
        <v>7842</v>
      </c>
    </row>
    <row r="470" spans="1:5" ht="89.25">
      <c r="A470" t="s">
        <v>56</v>
      </c>
      <c r="E470" s="39" t="s">
        <v>7931</v>
      </c>
    </row>
    <row r="471" spans="1:16" ht="12.75">
      <c r="A471" t="s">
        <v>49</v>
      </c>
      <c s="34" t="s">
        <v>550</v>
      </c>
      <c s="34" t="s">
        <v>1302</v>
      </c>
      <c s="35" t="s">
        <v>5</v>
      </c>
      <c s="6" t="s">
        <v>1303</v>
      </c>
      <c s="36" t="s">
        <v>80</v>
      </c>
      <c s="37">
        <v>10</v>
      </c>
      <c s="36">
        <v>0</v>
      </c>
      <c s="36">
        <f>ROUND(G471*H471,6)</f>
      </c>
      <c r="L471" s="38">
        <v>0</v>
      </c>
      <c s="32">
        <f>ROUND(ROUND(L471,2)*ROUND(G471,3),2)</f>
      </c>
      <c s="36" t="s">
        <v>53</v>
      </c>
      <c>
        <f>(M471*21)/100</f>
      </c>
      <c t="s">
        <v>27</v>
      </c>
    </row>
    <row r="472" spans="1:5" ht="12.75">
      <c r="A472" s="35" t="s">
        <v>54</v>
      </c>
      <c r="E472" s="39" t="s">
        <v>3997</v>
      </c>
    </row>
    <row r="473" spans="1:5" ht="12.75">
      <c r="A473" s="35" t="s">
        <v>55</v>
      </c>
      <c r="E473" s="40" t="s">
        <v>7650</v>
      </c>
    </row>
    <row r="474" spans="1:5" ht="89.25">
      <c r="A474" t="s">
        <v>56</v>
      </c>
      <c r="E474" s="39" t="s">
        <v>7932</v>
      </c>
    </row>
    <row r="475" spans="1:16" ht="12.75">
      <c r="A475" t="s">
        <v>49</v>
      </c>
      <c s="34" t="s">
        <v>554</v>
      </c>
      <c s="34" t="s">
        <v>2286</v>
      </c>
      <c s="35" t="s">
        <v>5</v>
      </c>
      <c s="6" t="s">
        <v>398</v>
      </c>
      <c s="36" t="s">
        <v>80</v>
      </c>
      <c s="37">
        <v>10</v>
      </c>
      <c s="36">
        <v>0</v>
      </c>
      <c s="36">
        <f>ROUND(G475*H475,6)</f>
      </c>
      <c r="L475" s="38">
        <v>0</v>
      </c>
      <c s="32">
        <f>ROUND(ROUND(L475,2)*ROUND(G475,3),2)</f>
      </c>
      <c s="36" t="s">
        <v>53</v>
      </c>
      <c>
        <f>(M475*21)/100</f>
      </c>
      <c t="s">
        <v>27</v>
      </c>
    </row>
    <row r="476" spans="1:5" ht="12.75">
      <c r="A476" s="35" t="s">
        <v>54</v>
      </c>
      <c r="E476" s="39" t="s">
        <v>3997</v>
      </c>
    </row>
    <row r="477" spans="1:5" ht="12.75">
      <c r="A477" s="35" t="s">
        <v>55</v>
      </c>
      <c r="E477" s="40" t="s">
        <v>7650</v>
      </c>
    </row>
    <row r="478" spans="1:5" ht="89.25">
      <c r="A478" t="s">
        <v>56</v>
      </c>
      <c r="E478" s="39" t="s">
        <v>7933</v>
      </c>
    </row>
    <row r="479" spans="1:16" ht="12.75">
      <c r="A479" t="s">
        <v>49</v>
      </c>
      <c s="34" t="s">
        <v>558</v>
      </c>
      <c s="34" t="s">
        <v>7934</v>
      </c>
      <c s="35" t="s">
        <v>5</v>
      </c>
      <c s="6" t="s">
        <v>7935</v>
      </c>
      <c s="36" t="s">
        <v>374</v>
      </c>
      <c s="37">
        <v>100</v>
      </c>
      <c s="36">
        <v>0</v>
      </c>
      <c s="36">
        <f>ROUND(G479*H479,6)</f>
      </c>
      <c r="L479" s="38">
        <v>0</v>
      </c>
      <c s="32">
        <f>ROUND(ROUND(L479,2)*ROUND(G479,3),2)</f>
      </c>
      <c s="36" t="s">
        <v>53</v>
      </c>
      <c>
        <f>(M479*21)/100</f>
      </c>
      <c t="s">
        <v>27</v>
      </c>
    </row>
    <row r="480" spans="1:5" ht="12.75">
      <c r="A480" s="35" t="s">
        <v>54</v>
      </c>
      <c r="E480" s="39" t="s">
        <v>3997</v>
      </c>
    </row>
    <row r="481" spans="1:5" ht="12.75">
      <c r="A481" s="35" t="s">
        <v>55</v>
      </c>
      <c r="E481" s="40" t="s">
        <v>6408</v>
      </c>
    </row>
    <row r="482" spans="1:5" ht="89.25">
      <c r="A482" t="s">
        <v>56</v>
      </c>
      <c r="E482" s="39" t="s">
        <v>7936</v>
      </c>
    </row>
    <row r="483" spans="1:16" ht="25.5">
      <c r="A483" t="s">
        <v>49</v>
      </c>
      <c s="34" t="s">
        <v>529</v>
      </c>
      <c s="34" t="s">
        <v>3530</v>
      </c>
      <c s="35" t="s">
        <v>3531</v>
      </c>
      <c s="6" t="s">
        <v>4018</v>
      </c>
      <c s="36" t="s">
        <v>2833</v>
      </c>
      <c s="37">
        <v>1300</v>
      </c>
      <c s="36">
        <v>0</v>
      </c>
      <c s="36">
        <f>ROUND(G483*H483,6)</f>
      </c>
      <c r="L483" s="38">
        <v>0</v>
      </c>
      <c s="32">
        <f>ROUND(ROUND(L483,2)*ROUND(G483,3),2)</f>
      </c>
      <c s="36" t="s">
        <v>419</v>
      </c>
      <c>
        <f>(M483*21)/100</f>
      </c>
      <c t="s">
        <v>27</v>
      </c>
    </row>
    <row r="484" spans="1:5" ht="12.75">
      <c r="A484" s="35" t="s">
        <v>54</v>
      </c>
      <c r="E484" s="39" t="s">
        <v>2839</v>
      </c>
    </row>
    <row r="485" spans="1:5" ht="12.75">
      <c r="A485" s="35" t="s">
        <v>55</v>
      </c>
      <c r="E485" s="40" t="s">
        <v>7631</v>
      </c>
    </row>
    <row r="486" spans="1:5" ht="165.75">
      <c r="A486" t="s">
        <v>56</v>
      </c>
      <c r="E486" s="39" t="s">
        <v>2835</v>
      </c>
    </row>
    <row r="487" spans="1:16" ht="25.5">
      <c r="A487" t="s">
        <v>49</v>
      </c>
      <c s="34" t="s">
        <v>565</v>
      </c>
      <c s="34" t="s">
        <v>3100</v>
      </c>
      <c s="35" t="s">
        <v>3101</v>
      </c>
      <c s="6" t="s">
        <v>3102</v>
      </c>
      <c s="36" t="s">
        <v>2833</v>
      </c>
      <c s="37">
        <v>390</v>
      </c>
      <c s="36">
        <v>0</v>
      </c>
      <c s="36">
        <f>ROUND(G487*H487,6)</f>
      </c>
      <c r="L487" s="38">
        <v>0</v>
      </c>
      <c s="32">
        <f>ROUND(ROUND(L487,2)*ROUND(G487,3),2)</f>
      </c>
      <c s="36" t="s">
        <v>419</v>
      </c>
      <c>
        <f>(M487*21)/100</f>
      </c>
      <c t="s">
        <v>27</v>
      </c>
    </row>
    <row r="488" spans="1:5" ht="12.75">
      <c r="A488" s="35" t="s">
        <v>54</v>
      </c>
      <c r="E488" s="39" t="s">
        <v>2839</v>
      </c>
    </row>
    <row r="489" spans="1:5" ht="12.75">
      <c r="A489" s="35" t="s">
        <v>55</v>
      </c>
      <c r="E489" s="40" t="s">
        <v>7937</v>
      </c>
    </row>
    <row r="490" spans="1:5" ht="165.75">
      <c r="A490" t="s">
        <v>56</v>
      </c>
      <c r="E490" s="39" t="s">
        <v>2835</v>
      </c>
    </row>
    <row r="491" spans="1:16" ht="25.5">
      <c r="A491" t="s">
        <v>49</v>
      </c>
      <c s="34" t="s">
        <v>569</v>
      </c>
      <c s="34" t="s">
        <v>7938</v>
      </c>
      <c s="35" t="s">
        <v>7939</v>
      </c>
      <c s="6" t="s">
        <v>7940</v>
      </c>
      <c s="36" t="s">
        <v>2833</v>
      </c>
      <c s="37">
        <v>2.5</v>
      </c>
      <c s="36">
        <v>0</v>
      </c>
      <c s="36">
        <f>ROUND(G491*H491,6)</f>
      </c>
      <c r="L491" s="38">
        <v>0</v>
      </c>
      <c s="32">
        <f>ROUND(ROUND(L491,2)*ROUND(G491,3),2)</f>
      </c>
      <c s="36" t="s">
        <v>419</v>
      </c>
      <c>
        <f>(M491*21)/100</f>
      </c>
      <c t="s">
        <v>27</v>
      </c>
    </row>
    <row r="492" spans="1:5" ht="12.75">
      <c r="A492" s="35" t="s">
        <v>54</v>
      </c>
      <c r="E492" s="39" t="s">
        <v>2839</v>
      </c>
    </row>
    <row r="493" spans="1:5" ht="12.75">
      <c r="A493" s="35" t="s">
        <v>55</v>
      </c>
      <c r="E493" s="40" t="s">
        <v>7941</v>
      </c>
    </row>
    <row r="494" spans="1:5" ht="165.75">
      <c r="A494" t="s">
        <v>56</v>
      </c>
      <c r="E494" s="39" t="s">
        <v>2835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8031</v>
      </c>
      <c s="41">
        <f>Rekapitulace!C163</f>
      </c>
      <c s="20" t="s">
        <v>0</v>
      </c>
      <c t="s">
        <v>23</v>
      </c>
      <c t="s">
        <v>27</v>
      </c>
    </row>
    <row r="4" spans="1:16" ht="32" customHeight="1">
      <c r="A4" s="24" t="s">
        <v>20</v>
      </c>
      <c s="25" t="s">
        <v>28</v>
      </c>
      <c s="27" t="s">
        <v>8031</v>
      </c>
      <c r="E4" s="26" t="s">
        <v>8032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8035</v>
      </c>
      <c r="E8" s="30" t="s">
        <v>8034</v>
      </c>
      <c r="J8" s="29">
        <f>0+J9+J42+J139</f>
      </c>
      <c s="29">
        <f>0+K9+K42+K139</f>
      </c>
      <c s="29">
        <f>0+L9+L42+L139</f>
      </c>
      <c s="29">
        <f>0+M9+M42+M139</f>
      </c>
    </row>
    <row r="9" spans="1:13" ht="12.75">
      <c r="A9" t="s">
        <v>46</v>
      </c>
      <c r="C9" s="31" t="s">
        <v>47</v>
      </c>
      <c r="E9" s="33" t="s">
        <v>48</v>
      </c>
      <c r="J9" s="32">
        <f>0</f>
      </c>
      <c s="32">
        <f>0</f>
      </c>
      <c s="32">
        <f>0+L10+L14+L18+L22+L26+L30+L34+L38</f>
      </c>
      <c s="32">
        <f>0+M10+M14+M18+M22+M26+M30+M34+M38</f>
      </c>
    </row>
    <row r="10" spans="1:16" ht="12.75">
      <c r="A10" t="s">
        <v>49</v>
      </c>
      <c s="34" t="s">
        <v>47</v>
      </c>
      <c s="34" t="s">
        <v>6205</v>
      </c>
      <c s="35" t="s">
        <v>5</v>
      </c>
      <c s="6" t="s">
        <v>6206</v>
      </c>
      <c s="36" t="s">
        <v>60</v>
      </c>
      <c s="37">
        <v>210</v>
      </c>
      <c s="36">
        <v>0</v>
      </c>
      <c s="36">
        <f>ROUND(G10*H10,6)</f>
      </c>
      <c r="L10" s="38">
        <v>0</v>
      </c>
      <c s="32">
        <f>ROUND(ROUND(L10,2)*ROUND(G10,3),2)</f>
      </c>
      <c s="36" t="s">
        <v>53</v>
      </c>
      <c>
        <f>(M10*21)/100</f>
      </c>
      <c t="s">
        <v>27</v>
      </c>
    </row>
    <row r="11" spans="1:5" ht="12.75">
      <c r="A11" s="35" t="s">
        <v>54</v>
      </c>
      <c r="E11" s="39" t="s">
        <v>3997</v>
      </c>
    </row>
    <row r="12" spans="1:5" ht="12.75">
      <c r="A12" s="35" t="s">
        <v>55</v>
      </c>
      <c r="E12" s="40" t="s">
        <v>8036</v>
      </c>
    </row>
    <row r="13" spans="1:5" ht="318.75">
      <c r="A13" t="s">
        <v>56</v>
      </c>
      <c r="E13" s="39" t="s">
        <v>8037</v>
      </c>
    </row>
    <row r="14" spans="1:16" ht="12.75">
      <c r="A14" t="s">
        <v>49</v>
      </c>
      <c s="34" t="s">
        <v>27</v>
      </c>
      <c s="34" t="s">
        <v>62</v>
      </c>
      <c s="35" t="s">
        <v>5</v>
      </c>
      <c s="6" t="s">
        <v>63</v>
      </c>
      <c s="36" t="s">
        <v>60</v>
      </c>
      <c s="37">
        <v>210</v>
      </c>
      <c s="36">
        <v>0</v>
      </c>
      <c s="36">
        <f>ROUND(G14*H14,6)</f>
      </c>
      <c r="L14" s="38">
        <v>0</v>
      </c>
      <c s="32">
        <f>ROUND(ROUND(L14,2)*ROUND(G14,3),2)</f>
      </c>
      <c s="36" t="s">
        <v>53</v>
      </c>
      <c>
        <f>(M14*21)/100</f>
      </c>
      <c t="s">
        <v>27</v>
      </c>
    </row>
    <row r="15" spans="1:5" ht="12.75">
      <c r="A15" s="35" t="s">
        <v>54</v>
      </c>
      <c r="E15" s="39" t="s">
        <v>3997</v>
      </c>
    </row>
    <row r="16" spans="1:5" ht="12.75">
      <c r="A16" s="35" t="s">
        <v>55</v>
      </c>
      <c r="E16" s="40" t="s">
        <v>8036</v>
      </c>
    </row>
    <row r="17" spans="1:5" ht="318.75">
      <c r="A17" t="s">
        <v>56</v>
      </c>
      <c r="E17" s="39" t="s">
        <v>8037</v>
      </c>
    </row>
    <row r="18" spans="1:16" ht="12.75">
      <c r="A18" t="s">
        <v>49</v>
      </c>
      <c s="34" t="s">
        <v>26</v>
      </c>
      <c s="34" t="s">
        <v>990</v>
      </c>
      <c s="35" t="s">
        <v>5</v>
      </c>
      <c s="6" t="s">
        <v>991</v>
      </c>
      <c s="36" t="s">
        <v>75</v>
      </c>
      <c s="37">
        <v>750</v>
      </c>
      <c s="36">
        <v>0</v>
      </c>
      <c s="36">
        <f>ROUND(G18*H18,6)</f>
      </c>
      <c r="L18" s="38">
        <v>0</v>
      </c>
      <c s="32">
        <f>ROUND(ROUND(L18,2)*ROUND(G18,3),2)</f>
      </c>
      <c s="36" t="s">
        <v>53</v>
      </c>
      <c>
        <f>(M18*21)/100</f>
      </c>
      <c t="s">
        <v>27</v>
      </c>
    </row>
    <row r="19" spans="1:5" ht="12.75">
      <c r="A19" s="35" t="s">
        <v>54</v>
      </c>
      <c r="E19" s="39" t="s">
        <v>3997</v>
      </c>
    </row>
    <row r="20" spans="1:5" ht="12.75">
      <c r="A20" s="35" t="s">
        <v>55</v>
      </c>
      <c r="E20" s="40" t="s">
        <v>8038</v>
      </c>
    </row>
    <row r="21" spans="1:5" ht="140.25">
      <c r="A21" t="s">
        <v>56</v>
      </c>
      <c r="E21" s="39" t="s">
        <v>8039</v>
      </c>
    </row>
    <row r="22" spans="1:16" ht="25.5">
      <c r="A22" t="s">
        <v>49</v>
      </c>
      <c s="34" t="s">
        <v>65</v>
      </c>
      <c s="34" t="s">
        <v>1324</v>
      </c>
      <c s="35" t="s">
        <v>5</v>
      </c>
      <c s="6" t="s">
        <v>1325</v>
      </c>
      <c s="36" t="s">
        <v>75</v>
      </c>
      <c s="37">
        <v>750</v>
      </c>
      <c s="36">
        <v>0</v>
      </c>
      <c s="36">
        <f>ROUND(G22*H22,6)</f>
      </c>
      <c r="L22" s="38">
        <v>0</v>
      </c>
      <c s="32">
        <f>ROUND(ROUND(L22,2)*ROUND(G22,3),2)</f>
      </c>
      <c s="36" t="s">
        <v>53</v>
      </c>
      <c>
        <f>(M22*21)/100</f>
      </c>
      <c t="s">
        <v>27</v>
      </c>
    </row>
    <row r="23" spans="1:5" ht="12.75">
      <c r="A23" s="35" t="s">
        <v>54</v>
      </c>
      <c r="E23" s="39" t="s">
        <v>3997</v>
      </c>
    </row>
    <row r="24" spans="1:5" ht="12.75">
      <c r="A24" s="35" t="s">
        <v>55</v>
      </c>
      <c r="E24" s="40" t="s">
        <v>8040</v>
      </c>
    </row>
    <row r="25" spans="1:5" ht="140.25">
      <c r="A25" t="s">
        <v>56</v>
      </c>
      <c r="E25" s="39" t="s">
        <v>8041</v>
      </c>
    </row>
    <row r="26" spans="1:16" ht="12.75">
      <c r="A26" t="s">
        <v>49</v>
      </c>
      <c s="34" t="s">
        <v>69</v>
      </c>
      <c s="34" t="s">
        <v>777</v>
      </c>
      <c s="35" t="s">
        <v>5</v>
      </c>
      <c s="6" t="s">
        <v>8042</v>
      </c>
      <c s="36" t="s">
        <v>75</v>
      </c>
      <c s="37">
        <v>6460</v>
      </c>
      <c s="36">
        <v>0</v>
      </c>
      <c s="36">
        <f>ROUND(G26*H26,6)</f>
      </c>
      <c r="L26" s="38">
        <v>0</v>
      </c>
      <c s="32">
        <f>ROUND(ROUND(L26,2)*ROUND(G26,3),2)</f>
      </c>
      <c s="36" t="s">
        <v>53</v>
      </c>
      <c>
        <f>(M26*21)/100</f>
      </c>
      <c t="s">
        <v>27</v>
      </c>
    </row>
    <row r="27" spans="1:5" ht="12.75">
      <c r="A27" s="35" t="s">
        <v>54</v>
      </c>
      <c r="E27" s="39" t="s">
        <v>3997</v>
      </c>
    </row>
    <row r="28" spans="1:5" ht="12.75">
      <c r="A28" s="35" t="s">
        <v>55</v>
      </c>
      <c r="E28" s="40" t="s">
        <v>8043</v>
      </c>
    </row>
    <row r="29" spans="1:5" ht="76.5">
      <c r="A29" t="s">
        <v>56</v>
      </c>
      <c r="E29" s="39" t="s">
        <v>8044</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3997</v>
      </c>
    </row>
    <row r="32" spans="1:5" ht="12.75">
      <c r="A32" s="35" t="s">
        <v>55</v>
      </c>
      <c r="E32" s="40" t="s">
        <v>8043</v>
      </c>
    </row>
    <row r="33" spans="1:5" ht="102">
      <c r="A33" t="s">
        <v>56</v>
      </c>
      <c r="E33" s="39" t="s">
        <v>8045</v>
      </c>
    </row>
    <row r="34" spans="1:16" ht="25.5">
      <c r="A34" t="s">
        <v>49</v>
      </c>
      <c s="34" t="s">
        <v>77</v>
      </c>
      <c s="34" t="s">
        <v>733</v>
      </c>
      <c s="35" t="s">
        <v>5</v>
      </c>
      <c s="6" t="s">
        <v>734</v>
      </c>
      <c s="36" t="s">
        <v>80</v>
      </c>
      <c s="37">
        <v>10</v>
      </c>
      <c s="36">
        <v>0</v>
      </c>
      <c s="36">
        <f>ROUND(G34*H34,6)</f>
      </c>
      <c r="L34" s="38">
        <v>0</v>
      </c>
      <c s="32">
        <f>ROUND(ROUND(L34,2)*ROUND(G34,3),2)</f>
      </c>
      <c s="36" t="s">
        <v>53</v>
      </c>
      <c>
        <f>(M34*21)/100</f>
      </c>
      <c t="s">
        <v>27</v>
      </c>
    </row>
    <row r="35" spans="1:5" ht="12.75">
      <c r="A35" s="35" t="s">
        <v>54</v>
      </c>
      <c r="E35" s="39" t="s">
        <v>3997</v>
      </c>
    </row>
    <row r="36" spans="1:5" ht="12.75">
      <c r="A36" s="35" t="s">
        <v>55</v>
      </c>
      <c r="E36" s="40" t="s">
        <v>8043</v>
      </c>
    </row>
    <row r="37" spans="1:5" ht="114.75">
      <c r="A37" t="s">
        <v>56</v>
      </c>
      <c r="E37" s="39" t="s">
        <v>8046</v>
      </c>
    </row>
    <row r="38" spans="1:16" ht="12.75">
      <c r="A38" t="s">
        <v>49</v>
      </c>
      <c s="34" t="s">
        <v>82</v>
      </c>
      <c s="34" t="s">
        <v>8047</v>
      </c>
      <c s="35" t="s">
        <v>5</v>
      </c>
      <c s="6" t="s">
        <v>8048</v>
      </c>
      <c s="36" t="s">
        <v>52</v>
      </c>
      <c s="37">
        <v>263</v>
      </c>
      <c s="36">
        <v>0</v>
      </c>
      <c s="36">
        <f>ROUND(G38*H38,6)</f>
      </c>
      <c r="L38" s="38">
        <v>0</v>
      </c>
      <c s="32">
        <f>ROUND(ROUND(L38,2)*ROUND(G38,3),2)</f>
      </c>
      <c s="36" t="s">
        <v>53</v>
      </c>
      <c>
        <f>(M38*21)/100</f>
      </c>
      <c t="s">
        <v>27</v>
      </c>
    </row>
    <row r="39" spans="1:5" ht="12.75">
      <c r="A39" s="35" t="s">
        <v>54</v>
      </c>
      <c r="E39" s="39" t="s">
        <v>3997</v>
      </c>
    </row>
    <row r="40" spans="1:5" ht="12.75">
      <c r="A40" s="35" t="s">
        <v>55</v>
      </c>
      <c r="E40" s="40" t="s">
        <v>8049</v>
      </c>
    </row>
    <row r="41" spans="1:5" ht="38.25">
      <c r="A41" t="s">
        <v>56</v>
      </c>
      <c r="E41" s="39" t="s">
        <v>8050</v>
      </c>
    </row>
    <row r="42" spans="1:13" ht="12.75">
      <c r="A42" t="s">
        <v>46</v>
      </c>
      <c r="C42" s="31" t="s">
        <v>1424</v>
      </c>
      <c r="E42" s="33" t="s">
        <v>8051</v>
      </c>
      <c r="J42" s="32">
        <f>0</f>
      </c>
      <c s="32">
        <f>0</f>
      </c>
      <c s="32">
        <f>0+L43+L47+L51+L55+L59+L63+L67+L71+L75+L79+L83+L87+L91+L95+L99+L103+L107+L111+L115+L119+L123+L127+L131+L135</f>
      </c>
      <c s="32">
        <f>0+M43+M47+M51+M55+M59+M63+M67+M71+M75+M79+M83+M87+M91+M95+M99+M103+M107+M111+M115+M119+M123+M127+M131+M135</f>
      </c>
    </row>
    <row r="43" spans="1:16" ht="12.75">
      <c r="A43" t="s">
        <v>49</v>
      </c>
      <c s="34" t="s">
        <v>86</v>
      </c>
      <c s="34" t="s">
        <v>6862</v>
      </c>
      <c s="35" t="s">
        <v>5</v>
      </c>
      <c s="6" t="s">
        <v>6863</v>
      </c>
      <c s="36" t="s">
        <v>75</v>
      </c>
      <c s="37">
        <v>350</v>
      </c>
      <c s="36">
        <v>0</v>
      </c>
      <c s="36">
        <f>ROUND(G43*H43,6)</f>
      </c>
      <c r="L43" s="38">
        <v>0</v>
      </c>
      <c s="32">
        <f>ROUND(ROUND(L43,2)*ROUND(G43,3),2)</f>
      </c>
      <c s="36" t="s">
        <v>53</v>
      </c>
      <c>
        <f>(M43*21)/100</f>
      </c>
      <c t="s">
        <v>27</v>
      </c>
    </row>
    <row r="44" spans="1:5" ht="12.75">
      <c r="A44" s="35" t="s">
        <v>54</v>
      </c>
      <c r="E44" s="39" t="s">
        <v>3997</v>
      </c>
    </row>
    <row r="45" spans="1:5" ht="12.75">
      <c r="A45" s="35" t="s">
        <v>55</v>
      </c>
      <c r="E45" s="40" t="s">
        <v>8043</v>
      </c>
    </row>
    <row r="46" spans="1:5" ht="89.25">
      <c r="A46" t="s">
        <v>56</v>
      </c>
      <c r="E46" s="39" t="s">
        <v>8052</v>
      </c>
    </row>
    <row r="47" spans="1:16" ht="12.75">
      <c r="A47" t="s">
        <v>49</v>
      </c>
      <c s="34" t="s">
        <v>90</v>
      </c>
      <c s="34" t="s">
        <v>2929</v>
      </c>
      <c s="35" t="s">
        <v>5</v>
      </c>
      <c s="6" t="s">
        <v>2930</v>
      </c>
      <c s="36" t="s">
        <v>75</v>
      </c>
      <c s="37">
        <v>5000</v>
      </c>
      <c s="36">
        <v>0</v>
      </c>
      <c s="36">
        <f>ROUND(G47*H47,6)</f>
      </c>
      <c r="L47" s="38">
        <v>0</v>
      </c>
      <c s="32">
        <f>ROUND(ROUND(L47,2)*ROUND(G47,3),2)</f>
      </c>
      <c s="36" t="s">
        <v>53</v>
      </c>
      <c>
        <f>(M47*21)/100</f>
      </c>
      <c t="s">
        <v>27</v>
      </c>
    </row>
    <row r="48" spans="1:5" ht="12.75">
      <c r="A48" s="35" t="s">
        <v>54</v>
      </c>
      <c r="E48" s="39" t="s">
        <v>3997</v>
      </c>
    </row>
    <row r="49" spans="1:5" ht="12.75">
      <c r="A49" s="35" t="s">
        <v>55</v>
      </c>
      <c r="E49" s="40" t="s">
        <v>8053</v>
      </c>
    </row>
    <row r="50" spans="1:5" ht="89.25">
      <c r="A50" t="s">
        <v>56</v>
      </c>
      <c r="E50" s="39" t="s">
        <v>8052</v>
      </c>
    </row>
    <row r="51" spans="1:16" ht="12.75">
      <c r="A51" t="s">
        <v>49</v>
      </c>
      <c s="34" t="s">
        <v>94</v>
      </c>
      <c s="34" t="s">
        <v>8054</v>
      </c>
      <c s="35" t="s">
        <v>5</v>
      </c>
      <c s="6" t="s">
        <v>8055</v>
      </c>
      <c s="36" t="s">
        <v>75</v>
      </c>
      <c s="37">
        <v>1300</v>
      </c>
      <c s="36">
        <v>0</v>
      </c>
      <c s="36">
        <f>ROUND(G51*H51,6)</f>
      </c>
      <c r="L51" s="38">
        <v>0</v>
      </c>
      <c s="32">
        <f>ROUND(ROUND(L51,2)*ROUND(G51,3),2)</f>
      </c>
      <c s="36" t="s">
        <v>53</v>
      </c>
      <c>
        <f>(M51*21)/100</f>
      </c>
      <c t="s">
        <v>27</v>
      </c>
    </row>
    <row r="52" spans="1:5" ht="12.75">
      <c r="A52" s="35" t="s">
        <v>54</v>
      </c>
      <c r="E52" s="39" t="s">
        <v>3997</v>
      </c>
    </row>
    <row r="53" spans="1:5" ht="12.75">
      <c r="A53" s="35" t="s">
        <v>55</v>
      </c>
      <c r="E53" s="40" t="s">
        <v>8053</v>
      </c>
    </row>
    <row r="54" spans="1:5" ht="89.25">
      <c r="A54" t="s">
        <v>56</v>
      </c>
      <c r="E54" s="39" t="s">
        <v>8052</v>
      </c>
    </row>
    <row r="55" spans="1:16" ht="12.75">
      <c r="A55" t="s">
        <v>49</v>
      </c>
      <c s="34" t="s">
        <v>98</v>
      </c>
      <c s="34" t="s">
        <v>770</v>
      </c>
      <c s="35" t="s">
        <v>5</v>
      </c>
      <c s="6" t="s">
        <v>8056</v>
      </c>
      <c s="36" t="s">
        <v>75</v>
      </c>
      <c s="37">
        <v>20</v>
      </c>
      <c s="36">
        <v>0</v>
      </c>
      <c s="36">
        <f>ROUND(G55*H55,6)</f>
      </c>
      <c r="L55" s="38">
        <v>0</v>
      </c>
      <c s="32">
        <f>ROUND(ROUND(L55,2)*ROUND(G55,3),2)</f>
      </c>
      <c s="36" t="s">
        <v>53</v>
      </c>
      <c>
        <f>(M55*21)/100</f>
      </c>
      <c t="s">
        <v>27</v>
      </c>
    </row>
    <row r="56" spans="1:5" ht="12.75">
      <c r="A56" s="35" t="s">
        <v>54</v>
      </c>
      <c r="E56" s="39" t="s">
        <v>3997</v>
      </c>
    </row>
    <row r="57" spans="1:5" ht="12.75">
      <c r="A57" s="35" t="s">
        <v>55</v>
      </c>
      <c r="E57" s="40" t="s">
        <v>8053</v>
      </c>
    </row>
    <row r="58" spans="1:5" ht="89.25">
      <c r="A58" t="s">
        <v>56</v>
      </c>
      <c r="E58" s="39" t="s">
        <v>8052</v>
      </c>
    </row>
    <row r="59" spans="1:16" ht="25.5">
      <c r="A59" t="s">
        <v>49</v>
      </c>
      <c s="34" t="s">
        <v>103</v>
      </c>
      <c s="34" t="s">
        <v>8057</v>
      </c>
      <c s="35" t="s">
        <v>5</v>
      </c>
      <c s="6" t="s">
        <v>773</v>
      </c>
      <c s="36" t="s">
        <v>80</v>
      </c>
      <c s="37">
        <v>4</v>
      </c>
      <c s="36">
        <v>0</v>
      </c>
      <c s="36">
        <f>ROUND(G59*H59,6)</f>
      </c>
      <c r="L59" s="38">
        <v>0</v>
      </c>
      <c s="32">
        <f>ROUND(ROUND(L59,2)*ROUND(G59,3),2)</f>
      </c>
      <c s="36" t="s">
        <v>53</v>
      </c>
      <c>
        <f>(M59*21)/100</f>
      </c>
      <c t="s">
        <v>27</v>
      </c>
    </row>
    <row r="60" spans="1:5" ht="12.75">
      <c r="A60" s="35" t="s">
        <v>54</v>
      </c>
      <c r="E60" s="39" t="s">
        <v>3997</v>
      </c>
    </row>
    <row r="61" spans="1:5" ht="12.75">
      <c r="A61" s="35" t="s">
        <v>55</v>
      </c>
      <c r="E61" s="40" t="s">
        <v>8053</v>
      </c>
    </row>
    <row r="62" spans="1:5" ht="102">
      <c r="A62" t="s">
        <v>56</v>
      </c>
      <c r="E62" s="39" t="s">
        <v>8058</v>
      </c>
    </row>
    <row r="63" spans="1:16" ht="25.5">
      <c r="A63" t="s">
        <v>49</v>
      </c>
      <c s="34" t="s">
        <v>106</v>
      </c>
      <c s="34" t="s">
        <v>8059</v>
      </c>
      <c s="35" t="s">
        <v>5</v>
      </c>
      <c s="6" t="s">
        <v>2222</v>
      </c>
      <c s="36" t="s">
        <v>80</v>
      </c>
      <c s="37">
        <v>60</v>
      </c>
      <c s="36">
        <v>0</v>
      </c>
      <c s="36">
        <f>ROUND(G63*H63,6)</f>
      </c>
      <c r="L63" s="38">
        <v>0</v>
      </c>
      <c s="32">
        <f>ROUND(ROUND(L63,2)*ROUND(G63,3),2)</f>
      </c>
      <c s="36" t="s">
        <v>53</v>
      </c>
      <c>
        <f>(M63*21)/100</f>
      </c>
      <c t="s">
        <v>27</v>
      </c>
    </row>
    <row r="64" spans="1:5" ht="12.75">
      <c r="A64" s="35" t="s">
        <v>54</v>
      </c>
      <c r="E64" s="39" t="s">
        <v>3997</v>
      </c>
    </row>
    <row r="65" spans="1:5" ht="12.75">
      <c r="A65" s="35" t="s">
        <v>55</v>
      </c>
      <c r="E65" s="40" t="s">
        <v>8053</v>
      </c>
    </row>
    <row r="66" spans="1:5" ht="102">
      <c r="A66" t="s">
        <v>56</v>
      </c>
      <c r="E66" s="39" t="s">
        <v>8058</v>
      </c>
    </row>
    <row r="67" spans="1:16" ht="25.5">
      <c r="A67" t="s">
        <v>49</v>
      </c>
      <c s="34" t="s">
        <v>110</v>
      </c>
      <c s="34" t="s">
        <v>8060</v>
      </c>
      <c s="35" t="s">
        <v>5</v>
      </c>
      <c s="6" t="s">
        <v>8061</v>
      </c>
      <c s="36" t="s">
        <v>80</v>
      </c>
      <c s="37">
        <v>4</v>
      </c>
      <c s="36">
        <v>0</v>
      </c>
      <c s="36">
        <f>ROUND(G67*H67,6)</f>
      </c>
      <c r="L67" s="38">
        <v>0</v>
      </c>
      <c s="32">
        <f>ROUND(ROUND(L67,2)*ROUND(G67,3),2)</f>
      </c>
      <c s="36" t="s">
        <v>53</v>
      </c>
      <c>
        <f>(M67*21)/100</f>
      </c>
      <c t="s">
        <v>27</v>
      </c>
    </row>
    <row r="68" spans="1:5" ht="12.75">
      <c r="A68" s="35" t="s">
        <v>54</v>
      </c>
      <c r="E68" s="39" t="s">
        <v>3997</v>
      </c>
    </row>
    <row r="69" spans="1:5" ht="12.75">
      <c r="A69" s="35" t="s">
        <v>55</v>
      </c>
      <c r="E69" s="40" t="s">
        <v>8053</v>
      </c>
    </row>
    <row r="70" spans="1:5" ht="102">
      <c r="A70" t="s">
        <v>56</v>
      </c>
      <c r="E70" s="39" t="s">
        <v>8058</v>
      </c>
    </row>
    <row r="71" spans="1:16" ht="25.5">
      <c r="A71" t="s">
        <v>49</v>
      </c>
      <c s="34" t="s">
        <v>113</v>
      </c>
      <c s="34" t="s">
        <v>8062</v>
      </c>
      <c s="35" t="s">
        <v>5</v>
      </c>
      <c s="6" t="s">
        <v>8063</v>
      </c>
      <c s="36" t="s">
        <v>80</v>
      </c>
      <c s="37">
        <v>4</v>
      </c>
      <c s="36">
        <v>0</v>
      </c>
      <c s="36">
        <f>ROUND(G71*H71,6)</f>
      </c>
      <c r="L71" s="38">
        <v>0</v>
      </c>
      <c s="32">
        <f>ROUND(ROUND(L71,2)*ROUND(G71,3),2)</f>
      </c>
      <c s="36" t="s">
        <v>53</v>
      </c>
      <c>
        <f>(M71*21)/100</f>
      </c>
      <c t="s">
        <v>27</v>
      </c>
    </row>
    <row r="72" spans="1:5" ht="12.75">
      <c r="A72" s="35" t="s">
        <v>54</v>
      </c>
      <c r="E72" s="39" t="s">
        <v>3997</v>
      </c>
    </row>
    <row r="73" spans="1:5" ht="12.75">
      <c r="A73" s="35" t="s">
        <v>55</v>
      </c>
      <c r="E73" s="40" t="s">
        <v>8064</v>
      </c>
    </row>
    <row r="74" spans="1:5" ht="102">
      <c r="A74" t="s">
        <v>56</v>
      </c>
      <c r="E74" s="39" t="s">
        <v>8058</v>
      </c>
    </row>
    <row r="75" spans="1:16" ht="25.5">
      <c r="A75" t="s">
        <v>49</v>
      </c>
      <c s="34" t="s">
        <v>117</v>
      </c>
      <c s="34" t="s">
        <v>775</v>
      </c>
      <c s="35" t="s">
        <v>5</v>
      </c>
      <c s="6" t="s">
        <v>776</v>
      </c>
      <c s="36" t="s">
        <v>80</v>
      </c>
      <c s="37">
        <v>4</v>
      </c>
      <c s="36">
        <v>0</v>
      </c>
      <c s="36">
        <f>ROUND(G75*H75,6)</f>
      </c>
      <c r="L75" s="38">
        <v>0</v>
      </c>
      <c s="32">
        <f>ROUND(ROUND(L75,2)*ROUND(G75,3),2)</f>
      </c>
      <c s="36" t="s">
        <v>53</v>
      </c>
      <c>
        <f>(M75*21)/100</f>
      </c>
      <c t="s">
        <v>27</v>
      </c>
    </row>
    <row r="76" spans="1:5" ht="12.75">
      <c r="A76" s="35" t="s">
        <v>54</v>
      </c>
      <c r="E76" s="39" t="s">
        <v>3997</v>
      </c>
    </row>
    <row r="77" spans="1:5" ht="12.75">
      <c r="A77" s="35" t="s">
        <v>55</v>
      </c>
      <c r="E77" s="40" t="s">
        <v>8053</v>
      </c>
    </row>
    <row r="78" spans="1:5" ht="102">
      <c r="A78" t="s">
        <v>56</v>
      </c>
      <c r="E78" s="39" t="s">
        <v>8058</v>
      </c>
    </row>
    <row r="79" spans="1:16" ht="12.75">
      <c r="A79" t="s">
        <v>49</v>
      </c>
      <c s="34" t="s">
        <v>121</v>
      </c>
      <c s="34" t="s">
        <v>8065</v>
      </c>
      <c s="35" t="s">
        <v>5</v>
      </c>
      <c s="6" t="s">
        <v>8066</v>
      </c>
      <c s="36" t="s">
        <v>80</v>
      </c>
      <c s="37">
        <v>5</v>
      </c>
      <c s="36">
        <v>0</v>
      </c>
      <c s="36">
        <f>ROUND(G79*H79,6)</f>
      </c>
      <c r="L79" s="38">
        <v>0</v>
      </c>
      <c s="32">
        <f>ROUND(ROUND(L79,2)*ROUND(G79,3),2)</f>
      </c>
      <c s="36" t="s">
        <v>53</v>
      </c>
      <c>
        <f>(M79*21)/100</f>
      </c>
      <c t="s">
        <v>27</v>
      </c>
    </row>
    <row r="80" spans="1:5" ht="12.75">
      <c r="A80" s="35" t="s">
        <v>54</v>
      </c>
      <c r="E80" s="39" t="s">
        <v>3997</v>
      </c>
    </row>
    <row r="81" spans="1:5" ht="12.75">
      <c r="A81" s="35" t="s">
        <v>55</v>
      </c>
      <c r="E81" s="40" t="s">
        <v>8067</v>
      </c>
    </row>
    <row r="82" spans="1:5" ht="140.25">
      <c r="A82" t="s">
        <v>56</v>
      </c>
      <c r="E82" s="39" t="s">
        <v>8068</v>
      </c>
    </row>
    <row r="83" spans="1:16" ht="12.75">
      <c r="A83" t="s">
        <v>49</v>
      </c>
      <c s="34" t="s">
        <v>125</v>
      </c>
      <c s="34" t="s">
        <v>8069</v>
      </c>
      <c s="35" t="s">
        <v>5</v>
      </c>
      <c s="6" t="s">
        <v>8070</v>
      </c>
      <c s="36" t="s">
        <v>80</v>
      </c>
      <c s="37">
        <v>8</v>
      </c>
      <c s="36">
        <v>0</v>
      </c>
      <c s="36">
        <f>ROUND(G83*H83,6)</f>
      </c>
      <c r="L83" s="38">
        <v>0</v>
      </c>
      <c s="32">
        <f>ROUND(ROUND(L83,2)*ROUND(G83,3),2)</f>
      </c>
      <c s="36" t="s">
        <v>53</v>
      </c>
      <c>
        <f>(M83*21)/100</f>
      </c>
      <c t="s">
        <v>27</v>
      </c>
    </row>
    <row r="84" spans="1:5" ht="12.75">
      <c r="A84" s="35" t="s">
        <v>54</v>
      </c>
      <c r="E84" s="39" t="s">
        <v>3997</v>
      </c>
    </row>
    <row r="85" spans="1:5" ht="12.75">
      <c r="A85" s="35" t="s">
        <v>55</v>
      </c>
      <c r="E85" s="40" t="s">
        <v>8067</v>
      </c>
    </row>
    <row r="86" spans="1:5" ht="140.25">
      <c r="A86" t="s">
        <v>56</v>
      </c>
      <c r="E86" s="39" t="s">
        <v>8068</v>
      </c>
    </row>
    <row r="87" spans="1:16" ht="12.75">
      <c r="A87" t="s">
        <v>49</v>
      </c>
      <c s="34" t="s">
        <v>128</v>
      </c>
      <c s="34" t="s">
        <v>8071</v>
      </c>
      <c s="35" t="s">
        <v>5</v>
      </c>
      <c s="6" t="s">
        <v>8072</v>
      </c>
      <c s="36" t="s">
        <v>80</v>
      </c>
      <c s="37">
        <v>1</v>
      </c>
      <c s="36">
        <v>0</v>
      </c>
      <c s="36">
        <f>ROUND(G87*H87,6)</f>
      </c>
      <c r="L87" s="38">
        <v>0</v>
      </c>
      <c s="32">
        <f>ROUND(ROUND(L87,2)*ROUND(G87,3),2)</f>
      </c>
      <c s="36" t="s">
        <v>53</v>
      </c>
      <c>
        <f>(M87*21)/100</f>
      </c>
      <c t="s">
        <v>27</v>
      </c>
    </row>
    <row r="88" spans="1:5" ht="12.75">
      <c r="A88" s="35" t="s">
        <v>54</v>
      </c>
      <c r="E88" s="39" t="s">
        <v>3997</v>
      </c>
    </row>
    <row r="89" spans="1:5" ht="12.75">
      <c r="A89" s="35" t="s">
        <v>55</v>
      </c>
      <c r="E89" s="40" t="s">
        <v>8067</v>
      </c>
    </row>
    <row r="90" spans="1:5" ht="140.25">
      <c r="A90" t="s">
        <v>56</v>
      </c>
      <c r="E90" s="39" t="s">
        <v>8068</v>
      </c>
    </row>
    <row r="91" spans="1:16" ht="12.75">
      <c r="A91" t="s">
        <v>49</v>
      </c>
      <c s="34" t="s">
        <v>132</v>
      </c>
      <c s="34" t="s">
        <v>8073</v>
      </c>
      <c s="35" t="s">
        <v>5</v>
      </c>
      <c s="6" t="s">
        <v>8074</v>
      </c>
      <c s="36" t="s">
        <v>80</v>
      </c>
      <c s="37">
        <v>14</v>
      </c>
      <c s="36">
        <v>0</v>
      </c>
      <c s="36">
        <f>ROUND(G91*H91,6)</f>
      </c>
      <c r="L91" s="38">
        <v>0</v>
      </c>
      <c s="32">
        <f>ROUND(ROUND(L91,2)*ROUND(G91,3),2)</f>
      </c>
      <c s="36" t="s">
        <v>53</v>
      </c>
      <c>
        <f>(M91*21)/100</f>
      </c>
      <c t="s">
        <v>27</v>
      </c>
    </row>
    <row r="92" spans="1:5" ht="12.75">
      <c r="A92" s="35" t="s">
        <v>54</v>
      </c>
      <c r="E92" s="39" t="s">
        <v>3997</v>
      </c>
    </row>
    <row r="93" spans="1:5" ht="12.75">
      <c r="A93" s="35" t="s">
        <v>55</v>
      </c>
      <c r="E93" s="40" t="s">
        <v>8067</v>
      </c>
    </row>
    <row r="94" spans="1:5" ht="127.5">
      <c r="A94" t="s">
        <v>56</v>
      </c>
      <c r="E94" s="39" t="s">
        <v>8075</v>
      </c>
    </row>
    <row r="95" spans="1:16" ht="25.5">
      <c r="A95" t="s">
        <v>49</v>
      </c>
      <c s="34" t="s">
        <v>136</v>
      </c>
      <c s="34" t="s">
        <v>8076</v>
      </c>
      <c s="35" t="s">
        <v>5</v>
      </c>
      <c s="6" t="s">
        <v>8077</v>
      </c>
      <c s="36" t="s">
        <v>80</v>
      </c>
      <c s="37">
        <v>2</v>
      </c>
      <c s="36">
        <v>0</v>
      </c>
      <c s="36">
        <f>ROUND(G95*H95,6)</f>
      </c>
      <c r="L95" s="38">
        <v>0</v>
      </c>
      <c s="32">
        <f>ROUND(ROUND(L95,2)*ROUND(G95,3),2)</f>
      </c>
      <c s="36" t="s">
        <v>53</v>
      </c>
      <c>
        <f>(M95*21)/100</f>
      </c>
      <c t="s">
        <v>27</v>
      </c>
    </row>
    <row r="96" spans="1:5" ht="12.75">
      <c r="A96" s="35" t="s">
        <v>54</v>
      </c>
      <c r="E96" s="39" t="s">
        <v>3997</v>
      </c>
    </row>
    <row r="97" spans="1:5" ht="12.75">
      <c r="A97" s="35" t="s">
        <v>55</v>
      </c>
      <c r="E97" s="40" t="s">
        <v>8078</v>
      </c>
    </row>
    <row r="98" spans="1:5" ht="102">
      <c r="A98" t="s">
        <v>56</v>
      </c>
      <c r="E98" s="39" t="s">
        <v>8079</v>
      </c>
    </row>
    <row r="99" spans="1:16" ht="12.75">
      <c r="A99" t="s">
        <v>49</v>
      </c>
      <c s="34" t="s">
        <v>139</v>
      </c>
      <c s="34" t="s">
        <v>8080</v>
      </c>
      <c s="35" t="s">
        <v>5</v>
      </c>
      <c s="6" t="s">
        <v>8081</v>
      </c>
      <c s="36" t="s">
        <v>80</v>
      </c>
      <c s="37">
        <v>2</v>
      </c>
      <c s="36">
        <v>0</v>
      </c>
      <c s="36">
        <f>ROUND(G99*H99,6)</f>
      </c>
      <c r="L99" s="38">
        <v>0</v>
      </c>
      <c s="32">
        <f>ROUND(ROUND(L99,2)*ROUND(G99,3),2)</f>
      </c>
      <c s="36" t="s">
        <v>53</v>
      </c>
      <c>
        <f>(M99*21)/100</f>
      </c>
      <c t="s">
        <v>27</v>
      </c>
    </row>
    <row r="100" spans="1:5" ht="12.75">
      <c r="A100" s="35" t="s">
        <v>54</v>
      </c>
      <c r="E100" s="39" t="s">
        <v>3997</v>
      </c>
    </row>
    <row r="101" spans="1:5" ht="12.75">
      <c r="A101" s="35" t="s">
        <v>55</v>
      </c>
      <c r="E101" s="40" t="s">
        <v>8078</v>
      </c>
    </row>
    <row r="102" spans="1:5" ht="89.25">
      <c r="A102" t="s">
        <v>56</v>
      </c>
      <c r="E102" s="39" t="s">
        <v>8082</v>
      </c>
    </row>
    <row r="103" spans="1:16" ht="25.5">
      <c r="A103" t="s">
        <v>49</v>
      </c>
      <c s="34" t="s">
        <v>143</v>
      </c>
      <c s="34" t="s">
        <v>8083</v>
      </c>
      <c s="35" t="s">
        <v>5</v>
      </c>
      <c s="6" t="s">
        <v>8084</v>
      </c>
      <c s="36" t="s">
        <v>80</v>
      </c>
      <c s="37">
        <v>2</v>
      </c>
      <c s="36">
        <v>0</v>
      </c>
      <c s="36">
        <f>ROUND(G103*H103,6)</f>
      </c>
      <c r="L103" s="38">
        <v>0</v>
      </c>
      <c s="32">
        <f>ROUND(ROUND(L103,2)*ROUND(G103,3),2)</f>
      </c>
      <c s="36" t="s">
        <v>53</v>
      </c>
      <c>
        <f>(M103*21)/100</f>
      </c>
      <c t="s">
        <v>27</v>
      </c>
    </row>
    <row r="104" spans="1:5" ht="12.75">
      <c r="A104" s="35" t="s">
        <v>54</v>
      </c>
      <c r="E104" s="39" t="s">
        <v>3997</v>
      </c>
    </row>
    <row r="105" spans="1:5" ht="12.75">
      <c r="A105" s="35" t="s">
        <v>55</v>
      </c>
      <c r="E105" s="40" t="s">
        <v>8078</v>
      </c>
    </row>
    <row r="106" spans="1:5" ht="102">
      <c r="A106" t="s">
        <v>56</v>
      </c>
      <c r="E106" s="39" t="s">
        <v>8085</v>
      </c>
    </row>
    <row r="107" spans="1:16" ht="25.5">
      <c r="A107" t="s">
        <v>49</v>
      </c>
      <c s="34" t="s">
        <v>146</v>
      </c>
      <c s="34" t="s">
        <v>8086</v>
      </c>
      <c s="35" t="s">
        <v>5</v>
      </c>
      <c s="6" t="s">
        <v>8087</v>
      </c>
      <c s="36" t="s">
        <v>80</v>
      </c>
      <c s="37">
        <v>1</v>
      </c>
      <c s="36">
        <v>0</v>
      </c>
      <c s="36">
        <f>ROUND(G107*H107,6)</f>
      </c>
      <c r="L107" s="38">
        <v>0</v>
      </c>
      <c s="32">
        <f>ROUND(ROUND(L107,2)*ROUND(G107,3),2)</f>
      </c>
      <c s="36" t="s">
        <v>53</v>
      </c>
      <c>
        <f>(M107*21)/100</f>
      </c>
      <c t="s">
        <v>27</v>
      </c>
    </row>
    <row r="108" spans="1:5" ht="12.75">
      <c r="A108" s="35" t="s">
        <v>54</v>
      </c>
      <c r="E108" s="39" t="s">
        <v>3997</v>
      </c>
    </row>
    <row r="109" spans="1:5" ht="12.75">
      <c r="A109" s="35" t="s">
        <v>55</v>
      </c>
      <c r="E109" s="40" t="s">
        <v>8078</v>
      </c>
    </row>
    <row r="110" spans="1:5" ht="102">
      <c r="A110" t="s">
        <v>56</v>
      </c>
      <c r="E110" s="39" t="s">
        <v>8088</v>
      </c>
    </row>
    <row r="111" spans="1:16" ht="25.5">
      <c r="A111" t="s">
        <v>49</v>
      </c>
      <c s="34" t="s">
        <v>787</v>
      </c>
      <c s="34" t="s">
        <v>8089</v>
      </c>
      <c s="35" t="s">
        <v>5</v>
      </c>
      <c s="6" t="s">
        <v>8090</v>
      </c>
      <c s="36" t="s">
        <v>80</v>
      </c>
      <c s="37">
        <v>17</v>
      </c>
      <c s="36">
        <v>0</v>
      </c>
      <c s="36">
        <f>ROUND(G111*H111,6)</f>
      </c>
      <c r="L111" s="38">
        <v>0</v>
      </c>
      <c s="32">
        <f>ROUND(ROUND(L111,2)*ROUND(G111,3),2)</f>
      </c>
      <c s="36" t="s">
        <v>53</v>
      </c>
      <c>
        <f>(M111*21)/100</f>
      </c>
      <c t="s">
        <v>27</v>
      </c>
    </row>
    <row r="112" spans="1:5" ht="12.75">
      <c r="A112" s="35" t="s">
        <v>54</v>
      </c>
      <c r="E112" s="39" t="s">
        <v>3997</v>
      </c>
    </row>
    <row r="113" spans="1:5" ht="12.75">
      <c r="A113" s="35" t="s">
        <v>55</v>
      </c>
      <c r="E113" s="40" t="s">
        <v>8078</v>
      </c>
    </row>
    <row r="114" spans="1:5" ht="76.5">
      <c r="A114" t="s">
        <v>56</v>
      </c>
      <c r="E114" s="39" t="s">
        <v>8091</v>
      </c>
    </row>
    <row r="115" spans="1:16" ht="25.5">
      <c r="A115" t="s">
        <v>49</v>
      </c>
      <c s="34" t="s">
        <v>151</v>
      </c>
      <c s="34" t="s">
        <v>8092</v>
      </c>
      <c s="35" t="s">
        <v>5</v>
      </c>
      <c s="6" t="s">
        <v>8093</v>
      </c>
      <c s="36" t="s">
        <v>80</v>
      </c>
      <c s="37">
        <v>2</v>
      </c>
      <c s="36">
        <v>0</v>
      </c>
      <c s="36">
        <f>ROUND(G115*H115,6)</f>
      </c>
      <c r="L115" s="38">
        <v>0</v>
      </c>
      <c s="32">
        <f>ROUND(ROUND(L115,2)*ROUND(G115,3),2)</f>
      </c>
      <c s="36" t="s">
        <v>53</v>
      </c>
      <c>
        <f>(M115*21)/100</f>
      </c>
      <c t="s">
        <v>27</v>
      </c>
    </row>
    <row r="116" spans="1:5" ht="12.75">
      <c r="A116" s="35" t="s">
        <v>54</v>
      </c>
      <c r="E116" s="39" t="s">
        <v>3997</v>
      </c>
    </row>
    <row r="117" spans="1:5" ht="12.75">
      <c r="A117" s="35" t="s">
        <v>55</v>
      </c>
      <c r="E117" s="40" t="s">
        <v>8078</v>
      </c>
    </row>
    <row r="118" spans="1:5" ht="76.5">
      <c r="A118" t="s">
        <v>56</v>
      </c>
      <c r="E118" s="39" t="s">
        <v>8091</v>
      </c>
    </row>
    <row r="119" spans="1:16" ht="25.5">
      <c r="A119" t="s">
        <v>49</v>
      </c>
      <c s="34" t="s">
        <v>155</v>
      </c>
      <c s="34" t="s">
        <v>8094</v>
      </c>
      <c s="35" t="s">
        <v>5</v>
      </c>
      <c s="6" t="s">
        <v>8095</v>
      </c>
      <c s="36" t="s">
        <v>374</v>
      </c>
      <c s="37">
        <v>20</v>
      </c>
      <c s="36">
        <v>0</v>
      </c>
      <c s="36">
        <f>ROUND(G119*H119,6)</f>
      </c>
      <c r="L119" s="38">
        <v>0</v>
      </c>
      <c s="32">
        <f>ROUND(ROUND(L119,2)*ROUND(G119,3),2)</f>
      </c>
      <c s="36" t="s">
        <v>53</v>
      </c>
      <c>
        <f>(M119*21)/100</f>
      </c>
      <c t="s">
        <v>27</v>
      </c>
    </row>
    <row r="120" spans="1:5" ht="12.75">
      <c r="A120" s="35" t="s">
        <v>54</v>
      </c>
      <c r="E120" s="39" t="s">
        <v>3997</v>
      </c>
    </row>
    <row r="121" spans="1:5" ht="12.75">
      <c r="A121" s="35" t="s">
        <v>55</v>
      </c>
      <c r="E121" s="40" t="s">
        <v>8078</v>
      </c>
    </row>
    <row r="122" spans="1:5" ht="140.25">
      <c r="A122" t="s">
        <v>56</v>
      </c>
      <c r="E122" s="39" t="s">
        <v>8096</v>
      </c>
    </row>
    <row r="123" spans="1:16" ht="25.5">
      <c r="A123" t="s">
        <v>49</v>
      </c>
      <c s="34" t="s">
        <v>159</v>
      </c>
      <c s="34" t="s">
        <v>8097</v>
      </c>
      <c s="35" t="s">
        <v>5</v>
      </c>
      <c s="6" t="s">
        <v>8098</v>
      </c>
      <c s="36" t="s">
        <v>374</v>
      </c>
      <c s="37">
        <v>20</v>
      </c>
      <c s="36">
        <v>0</v>
      </c>
      <c s="36">
        <f>ROUND(G123*H123,6)</f>
      </c>
      <c r="L123" s="38">
        <v>0</v>
      </c>
      <c s="32">
        <f>ROUND(ROUND(L123,2)*ROUND(G123,3),2)</f>
      </c>
      <c s="36" t="s">
        <v>53</v>
      </c>
      <c>
        <f>(M123*21)/100</f>
      </c>
      <c t="s">
        <v>27</v>
      </c>
    </row>
    <row r="124" spans="1:5" ht="12.75">
      <c r="A124" s="35" t="s">
        <v>54</v>
      </c>
      <c r="E124" s="39" t="s">
        <v>3997</v>
      </c>
    </row>
    <row r="125" spans="1:5" ht="12.75">
      <c r="A125" s="35" t="s">
        <v>55</v>
      </c>
      <c r="E125" s="40" t="s">
        <v>8078</v>
      </c>
    </row>
    <row r="126" spans="1:5" ht="153">
      <c r="A126" t="s">
        <v>56</v>
      </c>
      <c r="E126" s="39" t="s">
        <v>8099</v>
      </c>
    </row>
    <row r="127" spans="1:16" ht="12.75">
      <c r="A127" t="s">
        <v>49</v>
      </c>
      <c s="34" t="s">
        <v>163</v>
      </c>
      <c s="34" t="s">
        <v>83</v>
      </c>
      <c s="35" t="s">
        <v>5</v>
      </c>
      <c s="6" t="s">
        <v>2165</v>
      </c>
      <c s="36" t="s">
        <v>75</v>
      </c>
      <c s="37">
        <v>40</v>
      </c>
      <c s="36">
        <v>0</v>
      </c>
      <c s="36">
        <f>ROUND(G127*H127,6)</f>
      </c>
      <c r="L127" s="38">
        <v>0</v>
      </c>
      <c s="32">
        <f>ROUND(ROUND(L127,2)*ROUND(G127,3),2)</f>
      </c>
      <c s="36" t="s">
        <v>53</v>
      </c>
      <c>
        <f>(M127*21)/100</f>
      </c>
      <c t="s">
        <v>27</v>
      </c>
    </row>
    <row r="128" spans="1:5" ht="12.75">
      <c r="A128" s="35" t="s">
        <v>54</v>
      </c>
      <c r="E128" s="39" t="s">
        <v>3997</v>
      </c>
    </row>
    <row r="129" spans="1:5" ht="12.75">
      <c r="A129" s="35" t="s">
        <v>55</v>
      </c>
      <c r="E129" s="40" t="s">
        <v>8078</v>
      </c>
    </row>
    <row r="130" spans="1:5" ht="140.25">
      <c r="A130" t="s">
        <v>56</v>
      </c>
      <c r="E130" s="39" t="s">
        <v>8100</v>
      </c>
    </row>
    <row r="131" spans="1:16" ht="12.75">
      <c r="A131" t="s">
        <v>49</v>
      </c>
      <c s="34" t="s">
        <v>167</v>
      </c>
      <c s="34" t="s">
        <v>8101</v>
      </c>
      <c s="35" t="s">
        <v>5</v>
      </c>
      <c s="6" t="s">
        <v>8102</v>
      </c>
      <c s="36" t="s">
        <v>80</v>
      </c>
      <c s="37">
        <v>60</v>
      </c>
      <c s="36">
        <v>0</v>
      </c>
      <c s="36">
        <f>ROUND(G131*H131,6)</f>
      </c>
      <c r="L131" s="38">
        <v>0</v>
      </c>
      <c s="32">
        <f>ROUND(ROUND(L131,2)*ROUND(G131,3),2)</f>
      </c>
      <c s="36" t="s">
        <v>53</v>
      </c>
      <c>
        <f>(M131*21)/100</f>
      </c>
      <c t="s">
        <v>27</v>
      </c>
    </row>
    <row r="132" spans="1:5" ht="12.75">
      <c r="A132" s="35" t="s">
        <v>54</v>
      </c>
      <c r="E132" s="39" t="s">
        <v>3997</v>
      </c>
    </row>
    <row r="133" spans="1:5" ht="12.75">
      <c r="A133" s="35" t="s">
        <v>55</v>
      </c>
      <c r="E133" s="40" t="s">
        <v>8078</v>
      </c>
    </row>
    <row r="134" spans="1:5" ht="89.25">
      <c r="A134" t="s">
        <v>56</v>
      </c>
      <c r="E134" s="39" t="s">
        <v>8103</v>
      </c>
    </row>
    <row r="135" spans="1:16" ht="12.75">
      <c r="A135" t="s">
        <v>49</v>
      </c>
      <c s="34" t="s">
        <v>171</v>
      </c>
      <c s="34" t="s">
        <v>1340</v>
      </c>
      <c s="35" t="s">
        <v>5</v>
      </c>
      <c s="6" t="s">
        <v>1341</v>
      </c>
      <c s="36" t="s">
        <v>80</v>
      </c>
      <c s="37">
        <v>15</v>
      </c>
      <c s="36">
        <v>0</v>
      </c>
      <c s="36">
        <f>ROUND(G135*H135,6)</f>
      </c>
      <c r="L135" s="38">
        <v>0</v>
      </c>
      <c s="32">
        <f>ROUND(ROUND(L135,2)*ROUND(G135,3),2)</f>
      </c>
      <c s="36" t="s">
        <v>53</v>
      </c>
      <c>
        <f>(M135*21)/100</f>
      </c>
      <c t="s">
        <v>27</v>
      </c>
    </row>
    <row r="136" spans="1:5" ht="12.75">
      <c r="A136" s="35" t="s">
        <v>54</v>
      </c>
      <c r="E136" s="39" t="s">
        <v>3997</v>
      </c>
    </row>
    <row r="137" spans="1:5" ht="12.75">
      <c r="A137" s="35" t="s">
        <v>55</v>
      </c>
      <c r="E137" s="40" t="s">
        <v>8078</v>
      </c>
    </row>
    <row r="138" spans="1:5" ht="102">
      <c r="A138" t="s">
        <v>56</v>
      </c>
      <c r="E138" s="39" t="s">
        <v>8104</v>
      </c>
    </row>
    <row r="139" spans="1:13" ht="12.75">
      <c r="A139" t="s">
        <v>46</v>
      </c>
      <c r="C139" s="31" t="s">
        <v>1446</v>
      </c>
      <c r="E139" s="33" t="s">
        <v>8105</v>
      </c>
      <c r="J139" s="32">
        <f>0</f>
      </c>
      <c s="32">
        <f>0</f>
      </c>
      <c s="32">
        <f>0+L140+L144+L148+L152+L156+L160+L164+L168+L172+L176</f>
      </c>
      <c s="32">
        <f>0+M140+M144+M148+M152+M156+M160+M164+M168+M172+M176</f>
      </c>
    </row>
    <row r="140" spans="1:16" ht="25.5">
      <c r="A140" t="s">
        <v>49</v>
      </c>
      <c s="34" t="s">
        <v>175</v>
      </c>
      <c s="34" t="s">
        <v>1448</v>
      </c>
      <c s="35" t="s">
        <v>5</v>
      </c>
      <c s="6" t="s">
        <v>2794</v>
      </c>
      <c s="36" t="s">
        <v>80</v>
      </c>
      <c s="37">
        <v>1</v>
      </c>
      <c s="36">
        <v>0</v>
      </c>
      <c s="36">
        <f>ROUND(G140*H140,6)</f>
      </c>
      <c r="L140" s="38">
        <v>0</v>
      </c>
      <c s="32">
        <f>ROUND(ROUND(L140,2)*ROUND(G140,3),2)</f>
      </c>
      <c s="36" t="s">
        <v>53</v>
      </c>
      <c>
        <f>(M140*21)/100</f>
      </c>
      <c t="s">
        <v>27</v>
      </c>
    </row>
    <row r="141" spans="1:5" ht="12.75">
      <c r="A141" s="35" t="s">
        <v>54</v>
      </c>
      <c r="E141" s="39" t="s">
        <v>3997</v>
      </c>
    </row>
    <row r="142" spans="1:5" ht="12.75">
      <c r="A142" s="35" t="s">
        <v>55</v>
      </c>
      <c r="E142" s="40" t="s">
        <v>5</v>
      </c>
    </row>
    <row r="143" spans="1:5" ht="114.75">
      <c r="A143" t="s">
        <v>56</v>
      </c>
      <c r="E143" s="39" t="s">
        <v>8106</v>
      </c>
    </row>
    <row r="144" spans="1:16" ht="38.25">
      <c r="A144" t="s">
        <v>49</v>
      </c>
      <c s="34" t="s">
        <v>179</v>
      </c>
      <c s="34" t="s">
        <v>1451</v>
      </c>
      <c s="35" t="s">
        <v>5</v>
      </c>
      <c s="6" t="s">
        <v>2995</v>
      </c>
      <c s="36" t="s">
        <v>80</v>
      </c>
      <c s="37">
        <v>8</v>
      </c>
      <c s="36">
        <v>0</v>
      </c>
      <c s="36">
        <f>ROUND(G144*H144,6)</f>
      </c>
      <c r="L144" s="38">
        <v>0</v>
      </c>
      <c s="32">
        <f>ROUND(ROUND(L144,2)*ROUND(G144,3),2)</f>
      </c>
      <c s="36" t="s">
        <v>53</v>
      </c>
      <c>
        <f>(M144*21)/100</f>
      </c>
      <c t="s">
        <v>27</v>
      </c>
    </row>
    <row r="145" spans="1:5" ht="12.75">
      <c r="A145" s="35" t="s">
        <v>54</v>
      </c>
      <c r="E145" s="39" t="s">
        <v>3997</v>
      </c>
    </row>
    <row r="146" spans="1:5" ht="12.75">
      <c r="A146" s="35" t="s">
        <v>55</v>
      </c>
      <c r="E146" s="40" t="s">
        <v>5</v>
      </c>
    </row>
    <row r="147" spans="1:5" ht="114.75">
      <c r="A147" t="s">
        <v>56</v>
      </c>
      <c r="E147" s="39" t="s">
        <v>8106</v>
      </c>
    </row>
    <row r="148" spans="1:16" ht="25.5">
      <c r="A148" t="s">
        <v>49</v>
      </c>
      <c s="34" t="s">
        <v>183</v>
      </c>
      <c s="34" t="s">
        <v>1454</v>
      </c>
      <c s="35" t="s">
        <v>5</v>
      </c>
      <c s="6" t="s">
        <v>1455</v>
      </c>
      <c s="36" t="s">
        <v>80</v>
      </c>
      <c s="37">
        <v>1</v>
      </c>
      <c s="36">
        <v>0</v>
      </c>
      <c s="36">
        <f>ROUND(G148*H148,6)</f>
      </c>
      <c r="L148" s="38">
        <v>0</v>
      </c>
      <c s="32">
        <f>ROUND(ROUND(L148,2)*ROUND(G148,3),2)</f>
      </c>
      <c s="36" t="s">
        <v>53</v>
      </c>
      <c>
        <f>(M148*21)/100</f>
      </c>
      <c t="s">
        <v>27</v>
      </c>
    </row>
    <row r="149" spans="1:5" ht="12.75">
      <c r="A149" s="35" t="s">
        <v>54</v>
      </c>
      <c r="E149" s="39" t="s">
        <v>3997</v>
      </c>
    </row>
    <row r="150" spans="1:5" ht="12.75">
      <c r="A150" s="35" t="s">
        <v>55</v>
      </c>
      <c r="E150" s="40" t="s">
        <v>5</v>
      </c>
    </row>
    <row r="151" spans="1:5" ht="89.25">
      <c r="A151" t="s">
        <v>56</v>
      </c>
      <c r="E151" s="39" t="s">
        <v>8107</v>
      </c>
    </row>
    <row r="152" spans="1:16" ht="12.75">
      <c r="A152" t="s">
        <v>49</v>
      </c>
      <c s="34" t="s">
        <v>187</v>
      </c>
      <c s="34" t="s">
        <v>1457</v>
      </c>
      <c s="35" t="s">
        <v>5</v>
      </c>
      <c s="6" t="s">
        <v>1458</v>
      </c>
      <c s="36" t="s">
        <v>374</v>
      </c>
      <c s="37">
        <v>25</v>
      </c>
      <c s="36">
        <v>0</v>
      </c>
      <c s="36">
        <f>ROUND(G152*H152,6)</f>
      </c>
      <c r="L152" s="38">
        <v>0</v>
      </c>
      <c s="32">
        <f>ROUND(ROUND(L152,2)*ROUND(G152,3),2)</f>
      </c>
      <c s="36" t="s">
        <v>53</v>
      </c>
      <c>
        <f>(M152*21)/100</f>
      </c>
      <c t="s">
        <v>27</v>
      </c>
    </row>
    <row r="153" spans="1:5" ht="12.75">
      <c r="A153" s="35" t="s">
        <v>54</v>
      </c>
      <c r="E153" s="39" t="s">
        <v>3997</v>
      </c>
    </row>
    <row r="154" spans="1:5" ht="12.75">
      <c r="A154" s="35" t="s">
        <v>55</v>
      </c>
      <c r="E154" s="40" t="s">
        <v>5</v>
      </c>
    </row>
    <row r="155" spans="1:5" ht="89.25">
      <c r="A155" t="s">
        <v>56</v>
      </c>
      <c r="E155" s="39" t="s">
        <v>8108</v>
      </c>
    </row>
    <row r="156" spans="1:16" ht="12.75">
      <c r="A156" t="s">
        <v>49</v>
      </c>
      <c s="34" t="s">
        <v>191</v>
      </c>
      <c s="34" t="s">
        <v>2997</v>
      </c>
      <c s="35" t="s">
        <v>5</v>
      </c>
      <c s="6" t="s">
        <v>2998</v>
      </c>
      <c s="36" t="s">
        <v>374</v>
      </c>
      <c s="37">
        <v>25</v>
      </c>
      <c s="36">
        <v>0</v>
      </c>
      <c s="36">
        <f>ROUND(G156*H156,6)</f>
      </c>
      <c r="L156" s="38">
        <v>0</v>
      </c>
      <c s="32">
        <f>ROUND(ROUND(L156,2)*ROUND(G156,3),2)</f>
      </c>
      <c s="36" t="s">
        <v>53</v>
      </c>
      <c>
        <f>(M156*21)/100</f>
      </c>
      <c t="s">
        <v>27</v>
      </c>
    </row>
    <row r="157" spans="1:5" ht="12.75">
      <c r="A157" s="35" t="s">
        <v>54</v>
      </c>
      <c r="E157" s="39" t="s">
        <v>3997</v>
      </c>
    </row>
    <row r="158" spans="1:5" ht="12.75">
      <c r="A158" s="35" t="s">
        <v>55</v>
      </c>
      <c r="E158" s="40" t="s">
        <v>5</v>
      </c>
    </row>
    <row r="159" spans="1:5" ht="89.25">
      <c r="A159" t="s">
        <v>56</v>
      </c>
      <c r="E159" s="39" t="s">
        <v>8109</v>
      </c>
    </row>
    <row r="160" spans="1:16" ht="12.75">
      <c r="A160" t="s">
        <v>49</v>
      </c>
      <c s="34" t="s">
        <v>195</v>
      </c>
      <c s="34" t="s">
        <v>1460</v>
      </c>
      <c s="35" t="s">
        <v>5</v>
      </c>
      <c s="6" t="s">
        <v>1461</v>
      </c>
      <c s="36" t="s">
        <v>374</v>
      </c>
      <c s="37">
        <v>15</v>
      </c>
      <c s="36">
        <v>0</v>
      </c>
      <c s="36">
        <f>ROUND(G160*H160,6)</f>
      </c>
      <c r="L160" s="38">
        <v>0</v>
      </c>
      <c s="32">
        <f>ROUND(ROUND(L160,2)*ROUND(G160,3),2)</f>
      </c>
      <c s="36" t="s">
        <v>53</v>
      </c>
      <c>
        <f>(M160*21)/100</f>
      </c>
      <c t="s">
        <v>27</v>
      </c>
    </row>
    <row r="161" spans="1:5" ht="12.75">
      <c r="A161" s="35" t="s">
        <v>54</v>
      </c>
      <c r="E161" s="39" t="s">
        <v>3997</v>
      </c>
    </row>
    <row r="162" spans="1:5" ht="12.75">
      <c r="A162" s="35" t="s">
        <v>55</v>
      </c>
      <c r="E162" s="40" t="s">
        <v>5</v>
      </c>
    </row>
    <row r="163" spans="1:5" ht="89.25">
      <c r="A163" t="s">
        <v>56</v>
      </c>
      <c r="E163" s="39" t="s">
        <v>8110</v>
      </c>
    </row>
    <row r="164" spans="1:16" ht="12.75">
      <c r="A164" t="s">
        <v>49</v>
      </c>
      <c s="34" t="s">
        <v>199</v>
      </c>
      <c s="34" t="s">
        <v>1309</v>
      </c>
      <c s="35" t="s">
        <v>5</v>
      </c>
      <c s="6" t="s">
        <v>1310</v>
      </c>
      <c s="36" t="s">
        <v>374</v>
      </c>
      <c s="37">
        <v>25</v>
      </c>
      <c s="36">
        <v>0</v>
      </c>
      <c s="36">
        <f>ROUND(G164*H164,6)</f>
      </c>
      <c r="L164" s="38">
        <v>0</v>
      </c>
      <c s="32">
        <f>ROUND(ROUND(L164,2)*ROUND(G164,3),2)</f>
      </c>
      <c s="36" t="s">
        <v>53</v>
      </c>
      <c>
        <f>(M164*21)/100</f>
      </c>
      <c t="s">
        <v>27</v>
      </c>
    </row>
    <row r="165" spans="1:5" ht="12.75">
      <c r="A165" s="35" t="s">
        <v>54</v>
      </c>
      <c r="E165" s="39" t="s">
        <v>3997</v>
      </c>
    </row>
    <row r="166" spans="1:5" ht="12.75">
      <c r="A166" s="35" t="s">
        <v>55</v>
      </c>
      <c r="E166" s="40" t="s">
        <v>5</v>
      </c>
    </row>
    <row r="167" spans="1:5" ht="89.25">
      <c r="A167" t="s">
        <v>56</v>
      </c>
      <c r="E167" s="39" t="s">
        <v>8111</v>
      </c>
    </row>
    <row r="168" spans="1:16" ht="12.75">
      <c r="A168" t="s">
        <v>49</v>
      </c>
      <c s="34" t="s">
        <v>203</v>
      </c>
      <c s="34" t="s">
        <v>8112</v>
      </c>
      <c s="35" t="s">
        <v>5</v>
      </c>
      <c s="6" t="s">
        <v>2855</v>
      </c>
      <c s="36" t="s">
        <v>80</v>
      </c>
      <c s="37">
        <v>1</v>
      </c>
      <c s="36">
        <v>0</v>
      </c>
      <c s="36">
        <f>ROUND(G168*H168,6)</f>
      </c>
      <c r="L168" s="38">
        <v>0</v>
      </c>
      <c s="32">
        <f>ROUND(ROUND(L168,2)*ROUND(G168,3),2)</f>
      </c>
      <c s="36" t="s">
        <v>419</v>
      </c>
      <c>
        <f>(M168*21)/100</f>
      </c>
      <c t="s">
        <v>27</v>
      </c>
    </row>
    <row r="169" spans="1:5" ht="12.75">
      <c r="A169" s="35" t="s">
        <v>54</v>
      </c>
      <c r="E169" s="39" t="s">
        <v>3997</v>
      </c>
    </row>
    <row r="170" spans="1:5" ht="12.75">
      <c r="A170" s="35" t="s">
        <v>55</v>
      </c>
      <c r="E170" s="40" t="s">
        <v>2856</v>
      </c>
    </row>
    <row r="171" spans="1:5" ht="12.75">
      <c r="A171" t="s">
        <v>56</v>
      </c>
      <c r="E171" s="39" t="s">
        <v>1779</v>
      </c>
    </row>
    <row r="172" spans="1:16" ht="12.75">
      <c r="A172" t="s">
        <v>49</v>
      </c>
      <c s="34" t="s">
        <v>207</v>
      </c>
      <c s="34" t="s">
        <v>8113</v>
      </c>
      <c s="35" t="s">
        <v>5</v>
      </c>
      <c s="6" t="s">
        <v>2862</v>
      </c>
      <c s="36" t="s">
        <v>80</v>
      </c>
      <c s="37">
        <v>1</v>
      </c>
      <c s="36">
        <v>0</v>
      </c>
      <c s="36">
        <f>ROUND(G172*H172,6)</f>
      </c>
      <c r="L172" s="38">
        <v>0</v>
      </c>
      <c s="32">
        <f>ROUND(ROUND(L172,2)*ROUND(G172,3),2)</f>
      </c>
      <c s="36" t="s">
        <v>419</v>
      </c>
      <c>
        <f>(M172*21)/100</f>
      </c>
      <c t="s">
        <v>27</v>
      </c>
    </row>
    <row r="173" spans="1:5" ht="12.75">
      <c r="A173" s="35" t="s">
        <v>54</v>
      </c>
      <c r="E173" s="39" t="s">
        <v>3997</v>
      </c>
    </row>
    <row r="174" spans="1:5" ht="12.75">
      <c r="A174" s="35" t="s">
        <v>55</v>
      </c>
      <c r="E174" s="40" t="s">
        <v>2863</v>
      </c>
    </row>
    <row r="175" spans="1:5" ht="25.5">
      <c r="A175" t="s">
        <v>56</v>
      </c>
      <c r="E175" s="39" t="s">
        <v>2864</v>
      </c>
    </row>
    <row r="176" spans="1:16" ht="12.75">
      <c r="A176" t="s">
        <v>49</v>
      </c>
      <c s="34" t="s">
        <v>211</v>
      </c>
      <c s="34" t="s">
        <v>8114</v>
      </c>
      <c s="35" t="s">
        <v>5</v>
      </c>
      <c s="6" t="s">
        <v>2858</v>
      </c>
      <c s="36" t="s">
        <v>80</v>
      </c>
      <c s="37">
        <v>1</v>
      </c>
      <c s="36">
        <v>0</v>
      </c>
      <c s="36">
        <f>ROUND(G176*H176,6)</f>
      </c>
      <c r="L176" s="38">
        <v>0</v>
      </c>
      <c s="32">
        <f>ROUND(ROUND(L176,2)*ROUND(G176,3),2)</f>
      </c>
      <c s="36" t="s">
        <v>419</v>
      </c>
      <c>
        <f>(M176*21)/100</f>
      </c>
      <c t="s">
        <v>27</v>
      </c>
    </row>
    <row r="177" spans="1:5" ht="12.75">
      <c r="A177" s="35" t="s">
        <v>54</v>
      </c>
      <c r="E177" s="39" t="s">
        <v>3997</v>
      </c>
    </row>
    <row r="178" spans="1:5" ht="12.75">
      <c r="A178" s="35" t="s">
        <v>55</v>
      </c>
      <c r="E178" s="40" t="s">
        <v>8115</v>
      </c>
    </row>
    <row r="179" spans="1:5" ht="12.75">
      <c r="A179" t="s">
        <v>56</v>
      </c>
      <c r="E179"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8031</v>
      </c>
      <c s="41">
        <f>Rekapitulace!C163</f>
      </c>
      <c s="20" t="s">
        <v>0</v>
      </c>
      <c t="s">
        <v>23</v>
      </c>
      <c t="s">
        <v>27</v>
      </c>
    </row>
    <row r="4" spans="1:16" ht="32" customHeight="1">
      <c r="A4" s="24" t="s">
        <v>20</v>
      </c>
      <c s="25" t="s">
        <v>28</v>
      </c>
      <c s="27" t="s">
        <v>8031</v>
      </c>
      <c r="E4" s="26" t="s">
        <v>8032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8118</v>
      </c>
      <c r="E8" s="30" t="s">
        <v>8117</v>
      </c>
      <c r="J8" s="29">
        <f>0+J9+J42+J135</f>
      </c>
      <c s="29">
        <f>0+K9+K42+K135</f>
      </c>
      <c s="29">
        <f>0+L9+L42+L135</f>
      </c>
      <c s="29">
        <f>0+M9+M42+M135</f>
      </c>
    </row>
    <row r="9" spans="1:13" ht="12.75">
      <c r="A9" t="s">
        <v>46</v>
      </c>
      <c r="C9" s="31" t="s">
        <v>47</v>
      </c>
      <c r="E9" s="33" t="s">
        <v>48</v>
      </c>
      <c r="J9" s="32">
        <f>0</f>
      </c>
      <c s="32">
        <f>0</f>
      </c>
      <c s="32">
        <f>0+L10+L14+L18+L22+L26+L30+L34+L38</f>
      </c>
      <c s="32">
        <f>0+M10+M14+M18+M22+M26+M30+M34+M38</f>
      </c>
    </row>
    <row r="10" spans="1:16" ht="12.75">
      <c r="A10" t="s">
        <v>49</v>
      </c>
      <c s="34" t="s">
        <v>47</v>
      </c>
      <c s="34" t="s">
        <v>6205</v>
      </c>
      <c s="35" t="s">
        <v>5</v>
      </c>
      <c s="6" t="s">
        <v>6206</v>
      </c>
      <c s="36" t="s">
        <v>60</v>
      </c>
      <c s="37">
        <v>308</v>
      </c>
      <c s="36">
        <v>0</v>
      </c>
      <c s="36">
        <f>ROUND(G10*H10,6)</f>
      </c>
      <c r="L10" s="38">
        <v>0</v>
      </c>
      <c s="32">
        <f>ROUND(ROUND(L10,2)*ROUND(G10,3),2)</f>
      </c>
      <c s="36" t="s">
        <v>53</v>
      </c>
      <c>
        <f>(M10*21)/100</f>
      </c>
      <c t="s">
        <v>27</v>
      </c>
    </row>
    <row r="11" spans="1:5" ht="12.75">
      <c r="A11" s="35" t="s">
        <v>54</v>
      </c>
      <c r="E11" s="39" t="s">
        <v>3997</v>
      </c>
    </row>
    <row r="12" spans="1:5" ht="12.75">
      <c r="A12" s="35" t="s">
        <v>55</v>
      </c>
      <c r="E12" s="40" t="s">
        <v>8119</v>
      </c>
    </row>
    <row r="13" spans="1:5" ht="318.75">
      <c r="A13" t="s">
        <v>56</v>
      </c>
      <c r="E13" s="39" t="s">
        <v>8037</v>
      </c>
    </row>
    <row r="14" spans="1:16" ht="12.75">
      <c r="A14" t="s">
        <v>49</v>
      </c>
      <c s="34" t="s">
        <v>27</v>
      </c>
      <c s="34" t="s">
        <v>62</v>
      </c>
      <c s="35" t="s">
        <v>5</v>
      </c>
      <c s="6" t="s">
        <v>63</v>
      </c>
      <c s="36" t="s">
        <v>60</v>
      </c>
      <c s="37">
        <v>308</v>
      </c>
      <c s="36">
        <v>0</v>
      </c>
      <c s="36">
        <f>ROUND(G14*H14,6)</f>
      </c>
      <c r="L14" s="38">
        <v>0</v>
      </c>
      <c s="32">
        <f>ROUND(ROUND(L14,2)*ROUND(G14,3),2)</f>
      </c>
      <c s="36" t="s">
        <v>53</v>
      </c>
      <c>
        <f>(M14*21)/100</f>
      </c>
      <c t="s">
        <v>27</v>
      </c>
    </row>
    <row r="15" spans="1:5" ht="12.75">
      <c r="A15" s="35" t="s">
        <v>54</v>
      </c>
      <c r="E15" s="39" t="s">
        <v>3997</v>
      </c>
    </row>
    <row r="16" spans="1:5" ht="12.75">
      <c r="A16" s="35" t="s">
        <v>55</v>
      </c>
      <c r="E16" s="40" t="s">
        <v>8119</v>
      </c>
    </row>
    <row r="17" spans="1:5" ht="318.75">
      <c r="A17" t="s">
        <v>56</v>
      </c>
      <c r="E17" s="39" t="s">
        <v>8037</v>
      </c>
    </row>
    <row r="18" spans="1:16" ht="12.75">
      <c r="A18" t="s">
        <v>49</v>
      </c>
      <c s="34" t="s">
        <v>26</v>
      </c>
      <c s="34" t="s">
        <v>990</v>
      </c>
      <c s="35" t="s">
        <v>5</v>
      </c>
      <c s="6" t="s">
        <v>991</v>
      </c>
      <c s="36" t="s">
        <v>75</v>
      </c>
      <c s="37">
        <v>1100</v>
      </c>
      <c s="36">
        <v>0</v>
      </c>
      <c s="36">
        <f>ROUND(G18*H18,6)</f>
      </c>
      <c r="L18" s="38">
        <v>0</v>
      </c>
      <c s="32">
        <f>ROUND(ROUND(L18,2)*ROUND(G18,3),2)</f>
      </c>
      <c s="36" t="s">
        <v>53</v>
      </c>
      <c>
        <f>(M18*21)/100</f>
      </c>
      <c t="s">
        <v>27</v>
      </c>
    </row>
    <row r="19" spans="1:5" ht="12.75">
      <c r="A19" s="35" t="s">
        <v>54</v>
      </c>
      <c r="E19" s="39" t="s">
        <v>3997</v>
      </c>
    </row>
    <row r="20" spans="1:5" ht="12.75">
      <c r="A20" s="35" t="s">
        <v>55</v>
      </c>
      <c r="E20" s="40" t="s">
        <v>8120</v>
      </c>
    </row>
    <row r="21" spans="1:5" ht="140.25">
      <c r="A21" t="s">
        <v>56</v>
      </c>
      <c r="E21" s="39" t="s">
        <v>8039</v>
      </c>
    </row>
    <row r="22" spans="1:16" ht="25.5">
      <c r="A22" t="s">
        <v>49</v>
      </c>
      <c s="34" t="s">
        <v>65</v>
      </c>
      <c s="34" t="s">
        <v>1324</v>
      </c>
      <c s="35" t="s">
        <v>5</v>
      </c>
      <c s="6" t="s">
        <v>1325</v>
      </c>
      <c s="36" t="s">
        <v>75</v>
      </c>
      <c s="37">
        <v>1100</v>
      </c>
      <c s="36">
        <v>0</v>
      </c>
      <c s="36">
        <f>ROUND(G22*H22,6)</f>
      </c>
      <c r="L22" s="38">
        <v>0</v>
      </c>
      <c s="32">
        <f>ROUND(ROUND(L22,2)*ROUND(G22,3),2)</f>
      </c>
      <c s="36" t="s">
        <v>53</v>
      </c>
      <c>
        <f>(M22*21)/100</f>
      </c>
      <c t="s">
        <v>27</v>
      </c>
    </row>
    <row r="23" spans="1:5" ht="12.75">
      <c r="A23" s="35" t="s">
        <v>54</v>
      </c>
      <c r="E23" s="39" t="s">
        <v>3997</v>
      </c>
    </row>
    <row r="24" spans="1:5" ht="12.75">
      <c r="A24" s="35" t="s">
        <v>55</v>
      </c>
      <c r="E24" s="40" t="s">
        <v>8121</v>
      </c>
    </row>
    <row r="25" spans="1:5" ht="140.25">
      <c r="A25" t="s">
        <v>56</v>
      </c>
      <c r="E25" s="39" t="s">
        <v>8041</v>
      </c>
    </row>
    <row r="26" spans="1:16" ht="12.75">
      <c r="A26" t="s">
        <v>49</v>
      </c>
      <c s="34" t="s">
        <v>69</v>
      </c>
      <c s="34" t="s">
        <v>777</v>
      </c>
      <c s="35" t="s">
        <v>5</v>
      </c>
      <c s="6" t="s">
        <v>8042</v>
      </c>
      <c s="36" t="s">
        <v>75</v>
      </c>
      <c s="37">
        <v>7460</v>
      </c>
      <c s="36">
        <v>0</v>
      </c>
      <c s="36">
        <f>ROUND(G26*H26,6)</f>
      </c>
      <c r="L26" s="38">
        <v>0</v>
      </c>
      <c s="32">
        <f>ROUND(ROUND(L26,2)*ROUND(G26,3),2)</f>
      </c>
      <c s="36" t="s">
        <v>53</v>
      </c>
      <c>
        <f>(M26*21)/100</f>
      </c>
      <c t="s">
        <v>27</v>
      </c>
    </row>
    <row r="27" spans="1:5" ht="12.75">
      <c r="A27" s="35" t="s">
        <v>54</v>
      </c>
      <c r="E27" s="39" t="s">
        <v>3997</v>
      </c>
    </row>
    <row r="28" spans="1:5" ht="12.75">
      <c r="A28" s="35" t="s">
        <v>55</v>
      </c>
      <c r="E28" s="40" t="s">
        <v>8043</v>
      </c>
    </row>
    <row r="29" spans="1:5" ht="76.5">
      <c r="A29" t="s">
        <v>56</v>
      </c>
      <c r="E29" s="39" t="s">
        <v>8044</v>
      </c>
    </row>
    <row r="30" spans="1:16" ht="12.75">
      <c r="A30" t="s">
        <v>49</v>
      </c>
      <c s="34" t="s">
        <v>72</v>
      </c>
      <c s="34" t="s">
        <v>91</v>
      </c>
      <c s="35" t="s">
        <v>5</v>
      </c>
      <c s="6" t="s">
        <v>92</v>
      </c>
      <c s="36" t="s">
        <v>75</v>
      </c>
      <c s="37">
        <v>2200</v>
      </c>
      <c s="36">
        <v>0</v>
      </c>
      <c s="36">
        <f>ROUND(G30*H30,6)</f>
      </c>
      <c r="L30" s="38">
        <v>0</v>
      </c>
      <c s="32">
        <f>ROUND(ROUND(L30,2)*ROUND(G30,3),2)</f>
      </c>
      <c s="36" t="s">
        <v>53</v>
      </c>
      <c>
        <f>(M30*21)/100</f>
      </c>
      <c t="s">
        <v>27</v>
      </c>
    </row>
    <row r="31" spans="1:5" ht="12.75">
      <c r="A31" s="35" t="s">
        <v>54</v>
      </c>
      <c r="E31" s="39" t="s">
        <v>3997</v>
      </c>
    </row>
    <row r="32" spans="1:5" ht="12.75">
      <c r="A32" s="35" t="s">
        <v>55</v>
      </c>
      <c r="E32" s="40" t="s">
        <v>8043</v>
      </c>
    </row>
    <row r="33" spans="1:5" ht="102">
      <c r="A33" t="s">
        <v>56</v>
      </c>
      <c r="E33" s="39" t="s">
        <v>8045</v>
      </c>
    </row>
    <row r="34" spans="1:16" ht="25.5">
      <c r="A34" t="s">
        <v>49</v>
      </c>
      <c s="34" t="s">
        <v>77</v>
      </c>
      <c s="34" t="s">
        <v>733</v>
      </c>
      <c s="35" t="s">
        <v>5</v>
      </c>
      <c s="6" t="s">
        <v>734</v>
      </c>
      <c s="36" t="s">
        <v>80</v>
      </c>
      <c s="37">
        <v>10</v>
      </c>
      <c s="36">
        <v>0</v>
      </c>
      <c s="36">
        <f>ROUND(G34*H34,6)</f>
      </c>
      <c r="L34" s="38">
        <v>0</v>
      </c>
      <c s="32">
        <f>ROUND(ROUND(L34,2)*ROUND(G34,3),2)</f>
      </c>
      <c s="36" t="s">
        <v>53</v>
      </c>
      <c>
        <f>(M34*21)/100</f>
      </c>
      <c t="s">
        <v>27</v>
      </c>
    </row>
    <row r="35" spans="1:5" ht="12.75">
      <c r="A35" s="35" t="s">
        <v>54</v>
      </c>
      <c r="E35" s="39" t="s">
        <v>3997</v>
      </c>
    </row>
    <row r="36" spans="1:5" ht="12.75">
      <c r="A36" s="35" t="s">
        <v>55</v>
      </c>
      <c r="E36" s="40" t="s">
        <v>8043</v>
      </c>
    </row>
    <row r="37" spans="1:5" ht="114.75">
      <c r="A37" t="s">
        <v>56</v>
      </c>
      <c r="E37" s="39" t="s">
        <v>8046</v>
      </c>
    </row>
    <row r="38" spans="1:16" ht="12.75">
      <c r="A38" t="s">
        <v>49</v>
      </c>
      <c s="34" t="s">
        <v>82</v>
      </c>
      <c s="34" t="s">
        <v>8047</v>
      </c>
      <c s="35" t="s">
        <v>5</v>
      </c>
      <c s="6" t="s">
        <v>8048</v>
      </c>
      <c s="36" t="s">
        <v>52</v>
      </c>
      <c s="37">
        <v>385</v>
      </c>
      <c s="36">
        <v>0</v>
      </c>
      <c s="36">
        <f>ROUND(G38*H38,6)</f>
      </c>
      <c r="L38" s="38">
        <v>0</v>
      </c>
      <c s="32">
        <f>ROUND(ROUND(L38,2)*ROUND(G38,3),2)</f>
      </c>
      <c s="36" t="s">
        <v>53</v>
      </c>
      <c>
        <f>(M38*21)/100</f>
      </c>
      <c t="s">
        <v>27</v>
      </c>
    </row>
    <row r="39" spans="1:5" ht="12.75">
      <c r="A39" s="35" t="s">
        <v>54</v>
      </c>
      <c r="E39" s="39" t="s">
        <v>3997</v>
      </c>
    </row>
    <row r="40" spans="1:5" ht="12.75">
      <c r="A40" s="35" t="s">
        <v>55</v>
      </c>
      <c r="E40" s="40" t="s">
        <v>8122</v>
      </c>
    </row>
    <row r="41" spans="1:5" ht="38.25">
      <c r="A41" t="s">
        <v>56</v>
      </c>
      <c r="E41" s="39" t="s">
        <v>8050</v>
      </c>
    </row>
    <row r="42" spans="1:13" ht="12.75">
      <c r="A42" t="s">
        <v>46</v>
      </c>
      <c r="C42" s="31" t="s">
        <v>1424</v>
      </c>
      <c r="E42" s="33" t="s">
        <v>8051</v>
      </c>
      <c r="J42" s="32">
        <f>0</f>
      </c>
      <c s="32">
        <f>0</f>
      </c>
      <c s="32">
        <f>0+L43+L47+L51+L55+L59+L63+L67+L71+L75+L79+L83+L87+L91+L95+L99+L103+L107+L111+L115+L119+L123+L127+L131</f>
      </c>
      <c s="32">
        <f>0+M43+M47+M51+M55+M59+M63+M67+M71+M75+M79+M83+M87+M91+M95+M99+M103+M107+M111+M115+M119+M123+M127+M131</f>
      </c>
    </row>
    <row r="43" spans="1:16" ht="12.75">
      <c r="A43" t="s">
        <v>49</v>
      </c>
      <c s="34" t="s">
        <v>86</v>
      </c>
      <c s="34" t="s">
        <v>6862</v>
      </c>
      <c s="35" t="s">
        <v>5</v>
      </c>
      <c s="6" t="s">
        <v>6863</v>
      </c>
      <c s="36" t="s">
        <v>75</v>
      </c>
      <c s="37">
        <v>370</v>
      </c>
      <c s="36">
        <v>0</v>
      </c>
      <c s="36">
        <f>ROUND(G43*H43,6)</f>
      </c>
      <c r="L43" s="38">
        <v>0</v>
      </c>
      <c s="32">
        <f>ROUND(ROUND(L43,2)*ROUND(G43,3),2)</f>
      </c>
      <c s="36" t="s">
        <v>53</v>
      </c>
      <c>
        <f>(M43*21)/100</f>
      </c>
      <c t="s">
        <v>27</v>
      </c>
    </row>
    <row r="44" spans="1:5" ht="12.75">
      <c r="A44" s="35" t="s">
        <v>54</v>
      </c>
      <c r="E44" s="39" t="s">
        <v>3997</v>
      </c>
    </row>
    <row r="45" spans="1:5" ht="12.75">
      <c r="A45" s="35" t="s">
        <v>55</v>
      </c>
      <c r="E45" s="40" t="s">
        <v>8043</v>
      </c>
    </row>
    <row r="46" spans="1:5" ht="89.25">
      <c r="A46" t="s">
        <v>56</v>
      </c>
      <c r="E46" s="39" t="s">
        <v>8052</v>
      </c>
    </row>
    <row r="47" spans="1:16" ht="12.75">
      <c r="A47" t="s">
        <v>49</v>
      </c>
      <c s="34" t="s">
        <v>90</v>
      </c>
      <c s="34" t="s">
        <v>2929</v>
      </c>
      <c s="35" t="s">
        <v>5</v>
      </c>
      <c s="6" t="s">
        <v>2930</v>
      </c>
      <c s="36" t="s">
        <v>75</v>
      </c>
      <c s="37">
        <v>6500</v>
      </c>
      <c s="36">
        <v>0</v>
      </c>
      <c s="36">
        <f>ROUND(G47*H47,6)</f>
      </c>
      <c r="L47" s="38">
        <v>0</v>
      </c>
      <c s="32">
        <f>ROUND(ROUND(L47,2)*ROUND(G47,3),2)</f>
      </c>
      <c s="36" t="s">
        <v>53</v>
      </c>
      <c>
        <f>(M47*21)/100</f>
      </c>
      <c t="s">
        <v>27</v>
      </c>
    </row>
    <row r="48" spans="1:5" ht="12.75">
      <c r="A48" s="35" t="s">
        <v>54</v>
      </c>
      <c r="E48" s="39" t="s">
        <v>3997</v>
      </c>
    </row>
    <row r="49" spans="1:5" ht="12.75">
      <c r="A49" s="35" t="s">
        <v>55</v>
      </c>
      <c r="E49" s="40" t="s">
        <v>8053</v>
      </c>
    </row>
    <row r="50" spans="1:5" ht="89.25">
      <c r="A50" t="s">
        <v>56</v>
      </c>
      <c r="E50" s="39" t="s">
        <v>8052</v>
      </c>
    </row>
    <row r="51" spans="1:16" ht="12.75">
      <c r="A51" t="s">
        <v>49</v>
      </c>
      <c s="34" t="s">
        <v>94</v>
      </c>
      <c s="34" t="s">
        <v>8054</v>
      </c>
      <c s="35" t="s">
        <v>5</v>
      </c>
      <c s="6" t="s">
        <v>8055</v>
      </c>
      <c s="36" t="s">
        <v>75</v>
      </c>
      <c s="37">
        <v>1050</v>
      </c>
      <c s="36">
        <v>0</v>
      </c>
      <c s="36">
        <f>ROUND(G51*H51,6)</f>
      </c>
      <c r="L51" s="38">
        <v>0</v>
      </c>
      <c s="32">
        <f>ROUND(ROUND(L51,2)*ROUND(G51,3),2)</f>
      </c>
      <c s="36" t="s">
        <v>53</v>
      </c>
      <c>
        <f>(M51*21)/100</f>
      </c>
      <c t="s">
        <v>27</v>
      </c>
    </row>
    <row r="52" spans="1:5" ht="12.75">
      <c r="A52" s="35" t="s">
        <v>54</v>
      </c>
      <c r="E52" s="39" t="s">
        <v>3997</v>
      </c>
    </row>
    <row r="53" spans="1:5" ht="12.75">
      <c r="A53" s="35" t="s">
        <v>55</v>
      </c>
      <c r="E53" s="40" t="s">
        <v>8053</v>
      </c>
    </row>
    <row r="54" spans="1:5" ht="89.25">
      <c r="A54" t="s">
        <v>56</v>
      </c>
      <c r="E54" s="39" t="s">
        <v>8052</v>
      </c>
    </row>
    <row r="55" spans="1:16" ht="12.75">
      <c r="A55" t="s">
        <v>49</v>
      </c>
      <c s="34" t="s">
        <v>98</v>
      </c>
      <c s="34" t="s">
        <v>770</v>
      </c>
      <c s="35" t="s">
        <v>5</v>
      </c>
      <c s="6" t="s">
        <v>8056</v>
      </c>
      <c s="36" t="s">
        <v>75</v>
      </c>
      <c s="37">
        <v>20</v>
      </c>
      <c s="36">
        <v>0</v>
      </c>
      <c s="36">
        <f>ROUND(G55*H55,6)</f>
      </c>
      <c r="L55" s="38">
        <v>0</v>
      </c>
      <c s="32">
        <f>ROUND(ROUND(L55,2)*ROUND(G55,3),2)</f>
      </c>
      <c s="36" t="s">
        <v>53</v>
      </c>
      <c>
        <f>(M55*21)/100</f>
      </c>
      <c t="s">
        <v>27</v>
      </c>
    </row>
    <row r="56" spans="1:5" ht="12.75">
      <c r="A56" s="35" t="s">
        <v>54</v>
      </c>
      <c r="E56" s="39" t="s">
        <v>3997</v>
      </c>
    </row>
    <row r="57" spans="1:5" ht="12.75">
      <c r="A57" s="35" t="s">
        <v>55</v>
      </c>
      <c r="E57" s="40" t="s">
        <v>8053</v>
      </c>
    </row>
    <row r="58" spans="1:5" ht="89.25">
      <c r="A58" t="s">
        <v>56</v>
      </c>
      <c r="E58" s="39" t="s">
        <v>8052</v>
      </c>
    </row>
    <row r="59" spans="1:16" ht="25.5">
      <c r="A59" t="s">
        <v>49</v>
      </c>
      <c s="34" t="s">
        <v>103</v>
      </c>
      <c s="34" t="s">
        <v>8057</v>
      </c>
      <c s="35" t="s">
        <v>5</v>
      </c>
      <c s="6" t="s">
        <v>773</v>
      </c>
      <c s="36" t="s">
        <v>80</v>
      </c>
      <c s="37">
        <v>4</v>
      </c>
      <c s="36">
        <v>0</v>
      </c>
      <c s="36">
        <f>ROUND(G59*H59,6)</f>
      </c>
      <c r="L59" s="38">
        <v>0</v>
      </c>
      <c s="32">
        <f>ROUND(ROUND(L59,2)*ROUND(G59,3),2)</f>
      </c>
      <c s="36" t="s">
        <v>53</v>
      </c>
      <c>
        <f>(M59*21)/100</f>
      </c>
      <c t="s">
        <v>27</v>
      </c>
    </row>
    <row r="60" spans="1:5" ht="12.75">
      <c r="A60" s="35" t="s">
        <v>54</v>
      </c>
      <c r="E60" s="39" t="s">
        <v>3997</v>
      </c>
    </row>
    <row r="61" spans="1:5" ht="12.75">
      <c r="A61" s="35" t="s">
        <v>55</v>
      </c>
      <c r="E61" s="40" t="s">
        <v>8053</v>
      </c>
    </row>
    <row r="62" spans="1:5" ht="102">
      <c r="A62" t="s">
        <v>56</v>
      </c>
      <c r="E62" s="39" t="s">
        <v>8058</v>
      </c>
    </row>
    <row r="63" spans="1:16" ht="25.5">
      <c r="A63" t="s">
        <v>49</v>
      </c>
      <c s="34" t="s">
        <v>106</v>
      </c>
      <c s="34" t="s">
        <v>8059</v>
      </c>
      <c s="35" t="s">
        <v>5</v>
      </c>
      <c s="6" t="s">
        <v>2222</v>
      </c>
      <c s="36" t="s">
        <v>80</v>
      </c>
      <c s="37">
        <v>68</v>
      </c>
      <c s="36">
        <v>0</v>
      </c>
      <c s="36">
        <f>ROUND(G63*H63,6)</f>
      </c>
      <c r="L63" s="38">
        <v>0</v>
      </c>
      <c s="32">
        <f>ROUND(ROUND(L63,2)*ROUND(G63,3),2)</f>
      </c>
      <c s="36" t="s">
        <v>53</v>
      </c>
      <c>
        <f>(M63*21)/100</f>
      </c>
      <c t="s">
        <v>27</v>
      </c>
    </row>
    <row r="64" spans="1:5" ht="12.75">
      <c r="A64" s="35" t="s">
        <v>54</v>
      </c>
      <c r="E64" s="39" t="s">
        <v>3997</v>
      </c>
    </row>
    <row r="65" spans="1:5" ht="12.75">
      <c r="A65" s="35" t="s">
        <v>55</v>
      </c>
      <c r="E65" s="40" t="s">
        <v>8053</v>
      </c>
    </row>
    <row r="66" spans="1:5" ht="102">
      <c r="A66" t="s">
        <v>56</v>
      </c>
      <c r="E66" s="39" t="s">
        <v>8058</v>
      </c>
    </row>
    <row r="67" spans="1:16" ht="25.5">
      <c r="A67" t="s">
        <v>49</v>
      </c>
      <c s="34" t="s">
        <v>110</v>
      </c>
      <c s="34" t="s">
        <v>8060</v>
      </c>
      <c s="35" t="s">
        <v>5</v>
      </c>
      <c s="6" t="s">
        <v>8061</v>
      </c>
      <c s="36" t="s">
        <v>80</v>
      </c>
      <c s="37">
        <v>4</v>
      </c>
      <c s="36">
        <v>0</v>
      </c>
      <c s="36">
        <f>ROUND(G67*H67,6)</f>
      </c>
      <c r="L67" s="38">
        <v>0</v>
      </c>
      <c s="32">
        <f>ROUND(ROUND(L67,2)*ROUND(G67,3),2)</f>
      </c>
      <c s="36" t="s">
        <v>53</v>
      </c>
      <c>
        <f>(M67*21)/100</f>
      </c>
      <c t="s">
        <v>27</v>
      </c>
    </row>
    <row r="68" spans="1:5" ht="12.75">
      <c r="A68" s="35" t="s">
        <v>54</v>
      </c>
      <c r="E68" s="39" t="s">
        <v>3997</v>
      </c>
    </row>
    <row r="69" spans="1:5" ht="12.75">
      <c r="A69" s="35" t="s">
        <v>55</v>
      </c>
      <c r="E69" s="40" t="s">
        <v>8053</v>
      </c>
    </row>
    <row r="70" spans="1:5" ht="102">
      <c r="A70" t="s">
        <v>56</v>
      </c>
      <c r="E70" s="39" t="s">
        <v>8058</v>
      </c>
    </row>
    <row r="71" spans="1:16" ht="25.5">
      <c r="A71" t="s">
        <v>49</v>
      </c>
      <c s="34" t="s">
        <v>113</v>
      </c>
      <c s="34" t="s">
        <v>8062</v>
      </c>
      <c s="35" t="s">
        <v>5</v>
      </c>
      <c s="6" t="s">
        <v>8063</v>
      </c>
      <c s="36" t="s">
        <v>80</v>
      </c>
      <c s="37">
        <v>4</v>
      </c>
      <c s="36">
        <v>0</v>
      </c>
      <c s="36">
        <f>ROUND(G71*H71,6)</f>
      </c>
      <c r="L71" s="38">
        <v>0</v>
      </c>
      <c s="32">
        <f>ROUND(ROUND(L71,2)*ROUND(G71,3),2)</f>
      </c>
      <c s="36" t="s">
        <v>53</v>
      </c>
      <c>
        <f>(M71*21)/100</f>
      </c>
      <c t="s">
        <v>27</v>
      </c>
    </row>
    <row r="72" spans="1:5" ht="12.75">
      <c r="A72" s="35" t="s">
        <v>54</v>
      </c>
      <c r="E72" s="39" t="s">
        <v>3997</v>
      </c>
    </row>
    <row r="73" spans="1:5" ht="12.75">
      <c r="A73" s="35" t="s">
        <v>55</v>
      </c>
      <c r="E73" s="40" t="s">
        <v>8064</v>
      </c>
    </row>
    <row r="74" spans="1:5" ht="102">
      <c r="A74" t="s">
        <v>56</v>
      </c>
      <c r="E74" s="39" t="s">
        <v>8058</v>
      </c>
    </row>
    <row r="75" spans="1:16" ht="25.5">
      <c r="A75" t="s">
        <v>49</v>
      </c>
      <c s="34" t="s">
        <v>117</v>
      </c>
      <c s="34" t="s">
        <v>775</v>
      </c>
      <c s="35" t="s">
        <v>5</v>
      </c>
      <c s="6" t="s">
        <v>776</v>
      </c>
      <c s="36" t="s">
        <v>80</v>
      </c>
      <c s="37">
        <v>4</v>
      </c>
      <c s="36">
        <v>0</v>
      </c>
      <c s="36">
        <f>ROUND(G75*H75,6)</f>
      </c>
      <c r="L75" s="38">
        <v>0</v>
      </c>
      <c s="32">
        <f>ROUND(ROUND(L75,2)*ROUND(G75,3),2)</f>
      </c>
      <c s="36" t="s">
        <v>53</v>
      </c>
      <c>
        <f>(M75*21)/100</f>
      </c>
      <c t="s">
        <v>27</v>
      </c>
    </row>
    <row r="76" spans="1:5" ht="12.75">
      <c r="A76" s="35" t="s">
        <v>54</v>
      </c>
      <c r="E76" s="39" t="s">
        <v>3997</v>
      </c>
    </row>
    <row r="77" spans="1:5" ht="12.75">
      <c r="A77" s="35" t="s">
        <v>55</v>
      </c>
      <c r="E77" s="40" t="s">
        <v>8053</v>
      </c>
    </row>
    <row r="78" spans="1:5" ht="102">
      <c r="A78" t="s">
        <v>56</v>
      </c>
      <c r="E78" s="39" t="s">
        <v>8058</v>
      </c>
    </row>
    <row r="79" spans="1:16" ht="12.75">
      <c r="A79" t="s">
        <v>49</v>
      </c>
      <c s="34" t="s">
        <v>121</v>
      </c>
      <c s="34" t="s">
        <v>8065</v>
      </c>
      <c s="35" t="s">
        <v>5</v>
      </c>
      <c s="6" t="s">
        <v>8066</v>
      </c>
      <c s="36" t="s">
        <v>80</v>
      </c>
      <c s="37">
        <v>15</v>
      </c>
      <c s="36">
        <v>0</v>
      </c>
      <c s="36">
        <f>ROUND(G79*H79,6)</f>
      </c>
      <c r="L79" s="38">
        <v>0</v>
      </c>
      <c s="32">
        <f>ROUND(ROUND(L79,2)*ROUND(G79,3),2)</f>
      </c>
      <c s="36" t="s">
        <v>53</v>
      </c>
      <c>
        <f>(M79*21)/100</f>
      </c>
      <c t="s">
        <v>27</v>
      </c>
    </row>
    <row r="80" spans="1:5" ht="12.75">
      <c r="A80" s="35" t="s">
        <v>54</v>
      </c>
      <c r="E80" s="39" t="s">
        <v>3997</v>
      </c>
    </row>
    <row r="81" spans="1:5" ht="12.75">
      <c r="A81" s="35" t="s">
        <v>55</v>
      </c>
      <c r="E81" s="40" t="s">
        <v>8067</v>
      </c>
    </row>
    <row r="82" spans="1:5" ht="140.25">
      <c r="A82" t="s">
        <v>56</v>
      </c>
      <c r="E82" s="39" t="s">
        <v>8068</v>
      </c>
    </row>
    <row r="83" spans="1:16" ht="12.75">
      <c r="A83" t="s">
        <v>49</v>
      </c>
      <c s="34" t="s">
        <v>125</v>
      </c>
      <c s="34" t="s">
        <v>8071</v>
      </c>
      <c s="35" t="s">
        <v>5</v>
      </c>
      <c s="6" t="s">
        <v>8072</v>
      </c>
      <c s="36" t="s">
        <v>80</v>
      </c>
      <c s="37">
        <v>2</v>
      </c>
      <c s="36">
        <v>0</v>
      </c>
      <c s="36">
        <f>ROUND(G83*H83,6)</f>
      </c>
      <c r="L83" s="38">
        <v>0</v>
      </c>
      <c s="32">
        <f>ROUND(ROUND(L83,2)*ROUND(G83,3),2)</f>
      </c>
      <c s="36" t="s">
        <v>53</v>
      </c>
      <c>
        <f>(M83*21)/100</f>
      </c>
      <c t="s">
        <v>27</v>
      </c>
    </row>
    <row r="84" spans="1:5" ht="12.75">
      <c r="A84" s="35" t="s">
        <v>54</v>
      </c>
      <c r="E84" s="39" t="s">
        <v>3997</v>
      </c>
    </row>
    <row r="85" spans="1:5" ht="12.75">
      <c r="A85" s="35" t="s">
        <v>55</v>
      </c>
      <c r="E85" s="40" t="s">
        <v>8067</v>
      </c>
    </row>
    <row r="86" spans="1:5" ht="140.25">
      <c r="A86" t="s">
        <v>56</v>
      </c>
      <c r="E86" s="39" t="s">
        <v>8068</v>
      </c>
    </row>
    <row r="87" spans="1:16" ht="12.75">
      <c r="A87" t="s">
        <v>49</v>
      </c>
      <c s="34" t="s">
        <v>128</v>
      </c>
      <c s="34" t="s">
        <v>8073</v>
      </c>
      <c s="35" t="s">
        <v>5</v>
      </c>
      <c s="6" t="s">
        <v>8074</v>
      </c>
      <c s="36" t="s">
        <v>80</v>
      </c>
      <c s="37">
        <v>17</v>
      </c>
      <c s="36">
        <v>0</v>
      </c>
      <c s="36">
        <f>ROUND(G87*H87,6)</f>
      </c>
      <c r="L87" s="38">
        <v>0</v>
      </c>
      <c s="32">
        <f>ROUND(ROUND(L87,2)*ROUND(G87,3),2)</f>
      </c>
      <c s="36" t="s">
        <v>53</v>
      </c>
      <c>
        <f>(M87*21)/100</f>
      </c>
      <c t="s">
        <v>27</v>
      </c>
    </row>
    <row r="88" spans="1:5" ht="12.75">
      <c r="A88" s="35" t="s">
        <v>54</v>
      </c>
      <c r="E88" s="39" t="s">
        <v>3997</v>
      </c>
    </row>
    <row r="89" spans="1:5" ht="12.75">
      <c r="A89" s="35" t="s">
        <v>55</v>
      </c>
      <c r="E89" s="40" t="s">
        <v>8067</v>
      </c>
    </row>
    <row r="90" spans="1:5" ht="127.5">
      <c r="A90" t="s">
        <v>56</v>
      </c>
      <c r="E90" s="39" t="s">
        <v>8075</v>
      </c>
    </row>
    <row r="91" spans="1:16" ht="25.5">
      <c r="A91" t="s">
        <v>49</v>
      </c>
      <c s="34" t="s">
        <v>132</v>
      </c>
      <c s="34" t="s">
        <v>8076</v>
      </c>
      <c s="35" t="s">
        <v>5</v>
      </c>
      <c s="6" t="s">
        <v>8077</v>
      </c>
      <c s="36" t="s">
        <v>80</v>
      </c>
      <c s="37">
        <v>2</v>
      </c>
      <c s="36">
        <v>0</v>
      </c>
      <c s="36">
        <f>ROUND(G91*H91,6)</f>
      </c>
      <c r="L91" s="38">
        <v>0</v>
      </c>
      <c s="32">
        <f>ROUND(ROUND(L91,2)*ROUND(G91,3),2)</f>
      </c>
      <c s="36" t="s">
        <v>53</v>
      </c>
      <c>
        <f>(M91*21)/100</f>
      </c>
      <c t="s">
        <v>27</v>
      </c>
    </row>
    <row r="92" spans="1:5" ht="12.75">
      <c r="A92" s="35" t="s">
        <v>54</v>
      </c>
      <c r="E92" s="39" t="s">
        <v>3997</v>
      </c>
    </row>
    <row r="93" spans="1:5" ht="12.75">
      <c r="A93" s="35" t="s">
        <v>55</v>
      </c>
      <c r="E93" s="40" t="s">
        <v>8078</v>
      </c>
    </row>
    <row r="94" spans="1:5" ht="102">
      <c r="A94" t="s">
        <v>56</v>
      </c>
      <c r="E94" s="39" t="s">
        <v>8079</v>
      </c>
    </row>
    <row r="95" spans="1:16" ht="12.75">
      <c r="A95" t="s">
        <v>49</v>
      </c>
      <c s="34" t="s">
        <v>136</v>
      </c>
      <c s="34" t="s">
        <v>8080</v>
      </c>
      <c s="35" t="s">
        <v>5</v>
      </c>
      <c s="6" t="s">
        <v>8081</v>
      </c>
      <c s="36" t="s">
        <v>80</v>
      </c>
      <c s="37">
        <v>2</v>
      </c>
      <c s="36">
        <v>0</v>
      </c>
      <c s="36">
        <f>ROUND(G95*H95,6)</f>
      </c>
      <c r="L95" s="38">
        <v>0</v>
      </c>
      <c s="32">
        <f>ROUND(ROUND(L95,2)*ROUND(G95,3),2)</f>
      </c>
      <c s="36" t="s">
        <v>53</v>
      </c>
      <c>
        <f>(M95*21)/100</f>
      </c>
      <c t="s">
        <v>27</v>
      </c>
    </row>
    <row r="96" spans="1:5" ht="12.75">
      <c r="A96" s="35" t="s">
        <v>54</v>
      </c>
      <c r="E96" s="39" t="s">
        <v>3997</v>
      </c>
    </row>
    <row r="97" spans="1:5" ht="12.75">
      <c r="A97" s="35" t="s">
        <v>55</v>
      </c>
      <c r="E97" s="40" t="s">
        <v>8078</v>
      </c>
    </row>
    <row r="98" spans="1:5" ht="89.25">
      <c r="A98" t="s">
        <v>56</v>
      </c>
      <c r="E98" s="39" t="s">
        <v>8082</v>
      </c>
    </row>
    <row r="99" spans="1:16" ht="25.5">
      <c r="A99" t="s">
        <v>49</v>
      </c>
      <c s="34" t="s">
        <v>139</v>
      </c>
      <c s="34" t="s">
        <v>8083</v>
      </c>
      <c s="35" t="s">
        <v>5</v>
      </c>
      <c s="6" t="s">
        <v>8084</v>
      </c>
      <c s="36" t="s">
        <v>80</v>
      </c>
      <c s="37">
        <v>2</v>
      </c>
      <c s="36">
        <v>0</v>
      </c>
      <c s="36">
        <f>ROUND(G99*H99,6)</f>
      </c>
      <c r="L99" s="38">
        <v>0</v>
      </c>
      <c s="32">
        <f>ROUND(ROUND(L99,2)*ROUND(G99,3),2)</f>
      </c>
      <c s="36" t="s">
        <v>53</v>
      </c>
      <c>
        <f>(M99*21)/100</f>
      </c>
      <c t="s">
        <v>27</v>
      </c>
    </row>
    <row r="100" spans="1:5" ht="12.75">
      <c r="A100" s="35" t="s">
        <v>54</v>
      </c>
      <c r="E100" s="39" t="s">
        <v>3997</v>
      </c>
    </row>
    <row r="101" spans="1:5" ht="12.75">
      <c r="A101" s="35" t="s">
        <v>55</v>
      </c>
      <c r="E101" s="40" t="s">
        <v>8078</v>
      </c>
    </row>
    <row r="102" spans="1:5" ht="102">
      <c r="A102" t="s">
        <v>56</v>
      </c>
      <c r="E102" s="39" t="s">
        <v>8085</v>
      </c>
    </row>
    <row r="103" spans="1:16" ht="25.5">
      <c r="A103" t="s">
        <v>49</v>
      </c>
      <c s="34" t="s">
        <v>143</v>
      </c>
      <c s="34" t="s">
        <v>8086</v>
      </c>
      <c s="35" t="s">
        <v>5</v>
      </c>
      <c s="6" t="s">
        <v>8087</v>
      </c>
      <c s="36" t="s">
        <v>80</v>
      </c>
      <c s="37">
        <v>1</v>
      </c>
      <c s="36">
        <v>0</v>
      </c>
      <c s="36">
        <f>ROUND(G103*H103,6)</f>
      </c>
      <c r="L103" s="38">
        <v>0</v>
      </c>
      <c s="32">
        <f>ROUND(ROUND(L103,2)*ROUND(G103,3),2)</f>
      </c>
      <c s="36" t="s">
        <v>53</v>
      </c>
      <c>
        <f>(M103*21)/100</f>
      </c>
      <c t="s">
        <v>27</v>
      </c>
    </row>
    <row r="104" spans="1:5" ht="12.75">
      <c r="A104" s="35" t="s">
        <v>54</v>
      </c>
      <c r="E104" s="39" t="s">
        <v>3997</v>
      </c>
    </row>
    <row r="105" spans="1:5" ht="12.75">
      <c r="A105" s="35" t="s">
        <v>55</v>
      </c>
      <c r="E105" s="40" t="s">
        <v>8078</v>
      </c>
    </row>
    <row r="106" spans="1:5" ht="102">
      <c r="A106" t="s">
        <v>56</v>
      </c>
      <c r="E106" s="39" t="s">
        <v>8088</v>
      </c>
    </row>
    <row r="107" spans="1:16" ht="25.5">
      <c r="A107" t="s">
        <v>49</v>
      </c>
      <c s="34" t="s">
        <v>146</v>
      </c>
      <c s="34" t="s">
        <v>8089</v>
      </c>
      <c s="35" t="s">
        <v>5</v>
      </c>
      <c s="6" t="s">
        <v>8090</v>
      </c>
      <c s="36" t="s">
        <v>80</v>
      </c>
      <c s="37">
        <v>20</v>
      </c>
      <c s="36">
        <v>0</v>
      </c>
      <c s="36">
        <f>ROUND(G107*H107,6)</f>
      </c>
      <c r="L107" s="38">
        <v>0</v>
      </c>
      <c s="32">
        <f>ROUND(ROUND(L107,2)*ROUND(G107,3),2)</f>
      </c>
      <c s="36" t="s">
        <v>53</v>
      </c>
      <c>
        <f>(M107*21)/100</f>
      </c>
      <c t="s">
        <v>27</v>
      </c>
    </row>
    <row r="108" spans="1:5" ht="12.75">
      <c r="A108" s="35" t="s">
        <v>54</v>
      </c>
      <c r="E108" s="39" t="s">
        <v>3997</v>
      </c>
    </row>
    <row r="109" spans="1:5" ht="12.75">
      <c r="A109" s="35" t="s">
        <v>55</v>
      </c>
      <c r="E109" s="40" t="s">
        <v>8078</v>
      </c>
    </row>
    <row r="110" spans="1:5" ht="76.5">
      <c r="A110" t="s">
        <v>56</v>
      </c>
      <c r="E110" s="39" t="s">
        <v>8091</v>
      </c>
    </row>
    <row r="111" spans="1:16" ht="25.5">
      <c r="A111" t="s">
        <v>49</v>
      </c>
      <c s="34" t="s">
        <v>787</v>
      </c>
      <c s="34" t="s">
        <v>8092</v>
      </c>
      <c s="35" t="s">
        <v>5</v>
      </c>
      <c s="6" t="s">
        <v>8093</v>
      </c>
      <c s="36" t="s">
        <v>80</v>
      </c>
      <c s="37">
        <v>2</v>
      </c>
      <c s="36">
        <v>0</v>
      </c>
      <c s="36">
        <f>ROUND(G111*H111,6)</f>
      </c>
      <c r="L111" s="38">
        <v>0</v>
      </c>
      <c s="32">
        <f>ROUND(ROUND(L111,2)*ROUND(G111,3),2)</f>
      </c>
      <c s="36" t="s">
        <v>53</v>
      </c>
      <c>
        <f>(M111*21)/100</f>
      </c>
      <c t="s">
        <v>27</v>
      </c>
    </row>
    <row r="112" spans="1:5" ht="12.75">
      <c r="A112" s="35" t="s">
        <v>54</v>
      </c>
      <c r="E112" s="39" t="s">
        <v>3997</v>
      </c>
    </row>
    <row r="113" spans="1:5" ht="12.75">
      <c r="A113" s="35" t="s">
        <v>55</v>
      </c>
      <c r="E113" s="40" t="s">
        <v>8078</v>
      </c>
    </row>
    <row r="114" spans="1:5" ht="76.5">
      <c r="A114" t="s">
        <v>56</v>
      </c>
      <c r="E114" s="39" t="s">
        <v>8091</v>
      </c>
    </row>
    <row r="115" spans="1:16" ht="25.5">
      <c r="A115" t="s">
        <v>49</v>
      </c>
      <c s="34" t="s">
        <v>151</v>
      </c>
      <c s="34" t="s">
        <v>8094</v>
      </c>
      <c s="35" t="s">
        <v>5</v>
      </c>
      <c s="6" t="s">
        <v>8095</v>
      </c>
      <c s="36" t="s">
        <v>374</v>
      </c>
      <c s="37">
        <v>20</v>
      </c>
      <c s="36">
        <v>0</v>
      </c>
      <c s="36">
        <f>ROUND(G115*H115,6)</f>
      </c>
      <c r="L115" s="38">
        <v>0</v>
      </c>
      <c s="32">
        <f>ROUND(ROUND(L115,2)*ROUND(G115,3),2)</f>
      </c>
      <c s="36" t="s">
        <v>53</v>
      </c>
      <c>
        <f>(M115*21)/100</f>
      </c>
      <c t="s">
        <v>27</v>
      </c>
    </row>
    <row r="116" spans="1:5" ht="12.75">
      <c r="A116" s="35" t="s">
        <v>54</v>
      </c>
      <c r="E116" s="39" t="s">
        <v>3997</v>
      </c>
    </row>
    <row r="117" spans="1:5" ht="12.75">
      <c r="A117" s="35" t="s">
        <v>55</v>
      </c>
      <c r="E117" s="40" t="s">
        <v>8078</v>
      </c>
    </row>
    <row r="118" spans="1:5" ht="140.25">
      <c r="A118" t="s">
        <v>56</v>
      </c>
      <c r="E118" s="39" t="s">
        <v>8096</v>
      </c>
    </row>
    <row r="119" spans="1:16" ht="25.5">
      <c r="A119" t="s">
        <v>49</v>
      </c>
      <c s="34" t="s">
        <v>155</v>
      </c>
      <c s="34" t="s">
        <v>8097</v>
      </c>
      <c s="35" t="s">
        <v>5</v>
      </c>
      <c s="6" t="s">
        <v>8098</v>
      </c>
      <c s="36" t="s">
        <v>374</v>
      </c>
      <c s="37">
        <v>20</v>
      </c>
      <c s="36">
        <v>0</v>
      </c>
      <c s="36">
        <f>ROUND(G119*H119,6)</f>
      </c>
      <c r="L119" s="38">
        <v>0</v>
      </c>
      <c s="32">
        <f>ROUND(ROUND(L119,2)*ROUND(G119,3),2)</f>
      </c>
      <c s="36" t="s">
        <v>53</v>
      </c>
      <c>
        <f>(M119*21)/100</f>
      </c>
      <c t="s">
        <v>27</v>
      </c>
    </row>
    <row r="120" spans="1:5" ht="12.75">
      <c r="A120" s="35" t="s">
        <v>54</v>
      </c>
      <c r="E120" s="39" t="s">
        <v>3997</v>
      </c>
    </row>
    <row r="121" spans="1:5" ht="12.75">
      <c r="A121" s="35" t="s">
        <v>55</v>
      </c>
      <c r="E121" s="40" t="s">
        <v>8078</v>
      </c>
    </row>
    <row r="122" spans="1:5" ht="153">
      <c r="A122" t="s">
        <v>56</v>
      </c>
      <c r="E122" s="39" t="s">
        <v>8099</v>
      </c>
    </row>
    <row r="123" spans="1:16" ht="12.75">
      <c r="A123" t="s">
        <v>49</v>
      </c>
      <c s="34" t="s">
        <v>159</v>
      </c>
      <c s="34" t="s">
        <v>83</v>
      </c>
      <c s="35" t="s">
        <v>5</v>
      </c>
      <c s="6" t="s">
        <v>2165</v>
      </c>
      <c s="36" t="s">
        <v>75</v>
      </c>
      <c s="37">
        <v>40</v>
      </c>
      <c s="36">
        <v>0</v>
      </c>
      <c s="36">
        <f>ROUND(G123*H123,6)</f>
      </c>
      <c r="L123" s="38">
        <v>0</v>
      </c>
      <c s="32">
        <f>ROUND(ROUND(L123,2)*ROUND(G123,3),2)</f>
      </c>
      <c s="36" t="s">
        <v>53</v>
      </c>
      <c>
        <f>(M123*21)/100</f>
      </c>
      <c t="s">
        <v>27</v>
      </c>
    </row>
    <row r="124" spans="1:5" ht="12.75">
      <c r="A124" s="35" t="s">
        <v>54</v>
      </c>
      <c r="E124" s="39" t="s">
        <v>3997</v>
      </c>
    </row>
    <row r="125" spans="1:5" ht="12.75">
      <c r="A125" s="35" t="s">
        <v>55</v>
      </c>
      <c r="E125" s="40" t="s">
        <v>8078</v>
      </c>
    </row>
    <row r="126" spans="1:5" ht="140.25">
      <c r="A126" t="s">
        <v>56</v>
      </c>
      <c r="E126" s="39" t="s">
        <v>8100</v>
      </c>
    </row>
    <row r="127" spans="1:16" ht="12.75">
      <c r="A127" t="s">
        <v>49</v>
      </c>
      <c s="34" t="s">
        <v>163</v>
      </c>
      <c s="34" t="s">
        <v>8101</v>
      </c>
      <c s="35" t="s">
        <v>5</v>
      </c>
      <c s="6" t="s">
        <v>8102</v>
      </c>
      <c s="36" t="s">
        <v>80</v>
      </c>
      <c s="37">
        <v>68</v>
      </c>
      <c s="36">
        <v>0</v>
      </c>
      <c s="36">
        <f>ROUND(G127*H127,6)</f>
      </c>
      <c r="L127" s="38">
        <v>0</v>
      </c>
      <c s="32">
        <f>ROUND(ROUND(L127,2)*ROUND(G127,3),2)</f>
      </c>
      <c s="36" t="s">
        <v>53</v>
      </c>
      <c>
        <f>(M127*21)/100</f>
      </c>
      <c t="s">
        <v>27</v>
      </c>
    </row>
    <row r="128" spans="1:5" ht="12.75">
      <c r="A128" s="35" t="s">
        <v>54</v>
      </c>
      <c r="E128" s="39" t="s">
        <v>3997</v>
      </c>
    </row>
    <row r="129" spans="1:5" ht="12.75">
      <c r="A129" s="35" t="s">
        <v>55</v>
      </c>
      <c r="E129" s="40" t="s">
        <v>8078</v>
      </c>
    </row>
    <row r="130" spans="1:5" ht="89.25">
      <c r="A130" t="s">
        <v>56</v>
      </c>
      <c r="E130" s="39" t="s">
        <v>8103</v>
      </c>
    </row>
    <row r="131" spans="1:16" ht="12.75">
      <c r="A131" t="s">
        <v>49</v>
      </c>
      <c s="34" t="s">
        <v>167</v>
      </c>
      <c s="34" t="s">
        <v>1340</v>
      </c>
      <c s="35" t="s">
        <v>5</v>
      </c>
      <c s="6" t="s">
        <v>1341</v>
      </c>
      <c s="36" t="s">
        <v>80</v>
      </c>
      <c s="37">
        <v>22</v>
      </c>
      <c s="36">
        <v>0</v>
      </c>
      <c s="36">
        <f>ROUND(G131*H131,6)</f>
      </c>
      <c r="L131" s="38">
        <v>0</v>
      </c>
      <c s="32">
        <f>ROUND(ROUND(L131,2)*ROUND(G131,3),2)</f>
      </c>
      <c s="36" t="s">
        <v>53</v>
      </c>
      <c>
        <f>(M131*21)/100</f>
      </c>
      <c t="s">
        <v>27</v>
      </c>
    </row>
    <row r="132" spans="1:5" ht="12.75">
      <c r="A132" s="35" t="s">
        <v>54</v>
      </c>
      <c r="E132" s="39" t="s">
        <v>3997</v>
      </c>
    </row>
    <row r="133" spans="1:5" ht="12.75">
      <c r="A133" s="35" t="s">
        <v>55</v>
      </c>
      <c r="E133" s="40" t="s">
        <v>8078</v>
      </c>
    </row>
    <row r="134" spans="1:5" ht="102">
      <c r="A134" t="s">
        <v>56</v>
      </c>
      <c r="E134" s="39" t="s">
        <v>8104</v>
      </c>
    </row>
    <row r="135" spans="1:13" ht="12.75">
      <c r="A135" t="s">
        <v>46</v>
      </c>
      <c r="C135" s="31" t="s">
        <v>1446</v>
      </c>
      <c r="E135" s="33" t="s">
        <v>8105</v>
      </c>
      <c r="J135" s="32">
        <f>0</f>
      </c>
      <c s="32">
        <f>0</f>
      </c>
      <c s="32">
        <f>0+L136+L140+L144+L148+L152+L156+L160+L164+L168+L172</f>
      </c>
      <c s="32">
        <f>0+M136+M140+M144+M148+M152+M156+M160+M164+M168+M172</f>
      </c>
    </row>
    <row r="136" spans="1:16" ht="25.5">
      <c r="A136" t="s">
        <v>49</v>
      </c>
      <c s="34" t="s">
        <v>171</v>
      </c>
      <c s="34" t="s">
        <v>1448</v>
      </c>
      <c s="35" t="s">
        <v>5</v>
      </c>
      <c s="6" t="s">
        <v>2794</v>
      </c>
      <c s="36" t="s">
        <v>80</v>
      </c>
      <c s="37">
        <v>1</v>
      </c>
      <c s="36">
        <v>0</v>
      </c>
      <c s="36">
        <f>ROUND(G136*H136,6)</f>
      </c>
      <c r="L136" s="38">
        <v>0</v>
      </c>
      <c s="32">
        <f>ROUND(ROUND(L136,2)*ROUND(G136,3),2)</f>
      </c>
      <c s="36" t="s">
        <v>53</v>
      </c>
      <c>
        <f>(M136*21)/100</f>
      </c>
      <c t="s">
        <v>27</v>
      </c>
    </row>
    <row r="137" spans="1:5" ht="12.75">
      <c r="A137" s="35" t="s">
        <v>54</v>
      </c>
      <c r="E137" s="39" t="s">
        <v>3997</v>
      </c>
    </row>
    <row r="138" spans="1:5" ht="12.75">
      <c r="A138" s="35" t="s">
        <v>55</v>
      </c>
      <c r="E138" s="40" t="s">
        <v>5</v>
      </c>
    </row>
    <row r="139" spans="1:5" ht="114.75">
      <c r="A139" t="s">
        <v>56</v>
      </c>
      <c r="E139" s="39" t="s">
        <v>8106</v>
      </c>
    </row>
    <row r="140" spans="1:16" ht="38.25">
      <c r="A140" t="s">
        <v>49</v>
      </c>
      <c s="34" t="s">
        <v>175</v>
      </c>
      <c s="34" t="s">
        <v>1451</v>
      </c>
      <c s="35" t="s">
        <v>5</v>
      </c>
      <c s="6" t="s">
        <v>2995</v>
      </c>
      <c s="36" t="s">
        <v>80</v>
      </c>
      <c s="37">
        <v>9</v>
      </c>
      <c s="36">
        <v>0</v>
      </c>
      <c s="36">
        <f>ROUND(G140*H140,6)</f>
      </c>
      <c r="L140" s="38">
        <v>0</v>
      </c>
      <c s="32">
        <f>ROUND(ROUND(L140,2)*ROUND(G140,3),2)</f>
      </c>
      <c s="36" t="s">
        <v>53</v>
      </c>
      <c>
        <f>(M140*21)/100</f>
      </c>
      <c t="s">
        <v>27</v>
      </c>
    </row>
    <row r="141" spans="1:5" ht="12.75">
      <c r="A141" s="35" t="s">
        <v>54</v>
      </c>
      <c r="E141" s="39" t="s">
        <v>3997</v>
      </c>
    </row>
    <row r="142" spans="1:5" ht="12.75">
      <c r="A142" s="35" t="s">
        <v>55</v>
      </c>
      <c r="E142" s="40" t="s">
        <v>5</v>
      </c>
    </row>
    <row r="143" spans="1:5" ht="114.75">
      <c r="A143" t="s">
        <v>56</v>
      </c>
      <c r="E143" s="39" t="s">
        <v>8106</v>
      </c>
    </row>
    <row r="144" spans="1:16" ht="25.5">
      <c r="A144" t="s">
        <v>49</v>
      </c>
      <c s="34" t="s">
        <v>179</v>
      </c>
      <c s="34" t="s">
        <v>1454</v>
      </c>
      <c s="35" t="s">
        <v>5</v>
      </c>
      <c s="6" t="s">
        <v>1455</v>
      </c>
      <c s="36" t="s">
        <v>80</v>
      </c>
      <c s="37">
        <v>1</v>
      </c>
      <c s="36">
        <v>0</v>
      </c>
      <c s="36">
        <f>ROUND(G144*H144,6)</f>
      </c>
      <c r="L144" s="38">
        <v>0</v>
      </c>
      <c s="32">
        <f>ROUND(ROUND(L144,2)*ROUND(G144,3),2)</f>
      </c>
      <c s="36" t="s">
        <v>53</v>
      </c>
      <c>
        <f>(M144*21)/100</f>
      </c>
      <c t="s">
        <v>27</v>
      </c>
    </row>
    <row r="145" spans="1:5" ht="12.75">
      <c r="A145" s="35" t="s">
        <v>54</v>
      </c>
      <c r="E145" s="39" t="s">
        <v>3997</v>
      </c>
    </row>
    <row r="146" spans="1:5" ht="12.75">
      <c r="A146" s="35" t="s">
        <v>55</v>
      </c>
      <c r="E146" s="40" t="s">
        <v>5</v>
      </c>
    </row>
    <row r="147" spans="1:5" ht="89.25">
      <c r="A147" t="s">
        <v>56</v>
      </c>
      <c r="E147" s="39" t="s">
        <v>8107</v>
      </c>
    </row>
    <row r="148" spans="1:16" ht="12.75">
      <c r="A148" t="s">
        <v>49</v>
      </c>
      <c s="34" t="s">
        <v>183</v>
      </c>
      <c s="34" t="s">
        <v>1457</v>
      </c>
      <c s="35" t="s">
        <v>5</v>
      </c>
      <c s="6" t="s">
        <v>1458</v>
      </c>
      <c s="36" t="s">
        <v>374</v>
      </c>
      <c s="37">
        <v>25</v>
      </c>
      <c s="36">
        <v>0</v>
      </c>
      <c s="36">
        <f>ROUND(G148*H148,6)</f>
      </c>
      <c r="L148" s="38">
        <v>0</v>
      </c>
      <c s="32">
        <f>ROUND(ROUND(L148,2)*ROUND(G148,3),2)</f>
      </c>
      <c s="36" t="s">
        <v>53</v>
      </c>
      <c>
        <f>(M148*21)/100</f>
      </c>
      <c t="s">
        <v>27</v>
      </c>
    </row>
    <row r="149" spans="1:5" ht="12.75">
      <c r="A149" s="35" t="s">
        <v>54</v>
      </c>
      <c r="E149" s="39" t="s">
        <v>3997</v>
      </c>
    </row>
    <row r="150" spans="1:5" ht="12.75">
      <c r="A150" s="35" t="s">
        <v>55</v>
      </c>
      <c r="E150" s="40" t="s">
        <v>5</v>
      </c>
    </row>
    <row r="151" spans="1:5" ht="89.25">
      <c r="A151" t="s">
        <v>56</v>
      </c>
      <c r="E151" s="39" t="s">
        <v>8108</v>
      </c>
    </row>
    <row r="152" spans="1:16" ht="12.75">
      <c r="A152" t="s">
        <v>49</v>
      </c>
      <c s="34" t="s">
        <v>187</v>
      </c>
      <c s="34" t="s">
        <v>2997</v>
      </c>
      <c s="35" t="s">
        <v>5</v>
      </c>
      <c s="6" t="s">
        <v>2998</v>
      </c>
      <c s="36" t="s">
        <v>374</v>
      </c>
      <c s="37">
        <v>25</v>
      </c>
      <c s="36">
        <v>0</v>
      </c>
      <c s="36">
        <f>ROUND(G152*H152,6)</f>
      </c>
      <c r="L152" s="38">
        <v>0</v>
      </c>
      <c s="32">
        <f>ROUND(ROUND(L152,2)*ROUND(G152,3),2)</f>
      </c>
      <c s="36" t="s">
        <v>53</v>
      </c>
      <c>
        <f>(M152*21)/100</f>
      </c>
      <c t="s">
        <v>27</v>
      </c>
    </row>
    <row r="153" spans="1:5" ht="12.75">
      <c r="A153" s="35" t="s">
        <v>54</v>
      </c>
      <c r="E153" s="39" t="s">
        <v>3997</v>
      </c>
    </row>
    <row r="154" spans="1:5" ht="12.75">
      <c r="A154" s="35" t="s">
        <v>55</v>
      </c>
      <c r="E154" s="40" t="s">
        <v>5</v>
      </c>
    </row>
    <row r="155" spans="1:5" ht="89.25">
      <c r="A155" t="s">
        <v>56</v>
      </c>
      <c r="E155" s="39" t="s">
        <v>8109</v>
      </c>
    </row>
    <row r="156" spans="1:16" ht="12.75">
      <c r="A156" t="s">
        <v>49</v>
      </c>
      <c s="34" t="s">
        <v>191</v>
      </c>
      <c s="34" t="s">
        <v>1460</v>
      </c>
      <c s="35" t="s">
        <v>5</v>
      </c>
      <c s="6" t="s">
        <v>1461</v>
      </c>
      <c s="36" t="s">
        <v>374</v>
      </c>
      <c s="37">
        <v>15</v>
      </c>
      <c s="36">
        <v>0</v>
      </c>
      <c s="36">
        <f>ROUND(G156*H156,6)</f>
      </c>
      <c r="L156" s="38">
        <v>0</v>
      </c>
      <c s="32">
        <f>ROUND(ROUND(L156,2)*ROUND(G156,3),2)</f>
      </c>
      <c s="36" t="s">
        <v>53</v>
      </c>
      <c>
        <f>(M156*21)/100</f>
      </c>
      <c t="s">
        <v>27</v>
      </c>
    </row>
    <row r="157" spans="1:5" ht="12.75">
      <c r="A157" s="35" t="s">
        <v>54</v>
      </c>
      <c r="E157" s="39" t="s">
        <v>3997</v>
      </c>
    </row>
    <row r="158" spans="1:5" ht="12.75">
      <c r="A158" s="35" t="s">
        <v>55</v>
      </c>
      <c r="E158" s="40" t="s">
        <v>5</v>
      </c>
    </row>
    <row r="159" spans="1:5" ht="89.25">
      <c r="A159" t="s">
        <v>56</v>
      </c>
      <c r="E159" s="39" t="s">
        <v>8110</v>
      </c>
    </row>
    <row r="160" spans="1:16" ht="12.75">
      <c r="A160" t="s">
        <v>49</v>
      </c>
      <c s="34" t="s">
        <v>195</v>
      </c>
      <c s="34" t="s">
        <v>1309</v>
      </c>
      <c s="35" t="s">
        <v>5</v>
      </c>
      <c s="6" t="s">
        <v>1310</v>
      </c>
      <c s="36" t="s">
        <v>374</v>
      </c>
      <c s="37">
        <v>25</v>
      </c>
      <c s="36">
        <v>0</v>
      </c>
      <c s="36">
        <f>ROUND(G160*H160,6)</f>
      </c>
      <c r="L160" s="38">
        <v>0</v>
      </c>
      <c s="32">
        <f>ROUND(ROUND(L160,2)*ROUND(G160,3),2)</f>
      </c>
      <c s="36" t="s">
        <v>53</v>
      </c>
      <c>
        <f>(M160*21)/100</f>
      </c>
      <c t="s">
        <v>27</v>
      </c>
    </row>
    <row r="161" spans="1:5" ht="12.75">
      <c r="A161" s="35" t="s">
        <v>54</v>
      </c>
      <c r="E161" s="39" t="s">
        <v>3997</v>
      </c>
    </row>
    <row r="162" spans="1:5" ht="12.75">
      <c r="A162" s="35" t="s">
        <v>55</v>
      </c>
      <c r="E162" s="40" t="s">
        <v>5</v>
      </c>
    </row>
    <row r="163" spans="1:5" ht="89.25">
      <c r="A163" t="s">
        <v>56</v>
      </c>
      <c r="E163" s="39" t="s">
        <v>8111</v>
      </c>
    </row>
    <row r="164" spans="1:16" ht="12.75">
      <c r="A164" t="s">
        <v>49</v>
      </c>
      <c s="34" t="s">
        <v>199</v>
      </c>
      <c s="34" t="s">
        <v>8123</v>
      </c>
      <c s="35" t="s">
        <v>5</v>
      </c>
      <c s="6" t="s">
        <v>2855</v>
      </c>
      <c s="36" t="s">
        <v>80</v>
      </c>
      <c s="37">
        <v>1</v>
      </c>
      <c s="36">
        <v>0</v>
      </c>
      <c s="36">
        <f>ROUND(G164*H164,6)</f>
      </c>
      <c r="L164" s="38">
        <v>0</v>
      </c>
      <c s="32">
        <f>ROUND(ROUND(L164,2)*ROUND(G164,3),2)</f>
      </c>
      <c s="36" t="s">
        <v>53</v>
      </c>
      <c>
        <f>(M164*21)/100</f>
      </c>
      <c t="s">
        <v>27</v>
      </c>
    </row>
    <row r="165" spans="1:5" ht="12.75">
      <c r="A165" s="35" t="s">
        <v>54</v>
      </c>
      <c r="E165" s="39" t="s">
        <v>3997</v>
      </c>
    </row>
    <row r="166" spans="1:5" ht="12.75">
      <c r="A166" s="35" t="s">
        <v>55</v>
      </c>
      <c r="E166" s="40" t="s">
        <v>2856</v>
      </c>
    </row>
    <row r="167" spans="1:5" ht="12.75">
      <c r="A167" t="s">
        <v>56</v>
      </c>
      <c r="E167" s="39" t="s">
        <v>1779</v>
      </c>
    </row>
    <row r="168" spans="1:16" ht="12.75">
      <c r="A168" t="s">
        <v>49</v>
      </c>
      <c s="34" t="s">
        <v>203</v>
      </c>
      <c s="34" t="s">
        <v>8124</v>
      </c>
      <c s="35" t="s">
        <v>5</v>
      </c>
      <c s="6" t="s">
        <v>2862</v>
      </c>
      <c s="36" t="s">
        <v>80</v>
      </c>
      <c s="37">
        <v>1</v>
      </c>
      <c s="36">
        <v>0</v>
      </c>
      <c s="36">
        <f>ROUND(G168*H168,6)</f>
      </c>
      <c r="L168" s="38">
        <v>0</v>
      </c>
      <c s="32">
        <f>ROUND(ROUND(L168,2)*ROUND(G168,3),2)</f>
      </c>
      <c s="36" t="s">
        <v>53</v>
      </c>
      <c>
        <f>(M168*21)/100</f>
      </c>
      <c t="s">
        <v>27</v>
      </c>
    </row>
    <row r="169" spans="1:5" ht="12.75">
      <c r="A169" s="35" t="s">
        <v>54</v>
      </c>
      <c r="E169" s="39" t="s">
        <v>3997</v>
      </c>
    </row>
    <row r="170" spans="1:5" ht="12.75">
      <c r="A170" s="35" t="s">
        <v>55</v>
      </c>
      <c r="E170" s="40" t="s">
        <v>2863</v>
      </c>
    </row>
    <row r="171" spans="1:5" ht="25.5">
      <c r="A171" t="s">
        <v>56</v>
      </c>
      <c r="E171" s="39" t="s">
        <v>2864</v>
      </c>
    </row>
    <row r="172" spans="1:16" ht="12.75">
      <c r="A172" t="s">
        <v>49</v>
      </c>
      <c s="34" t="s">
        <v>207</v>
      </c>
      <c s="34" t="s">
        <v>8125</v>
      </c>
      <c s="35" t="s">
        <v>5</v>
      </c>
      <c s="6" t="s">
        <v>2858</v>
      </c>
      <c s="36" t="s">
        <v>80</v>
      </c>
      <c s="37">
        <v>1</v>
      </c>
      <c s="36">
        <v>0</v>
      </c>
      <c s="36">
        <f>ROUND(G172*H172,6)</f>
      </c>
      <c r="L172" s="38">
        <v>0</v>
      </c>
      <c s="32">
        <f>ROUND(ROUND(L172,2)*ROUND(G172,3),2)</f>
      </c>
      <c s="36" t="s">
        <v>53</v>
      </c>
      <c>
        <f>(M172*21)/100</f>
      </c>
      <c t="s">
        <v>27</v>
      </c>
    </row>
    <row r="173" spans="1:5" ht="12.75">
      <c r="A173" s="35" t="s">
        <v>54</v>
      </c>
      <c r="E173" s="39" t="s">
        <v>3997</v>
      </c>
    </row>
    <row r="174" spans="1:5" ht="12.75">
      <c r="A174" s="35" t="s">
        <v>55</v>
      </c>
      <c r="E174" s="40" t="s">
        <v>8115</v>
      </c>
    </row>
    <row r="175" spans="1:5" ht="12.75">
      <c r="A175" t="s">
        <v>56</v>
      </c>
      <c r="E175"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8126</v>
      </c>
      <c s="41">
        <f>Rekapitulace!C166</f>
      </c>
      <c s="20" t="s">
        <v>0</v>
      </c>
      <c t="s">
        <v>23</v>
      </c>
      <c t="s">
        <v>27</v>
      </c>
    </row>
    <row r="4" spans="1:16" ht="32" customHeight="1">
      <c r="A4" s="24" t="s">
        <v>20</v>
      </c>
      <c s="25" t="s">
        <v>28</v>
      </c>
      <c s="27" t="s">
        <v>8126</v>
      </c>
      <c r="E4" s="26" t="s">
        <v>8127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8130</v>
      </c>
      <c r="E8" s="30" t="s">
        <v>8129</v>
      </c>
      <c r="J8" s="29">
        <f>0+J9+J54+J87+J232+J265</f>
      </c>
      <c s="29">
        <f>0+K9+K54+K87+K232+K265</f>
      </c>
      <c s="29">
        <f>0+L9+L54+L87+L232+L265</f>
      </c>
      <c s="29">
        <f>0+M9+M54+M87+M232+M265</f>
      </c>
    </row>
    <row r="9" spans="1:13" ht="12.75">
      <c r="A9" t="s">
        <v>46</v>
      </c>
      <c r="C9" s="31" t="s">
        <v>47</v>
      </c>
      <c r="E9" s="33" t="s">
        <v>48</v>
      </c>
      <c r="J9" s="32">
        <f>0</f>
      </c>
      <c s="32">
        <f>0</f>
      </c>
      <c s="32">
        <f>0+L10+L14+L18+L22+L26+L30+L34+L38+L42+L46+L50</f>
      </c>
      <c s="32">
        <f>0+M10+M14+M18+M22+M26+M30+M34+M38+M42+M46+M50</f>
      </c>
    </row>
    <row r="10" spans="1:16" ht="12.75">
      <c r="A10" t="s">
        <v>49</v>
      </c>
      <c s="34" t="s">
        <v>47</v>
      </c>
      <c s="34" t="s">
        <v>1335</v>
      </c>
      <c s="35" t="s">
        <v>5</v>
      </c>
      <c s="6" t="s">
        <v>1336</v>
      </c>
      <c s="36" t="s">
        <v>60</v>
      </c>
      <c s="37">
        <v>1115.98</v>
      </c>
      <c s="36">
        <v>0</v>
      </c>
      <c s="36">
        <f>ROUND(G10*H10,6)</f>
      </c>
      <c r="L10" s="38">
        <v>0</v>
      </c>
      <c s="32">
        <f>ROUND(ROUND(L10,2)*ROUND(G10,3),2)</f>
      </c>
      <c s="36" t="s">
        <v>53</v>
      </c>
      <c>
        <f>(M10*21)/100</f>
      </c>
      <c t="s">
        <v>27</v>
      </c>
    </row>
    <row r="11" spans="1:5" ht="12.75">
      <c r="A11" s="35" t="s">
        <v>54</v>
      </c>
      <c r="E11" s="39" t="s">
        <v>8131</v>
      </c>
    </row>
    <row r="12" spans="1:5" ht="25.5">
      <c r="A12" s="35" t="s">
        <v>55</v>
      </c>
      <c r="E12" s="40" t="s">
        <v>8132</v>
      </c>
    </row>
    <row r="13" spans="1:5" ht="318.75">
      <c r="A13" t="s">
        <v>56</v>
      </c>
      <c r="E13" s="39" t="s">
        <v>8133</v>
      </c>
    </row>
    <row r="14" spans="1:16" ht="12.75">
      <c r="A14" t="s">
        <v>49</v>
      </c>
      <c s="34" t="s">
        <v>27</v>
      </c>
      <c s="34" t="s">
        <v>8134</v>
      </c>
      <c s="35" t="s">
        <v>5</v>
      </c>
      <c s="6" t="s">
        <v>8135</v>
      </c>
      <c s="36" t="s">
        <v>75</v>
      </c>
      <c s="37">
        <v>70</v>
      </c>
      <c s="36">
        <v>0</v>
      </c>
      <c s="36">
        <f>ROUND(G14*H14,6)</f>
      </c>
      <c r="L14" s="38">
        <v>0</v>
      </c>
      <c s="32">
        <f>ROUND(ROUND(L14,2)*ROUND(G14,3),2)</f>
      </c>
      <c s="36" t="s">
        <v>419</v>
      </c>
      <c>
        <f>(M14*21)/100</f>
      </c>
      <c t="s">
        <v>27</v>
      </c>
    </row>
    <row r="15" spans="1:5" ht="12.75">
      <c r="A15" s="35" t="s">
        <v>54</v>
      </c>
      <c r="E15" s="39" t="s">
        <v>8136</v>
      </c>
    </row>
    <row r="16" spans="1:5" ht="12.75">
      <c r="A16" s="35" t="s">
        <v>55</v>
      </c>
      <c r="E16" s="40" t="s">
        <v>5</v>
      </c>
    </row>
    <row r="17" spans="1:5" ht="153">
      <c r="A17" t="s">
        <v>56</v>
      </c>
      <c r="E17" s="39" t="s">
        <v>8137</v>
      </c>
    </row>
    <row r="18" spans="1:16" ht="12.75">
      <c r="A18" t="s">
        <v>49</v>
      </c>
      <c s="34" t="s">
        <v>26</v>
      </c>
      <c s="34" t="s">
        <v>62</v>
      </c>
      <c s="35" t="s">
        <v>5</v>
      </c>
      <c s="6" t="s">
        <v>63</v>
      </c>
      <c s="36" t="s">
        <v>60</v>
      </c>
      <c s="37">
        <v>646.15</v>
      </c>
      <c s="36">
        <v>0</v>
      </c>
      <c s="36">
        <f>ROUND(G18*H18,6)</f>
      </c>
      <c r="L18" s="38">
        <v>0</v>
      </c>
      <c s="32">
        <f>ROUND(ROUND(L18,2)*ROUND(G18,3),2)</f>
      </c>
      <c s="36" t="s">
        <v>53</v>
      </c>
      <c>
        <f>(M18*21)/100</f>
      </c>
      <c t="s">
        <v>27</v>
      </c>
    </row>
    <row r="19" spans="1:5" ht="12.75">
      <c r="A19" s="35" t="s">
        <v>54</v>
      </c>
      <c r="E19" s="39" t="s">
        <v>8138</v>
      </c>
    </row>
    <row r="20" spans="1:5" ht="38.25">
      <c r="A20" s="35" t="s">
        <v>55</v>
      </c>
      <c r="E20" s="40" t="s">
        <v>8139</v>
      </c>
    </row>
    <row r="21" spans="1:5" ht="229.5">
      <c r="A21" t="s">
        <v>56</v>
      </c>
      <c r="E21" s="39" t="s">
        <v>8140</v>
      </c>
    </row>
    <row r="22" spans="1:16" ht="12.75">
      <c r="A22" t="s">
        <v>49</v>
      </c>
      <c s="34" t="s">
        <v>65</v>
      </c>
      <c s="34" t="s">
        <v>8141</v>
      </c>
      <c s="35" t="s">
        <v>5</v>
      </c>
      <c s="6" t="s">
        <v>8142</v>
      </c>
      <c s="36" t="s">
        <v>60</v>
      </c>
      <c s="37">
        <v>130.94</v>
      </c>
      <c s="36">
        <v>0</v>
      </c>
      <c s="36">
        <f>ROUND(G22*H22,6)</f>
      </c>
      <c r="L22" s="38">
        <v>0</v>
      </c>
      <c s="32">
        <f>ROUND(ROUND(L22,2)*ROUND(G22,3),2)</f>
      </c>
      <c s="36" t="s">
        <v>53</v>
      </c>
      <c>
        <f>(M22*21)/100</f>
      </c>
      <c t="s">
        <v>27</v>
      </c>
    </row>
    <row r="23" spans="1:5" ht="12.75">
      <c r="A23" s="35" t="s">
        <v>54</v>
      </c>
      <c r="E23" s="39" t="s">
        <v>8143</v>
      </c>
    </row>
    <row r="24" spans="1:5" ht="25.5">
      <c r="A24" s="35" t="s">
        <v>55</v>
      </c>
      <c r="E24" s="40" t="s">
        <v>8144</v>
      </c>
    </row>
    <row r="25" spans="1:5" ht="408">
      <c r="A25" t="s">
        <v>56</v>
      </c>
      <c r="E25" s="39" t="s">
        <v>8145</v>
      </c>
    </row>
    <row r="26" spans="1:16" ht="12.75">
      <c r="A26" t="s">
        <v>49</v>
      </c>
      <c s="34" t="s">
        <v>69</v>
      </c>
      <c s="34" t="s">
        <v>990</v>
      </c>
      <c s="35" t="s">
        <v>5</v>
      </c>
      <c s="6" t="s">
        <v>991</v>
      </c>
      <c s="36" t="s">
        <v>75</v>
      </c>
      <c s="37">
        <v>6513</v>
      </c>
      <c s="36">
        <v>0</v>
      </c>
      <c s="36">
        <f>ROUND(G26*H26,6)</f>
      </c>
      <c r="L26" s="38">
        <v>0</v>
      </c>
      <c s="32">
        <f>ROUND(ROUND(L26,2)*ROUND(G26,3),2)</f>
      </c>
      <c s="36" t="s">
        <v>53</v>
      </c>
      <c>
        <f>(M26*21)/100</f>
      </c>
      <c t="s">
        <v>27</v>
      </c>
    </row>
    <row r="27" spans="1:5" ht="12.75">
      <c r="A27" s="35" t="s">
        <v>54</v>
      </c>
      <c r="E27" s="39" t="s">
        <v>8146</v>
      </c>
    </row>
    <row r="28" spans="1:5" ht="12.75">
      <c r="A28" s="35" t="s">
        <v>55</v>
      </c>
      <c r="E28" s="40" t="s">
        <v>8147</v>
      </c>
    </row>
    <row r="29" spans="1:5" ht="140.25">
      <c r="A29" t="s">
        <v>56</v>
      </c>
      <c r="E29" s="39" t="s">
        <v>8039</v>
      </c>
    </row>
    <row r="30" spans="1:16" ht="12.75">
      <c r="A30" t="s">
        <v>49</v>
      </c>
      <c s="34" t="s">
        <v>72</v>
      </c>
      <c s="34" t="s">
        <v>984</v>
      </c>
      <c s="35" t="s">
        <v>5</v>
      </c>
      <c s="6" t="s">
        <v>985</v>
      </c>
      <c s="36" t="s">
        <v>75</v>
      </c>
      <c s="37">
        <v>9541</v>
      </c>
      <c s="36">
        <v>0</v>
      </c>
      <c s="36">
        <f>ROUND(G30*H30,6)</f>
      </c>
      <c r="L30" s="38">
        <v>0</v>
      </c>
      <c s="32">
        <f>ROUND(ROUND(L30,2)*ROUND(G30,3),2)</f>
      </c>
      <c s="36" t="s">
        <v>53</v>
      </c>
      <c>
        <f>(M30*21)/100</f>
      </c>
      <c t="s">
        <v>27</v>
      </c>
    </row>
    <row r="31" spans="1:5" ht="12.75">
      <c r="A31" s="35" t="s">
        <v>54</v>
      </c>
      <c r="E31" s="39" t="s">
        <v>8148</v>
      </c>
    </row>
    <row r="32" spans="1:5" ht="12.75">
      <c r="A32" s="35" t="s">
        <v>55</v>
      </c>
      <c r="E32" s="40" t="s">
        <v>8147</v>
      </c>
    </row>
    <row r="33" spans="1:5" ht="114.75">
      <c r="A33" t="s">
        <v>56</v>
      </c>
      <c r="E33" s="39" t="s">
        <v>8046</v>
      </c>
    </row>
    <row r="34" spans="1:16" ht="25.5">
      <c r="A34" t="s">
        <v>49</v>
      </c>
      <c s="34" t="s">
        <v>77</v>
      </c>
      <c s="34" t="s">
        <v>1324</v>
      </c>
      <c s="35" t="s">
        <v>5</v>
      </c>
      <c s="6" t="s">
        <v>1325</v>
      </c>
      <c s="36" t="s">
        <v>75</v>
      </c>
      <c s="37">
        <v>9541</v>
      </c>
      <c s="36">
        <v>0</v>
      </c>
      <c s="36">
        <f>ROUND(G34*H34,6)</f>
      </c>
      <c r="L34" s="38">
        <v>0</v>
      </c>
      <c s="32">
        <f>ROUND(ROUND(L34,2)*ROUND(G34,3),2)</f>
      </c>
      <c s="36" t="s">
        <v>53</v>
      </c>
      <c>
        <f>(M34*21)/100</f>
      </c>
      <c t="s">
        <v>27</v>
      </c>
    </row>
    <row r="35" spans="1:5" ht="12.75">
      <c r="A35" s="35" t="s">
        <v>54</v>
      </c>
      <c r="E35" s="39" t="s">
        <v>8148</v>
      </c>
    </row>
    <row r="36" spans="1:5" ht="12.75">
      <c r="A36" s="35" t="s">
        <v>55</v>
      </c>
      <c r="E36" s="40" t="s">
        <v>8147</v>
      </c>
    </row>
    <row r="37" spans="1:5" ht="140.25">
      <c r="A37" t="s">
        <v>56</v>
      </c>
      <c r="E37" s="39" t="s">
        <v>8041</v>
      </c>
    </row>
    <row r="38" spans="1:16" ht="25.5">
      <c r="A38" t="s">
        <v>49</v>
      </c>
      <c s="34" t="s">
        <v>82</v>
      </c>
      <c s="34" t="s">
        <v>8149</v>
      </c>
      <c s="35" t="s">
        <v>5</v>
      </c>
      <c s="6" t="s">
        <v>8150</v>
      </c>
      <c s="36" t="s">
        <v>75</v>
      </c>
      <c s="37">
        <v>100</v>
      </c>
      <c s="36">
        <v>0</v>
      </c>
      <c s="36">
        <f>ROUND(G38*H38,6)</f>
      </c>
      <c r="L38" s="38">
        <v>0</v>
      </c>
      <c s="32">
        <f>ROUND(ROUND(L38,2)*ROUND(G38,3),2)</f>
      </c>
      <c s="36" t="s">
        <v>53</v>
      </c>
      <c>
        <f>(M38*21)/100</f>
      </c>
      <c t="s">
        <v>27</v>
      </c>
    </row>
    <row r="39" spans="1:5" ht="12.75">
      <c r="A39" s="35" t="s">
        <v>54</v>
      </c>
      <c r="E39" s="39" t="s">
        <v>8151</v>
      </c>
    </row>
    <row r="40" spans="1:5" ht="12.75">
      <c r="A40" s="35" t="s">
        <v>55</v>
      </c>
      <c r="E40" s="40" t="s">
        <v>8147</v>
      </c>
    </row>
    <row r="41" spans="1:5" ht="127.5">
      <c r="A41" t="s">
        <v>56</v>
      </c>
      <c r="E41" s="39" t="s">
        <v>8152</v>
      </c>
    </row>
    <row r="42" spans="1:16" ht="12.75">
      <c r="A42" t="s">
        <v>49</v>
      </c>
      <c s="34" t="s">
        <v>86</v>
      </c>
      <c s="34" t="s">
        <v>91</v>
      </c>
      <c s="35" t="s">
        <v>5</v>
      </c>
      <c s="6" t="s">
        <v>92</v>
      </c>
      <c s="36" t="s">
        <v>75</v>
      </c>
      <c s="37">
        <v>189</v>
      </c>
      <c s="36">
        <v>0</v>
      </c>
      <c s="36">
        <f>ROUND(G42*H42,6)</f>
      </c>
      <c r="L42" s="38">
        <v>0</v>
      </c>
      <c s="32">
        <f>ROUND(ROUND(L42,2)*ROUND(G42,3),2)</f>
      </c>
      <c s="36" t="s">
        <v>53</v>
      </c>
      <c>
        <f>(M42*21)/100</f>
      </c>
      <c t="s">
        <v>27</v>
      </c>
    </row>
    <row r="43" spans="1:5" ht="12.75">
      <c r="A43" s="35" t="s">
        <v>54</v>
      </c>
      <c r="E43" s="39" t="s">
        <v>8153</v>
      </c>
    </row>
    <row r="44" spans="1:5" ht="12.75">
      <c r="A44" s="35" t="s">
        <v>55</v>
      </c>
      <c r="E44" s="40" t="s">
        <v>8147</v>
      </c>
    </row>
    <row r="45" spans="1:5" ht="102">
      <c r="A45" t="s">
        <v>56</v>
      </c>
      <c r="E45" s="39" t="s">
        <v>8045</v>
      </c>
    </row>
    <row r="46" spans="1:16" ht="12.75">
      <c r="A46" t="s">
        <v>49</v>
      </c>
      <c s="34" t="s">
        <v>90</v>
      </c>
      <c s="34" t="s">
        <v>8154</v>
      </c>
      <c s="35" t="s">
        <v>5</v>
      </c>
      <c s="6" t="s">
        <v>8155</v>
      </c>
      <c s="36" t="s">
        <v>75</v>
      </c>
      <c s="37">
        <v>65</v>
      </c>
      <c s="36">
        <v>0</v>
      </c>
      <c s="36">
        <f>ROUND(G46*H46,6)</f>
      </c>
      <c r="L46" s="38">
        <v>0</v>
      </c>
      <c s="32">
        <f>ROUND(ROUND(L46,2)*ROUND(G46,3),2)</f>
      </c>
      <c s="36" t="s">
        <v>53</v>
      </c>
      <c>
        <f>(M46*21)/100</f>
      </c>
      <c t="s">
        <v>27</v>
      </c>
    </row>
    <row r="47" spans="1:5" ht="12.75">
      <c r="A47" s="35" t="s">
        <v>54</v>
      </c>
      <c r="E47" s="39" t="s">
        <v>8156</v>
      </c>
    </row>
    <row r="48" spans="1:5" ht="12.75">
      <c r="A48" s="35" t="s">
        <v>55</v>
      </c>
      <c r="E48" s="40" t="s">
        <v>8157</v>
      </c>
    </row>
    <row r="49" spans="1:5" ht="191.25">
      <c r="A49" t="s">
        <v>56</v>
      </c>
      <c r="E49" s="39" t="s">
        <v>5012</v>
      </c>
    </row>
    <row r="50" spans="1:16" ht="12.75">
      <c r="A50" t="s">
        <v>49</v>
      </c>
      <c s="34" t="s">
        <v>94</v>
      </c>
      <c s="34" t="s">
        <v>777</v>
      </c>
      <c s="35" t="s">
        <v>5</v>
      </c>
      <c s="6" t="s">
        <v>778</v>
      </c>
      <c s="36" t="s">
        <v>75</v>
      </c>
      <c s="37">
        <v>289</v>
      </c>
      <c s="36">
        <v>0</v>
      </c>
      <c s="36">
        <f>ROUND(G50*H50,6)</f>
      </c>
      <c r="L50" s="38">
        <v>0</v>
      </c>
      <c s="32">
        <f>ROUND(ROUND(L50,2)*ROUND(G50,3),2)</f>
      </c>
      <c s="36" t="s">
        <v>53</v>
      </c>
      <c>
        <f>(M50*21)/100</f>
      </c>
      <c t="s">
        <v>27</v>
      </c>
    </row>
    <row r="51" spans="1:5" ht="12.75">
      <c r="A51" s="35" t="s">
        <v>54</v>
      </c>
      <c r="E51" s="39" t="s">
        <v>8158</v>
      </c>
    </row>
    <row r="52" spans="1:5" ht="12.75">
      <c r="A52" s="35" t="s">
        <v>55</v>
      </c>
      <c r="E52" s="40" t="s">
        <v>8159</v>
      </c>
    </row>
    <row r="53" spans="1:5" ht="76.5">
      <c r="A53" t="s">
        <v>56</v>
      </c>
      <c r="E53" s="39" t="s">
        <v>8044</v>
      </c>
    </row>
    <row r="54" spans="1:13" ht="12.75">
      <c r="A54" t="s">
        <v>46</v>
      </c>
      <c r="C54" s="31" t="s">
        <v>110</v>
      </c>
      <c r="E54" s="33" t="s">
        <v>8160</v>
      </c>
      <c r="J54" s="32">
        <f>0</f>
      </c>
      <c s="32">
        <f>0</f>
      </c>
      <c s="32">
        <f>0+L55+L59+L63+L67+L71+L75+L79+L83</f>
      </c>
      <c s="32">
        <f>0+M55+M59+M63+M67+M71+M75+M79+M83</f>
      </c>
    </row>
    <row r="55" spans="1:16" ht="12.75">
      <c r="A55" t="s">
        <v>49</v>
      </c>
      <c s="34" t="s">
        <v>235</v>
      </c>
      <c s="34" t="s">
        <v>8161</v>
      </c>
      <c s="35" t="s">
        <v>5</v>
      </c>
      <c s="6" t="s">
        <v>8162</v>
      </c>
      <c s="36" t="s">
        <v>80</v>
      </c>
      <c s="37">
        <v>44</v>
      </c>
      <c s="36">
        <v>0</v>
      </c>
      <c s="36">
        <f>ROUND(G55*H55,6)</f>
      </c>
      <c r="L55" s="38">
        <v>0</v>
      </c>
      <c s="32">
        <f>ROUND(ROUND(L55,2)*ROUND(G55,3),2)</f>
      </c>
      <c s="36" t="s">
        <v>53</v>
      </c>
      <c>
        <f>(M55*21)/100</f>
      </c>
      <c t="s">
        <v>27</v>
      </c>
    </row>
    <row r="56" spans="1:5" ht="12.75">
      <c r="A56" s="35" t="s">
        <v>54</v>
      </c>
      <c r="E56" s="39" t="s">
        <v>5</v>
      </c>
    </row>
    <row r="57" spans="1:5" ht="12.75">
      <c r="A57" s="35" t="s">
        <v>55</v>
      </c>
      <c r="E57" s="40" t="s">
        <v>8163</v>
      </c>
    </row>
    <row r="58" spans="1:5" ht="153">
      <c r="A58" t="s">
        <v>56</v>
      </c>
      <c r="E58" s="39" t="s">
        <v>8164</v>
      </c>
    </row>
    <row r="59" spans="1:16" ht="12.75">
      <c r="A59" t="s">
        <v>49</v>
      </c>
      <c s="34" t="s">
        <v>239</v>
      </c>
      <c s="34" t="s">
        <v>8165</v>
      </c>
      <c s="35" t="s">
        <v>5</v>
      </c>
      <c s="6" t="s">
        <v>8166</v>
      </c>
      <c s="36" t="s">
        <v>80</v>
      </c>
      <c s="37">
        <v>44</v>
      </c>
      <c s="36">
        <v>0</v>
      </c>
      <c s="36">
        <f>ROUND(G59*H59,6)</f>
      </c>
      <c r="L59" s="38">
        <v>0</v>
      </c>
      <c s="32">
        <f>ROUND(ROUND(L59,2)*ROUND(G59,3),2)</f>
      </c>
      <c s="36" t="s">
        <v>53</v>
      </c>
      <c>
        <f>(M59*21)/100</f>
      </c>
      <c t="s">
        <v>27</v>
      </c>
    </row>
    <row r="60" spans="1:5" ht="12.75">
      <c r="A60" s="35" t="s">
        <v>54</v>
      </c>
      <c r="E60" s="39" t="s">
        <v>5</v>
      </c>
    </row>
    <row r="61" spans="1:5" ht="12.75">
      <c r="A61" s="35" t="s">
        <v>55</v>
      </c>
      <c r="E61" s="40" t="s">
        <v>8163</v>
      </c>
    </row>
    <row r="62" spans="1:5" ht="114.75">
      <c r="A62" t="s">
        <v>56</v>
      </c>
      <c r="E62" s="39" t="s">
        <v>8167</v>
      </c>
    </row>
    <row r="63" spans="1:16" ht="12.75">
      <c r="A63" t="s">
        <v>49</v>
      </c>
      <c s="34" t="s">
        <v>243</v>
      </c>
      <c s="34" t="s">
        <v>8168</v>
      </c>
      <c s="35" t="s">
        <v>5</v>
      </c>
      <c s="6" t="s">
        <v>8169</v>
      </c>
      <c s="36" t="s">
        <v>60</v>
      </c>
      <c s="37">
        <v>40.64</v>
      </c>
      <c s="36">
        <v>0</v>
      </c>
      <c s="36">
        <f>ROUND(G63*H63,6)</f>
      </c>
      <c r="L63" s="38">
        <v>0</v>
      </c>
      <c s="32">
        <f>ROUND(ROUND(L63,2)*ROUND(G63,3),2)</f>
      </c>
      <c s="36" t="s">
        <v>53</v>
      </c>
      <c>
        <f>(M63*21)/100</f>
      </c>
      <c t="s">
        <v>27</v>
      </c>
    </row>
    <row r="64" spans="1:5" ht="12.75">
      <c r="A64" s="35" t="s">
        <v>54</v>
      </c>
      <c r="E64" s="39" t="s">
        <v>8170</v>
      </c>
    </row>
    <row r="65" spans="1:5" ht="12.75">
      <c r="A65" s="35" t="s">
        <v>55</v>
      </c>
      <c r="E65" s="40" t="s">
        <v>8171</v>
      </c>
    </row>
    <row r="66" spans="1:5" ht="127.5">
      <c r="A66" t="s">
        <v>56</v>
      </c>
      <c r="E66" s="39" t="s">
        <v>7856</v>
      </c>
    </row>
    <row r="67" spans="1:16" ht="12.75">
      <c r="A67" t="s">
        <v>49</v>
      </c>
      <c s="34" t="s">
        <v>247</v>
      </c>
      <c s="34" t="s">
        <v>8172</v>
      </c>
      <c s="35" t="s">
        <v>5</v>
      </c>
      <c s="6" t="s">
        <v>8173</v>
      </c>
      <c s="36" t="s">
        <v>80</v>
      </c>
      <c s="37">
        <v>8</v>
      </c>
      <c s="36">
        <v>0</v>
      </c>
      <c s="36">
        <f>ROUND(G67*H67,6)</f>
      </c>
      <c r="L67" s="38">
        <v>0</v>
      </c>
      <c s="32">
        <f>ROUND(ROUND(L67,2)*ROUND(G67,3),2)</f>
      </c>
      <c s="36" t="s">
        <v>53</v>
      </c>
      <c>
        <f>(M67*21)/100</f>
      </c>
      <c t="s">
        <v>27</v>
      </c>
    </row>
    <row r="68" spans="1:5" ht="12.75">
      <c r="A68" s="35" t="s">
        <v>54</v>
      </c>
      <c r="E68" s="39" t="s">
        <v>8174</v>
      </c>
    </row>
    <row r="69" spans="1:5" ht="12.75">
      <c r="A69" s="35" t="s">
        <v>55</v>
      </c>
      <c r="E69" s="40" t="s">
        <v>8163</v>
      </c>
    </row>
    <row r="70" spans="1:5" ht="114.75">
      <c r="A70" t="s">
        <v>56</v>
      </c>
      <c r="E70" s="39" t="s">
        <v>8167</v>
      </c>
    </row>
    <row r="71" spans="1:16" ht="12.75">
      <c r="A71" t="s">
        <v>49</v>
      </c>
      <c s="34" t="s">
        <v>251</v>
      </c>
      <c s="34" t="s">
        <v>8175</v>
      </c>
      <c s="35" t="s">
        <v>5</v>
      </c>
      <c s="6" t="s">
        <v>8176</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8163</v>
      </c>
    </row>
    <row r="74" spans="1:5" ht="25.5">
      <c r="A74" t="s">
        <v>56</v>
      </c>
      <c r="E74" s="39" t="s">
        <v>6073</v>
      </c>
    </row>
    <row r="75" spans="1:16" ht="38.25">
      <c r="A75" t="s">
        <v>49</v>
      </c>
      <c s="34" t="s">
        <v>255</v>
      </c>
      <c s="34" t="s">
        <v>2830</v>
      </c>
      <c s="35" t="s">
        <v>2831</v>
      </c>
      <c s="6" t="s">
        <v>8177</v>
      </c>
      <c s="36" t="s">
        <v>2833</v>
      </c>
      <c s="37">
        <v>15</v>
      </c>
      <c s="36">
        <v>0</v>
      </c>
      <c s="36">
        <f>ROUND(G75*H75,6)</f>
      </c>
      <c r="L75" s="38">
        <v>0</v>
      </c>
      <c s="32">
        <f>ROUND(ROUND(L75,2)*ROUND(G75,3),2)</f>
      </c>
      <c s="36" t="s">
        <v>419</v>
      </c>
      <c>
        <f>(M75*21)/100</f>
      </c>
      <c t="s">
        <v>27</v>
      </c>
    </row>
    <row r="76" spans="1:5" ht="12.75">
      <c r="A76" s="35" t="s">
        <v>54</v>
      </c>
      <c r="E76" s="39" t="s">
        <v>2839</v>
      </c>
    </row>
    <row r="77" spans="1:5" ht="12.75">
      <c r="A77" s="35" t="s">
        <v>55</v>
      </c>
      <c r="E77" s="40" t="s">
        <v>8163</v>
      </c>
    </row>
    <row r="78" spans="1:5" ht="165.75">
      <c r="A78" t="s">
        <v>56</v>
      </c>
      <c r="E78" s="39" t="s">
        <v>8178</v>
      </c>
    </row>
    <row r="79" spans="1:16" ht="25.5">
      <c r="A79" t="s">
        <v>49</v>
      </c>
      <c s="34" t="s">
        <v>259</v>
      </c>
      <c s="34" t="s">
        <v>3100</v>
      </c>
      <c s="35" t="s">
        <v>3101</v>
      </c>
      <c s="6" t="s">
        <v>8179</v>
      </c>
      <c s="36" t="s">
        <v>2833</v>
      </c>
      <c s="37">
        <v>89.4</v>
      </c>
      <c s="36">
        <v>0</v>
      </c>
      <c s="36">
        <f>ROUND(G79*H79,6)</f>
      </c>
      <c r="L79" s="38">
        <v>0</v>
      </c>
      <c s="32">
        <f>ROUND(ROUND(L79,2)*ROUND(G79,3),2)</f>
      </c>
      <c s="36" t="s">
        <v>419</v>
      </c>
      <c>
        <f>(M79*21)/100</f>
      </c>
      <c t="s">
        <v>27</v>
      </c>
    </row>
    <row r="80" spans="1:5" ht="12.75">
      <c r="A80" s="35" t="s">
        <v>54</v>
      </c>
      <c r="E80" s="39" t="s">
        <v>2839</v>
      </c>
    </row>
    <row r="81" spans="1:5" ht="12.75">
      <c r="A81" s="35" t="s">
        <v>55</v>
      </c>
      <c r="E81" s="40" t="s">
        <v>8180</v>
      </c>
    </row>
    <row r="82" spans="1:5" ht="165.75">
      <c r="A82" t="s">
        <v>56</v>
      </c>
      <c r="E82" s="39" t="s">
        <v>8178</v>
      </c>
    </row>
    <row r="83" spans="1:16" ht="38.25">
      <c r="A83" t="s">
        <v>49</v>
      </c>
      <c s="34" t="s">
        <v>263</v>
      </c>
      <c s="34" t="s">
        <v>4856</v>
      </c>
      <c s="35" t="s">
        <v>4857</v>
      </c>
      <c s="6" t="s">
        <v>8181</v>
      </c>
      <c s="36" t="s">
        <v>2833</v>
      </c>
      <c s="37">
        <v>572.02</v>
      </c>
      <c s="36">
        <v>0</v>
      </c>
      <c s="36">
        <f>ROUND(G83*H83,6)</f>
      </c>
      <c r="L83" s="38">
        <v>0</v>
      </c>
      <c s="32">
        <f>ROUND(ROUND(L83,2)*ROUND(G83,3),2)</f>
      </c>
      <c s="36" t="s">
        <v>419</v>
      </c>
      <c>
        <f>(M83*21)/100</f>
      </c>
      <c t="s">
        <v>27</v>
      </c>
    </row>
    <row r="84" spans="1:5" ht="12.75">
      <c r="A84" s="35" t="s">
        <v>54</v>
      </c>
      <c r="E84" s="39" t="s">
        <v>2839</v>
      </c>
    </row>
    <row r="85" spans="1:5" ht="25.5">
      <c r="A85" s="35" t="s">
        <v>55</v>
      </c>
      <c r="E85" s="40" t="s">
        <v>8182</v>
      </c>
    </row>
    <row r="86" spans="1:5" ht="140.25">
      <c r="A86" t="s">
        <v>56</v>
      </c>
      <c r="E86" s="39" t="s">
        <v>8183</v>
      </c>
    </row>
    <row r="87" spans="1:13" ht="12.75">
      <c r="A87" t="s">
        <v>46</v>
      </c>
      <c r="C87" s="31" t="s">
        <v>1424</v>
      </c>
      <c r="E87" s="33" t="s">
        <v>8051</v>
      </c>
      <c r="J87" s="32">
        <f>0</f>
      </c>
      <c s="32">
        <f>0</f>
      </c>
      <c s="32">
        <f>0+L88+L92+L96+L100+L104+L108+L112+L116+L120+L124+L128+L132+L136+L140+L144+L148+L152+L156+L160+L164+L168+L172+L176+L180+L184+L188+L192+L196+L200+L204+L208+L212+L216+L220+L224+L228</f>
      </c>
      <c s="32">
        <f>0+M88+M92+M96+M100+M104+M108+M112+M116+M120+M124+M128+M132+M136+M140+M144+M148+M152+M156+M160+M164+M168+M172+M176+M180+M184+M188+M192+M196+M200+M204+M208+M212+M216+M220+M224+M228</f>
      </c>
    </row>
    <row r="88" spans="1:16" ht="12.75">
      <c r="A88" t="s">
        <v>49</v>
      </c>
      <c s="34" t="s">
        <v>98</v>
      </c>
      <c s="34" t="s">
        <v>8184</v>
      </c>
      <c s="35" t="s">
        <v>5</v>
      </c>
      <c s="6" t="s">
        <v>8185</v>
      </c>
      <c s="36" t="s">
        <v>80</v>
      </c>
      <c s="37">
        <v>3</v>
      </c>
      <c s="36">
        <v>0</v>
      </c>
      <c s="36">
        <f>ROUND(G88*H88,6)</f>
      </c>
      <c r="L88" s="38">
        <v>0</v>
      </c>
      <c s="32">
        <f>ROUND(ROUND(L88,2)*ROUND(G88,3),2)</f>
      </c>
      <c s="36" t="s">
        <v>53</v>
      </c>
      <c>
        <f>(M88*21)/100</f>
      </c>
      <c t="s">
        <v>27</v>
      </c>
    </row>
    <row r="89" spans="1:5" ht="12.75">
      <c r="A89" s="35" t="s">
        <v>54</v>
      </c>
      <c r="E89" s="39" t="s">
        <v>8186</v>
      </c>
    </row>
    <row r="90" spans="1:5" ht="12.75">
      <c r="A90" s="35" t="s">
        <v>55</v>
      </c>
      <c r="E90" s="40" t="s">
        <v>8187</v>
      </c>
    </row>
    <row r="91" spans="1:5" ht="102">
      <c r="A91" t="s">
        <v>56</v>
      </c>
      <c r="E91" s="39" t="s">
        <v>8188</v>
      </c>
    </row>
    <row r="92" spans="1:16" ht="12.75">
      <c r="A92" t="s">
        <v>49</v>
      </c>
      <c s="34" t="s">
        <v>103</v>
      </c>
      <c s="34" t="s">
        <v>765</v>
      </c>
      <c s="35" t="s">
        <v>5</v>
      </c>
      <c s="6" t="s">
        <v>766</v>
      </c>
      <c s="36" t="s">
        <v>75</v>
      </c>
      <c s="37">
        <v>230</v>
      </c>
      <c s="36">
        <v>0</v>
      </c>
      <c s="36">
        <f>ROUND(G92*H92,6)</f>
      </c>
      <c r="L92" s="38">
        <v>0</v>
      </c>
      <c s="32">
        <f>ROUND(ROUND(L92,2)*ROUND(G92,3),2)</f>
      </c>
      <c s="36" t="s">
        <v>53</v>
      </c>
      <c>
        <f>(M92*21)/100</f>
      </c>
      <c t="s">
        <v>27</v>
      </c>
    </row>
    <row r="93" spans="1:5" ht="12.75">
      <c r="A93" s="35" t="s">
        <v>54</v>
      </c>
      <c r="E93" s="39" t="s">
        <v>5</v>
      </c>
    </row>
    <row r="94" spans="1:5" ht="12.75">
      <c r="A94" s="35" t="s">
        <v>55</v>
      </c>
      <c r="E94" s="40" t="s">
        <v>8189</v>
      </c>
    </row>
    <row r="95" spans="1:5" ht="89.25">
      <c r="A95" t="s">
        <v>56</v>
      </c>
      <c r="E95" s="39" t="s">
        <v>8052</v>
      </c>
    </row>
    <row r="96" spans="1:16" ht="12.75">
      <c r="A96" t="s">
        <v>49</v>
      </c>
      <c s="34" t="s">
        <v>106</v>
      </c>
      <c s="34" t="s">
        <v>6862</v>
      </c>
      <c s="35" t="s">
        <v>5</v>
      </c>
      <c s="6" t="s">
        <v>6863</v>
      </c>
      <c s="36" t="s">
        <v>75</v>
      </c>
      <c s="37">
        <v>259</v>
      </c>
      <c s="36">
        <v>0</v>
      </c>
      <c s="36">
        <f>ROUND(G96*H96,6)</f>
      </c>
      <c r="L96" s="38">
        <v>0</v>
      </c>
      <c s="32">
        <f>ROUND(ROUND(L96,2)*ROUND(G96,3),2)</f>
      </c>
      <c s="36" t="s">
        <v>53</v>
      </c>
      <c>
        <f>(M96*21)/100</f>
      </c>
      <c t="s">
        <v>27</v>
      </c>
    </row>
    <row r="97" spans="1:5" ht="12.75">
      <c r="A97" s="35" t="s">
        <v>54</v>
      </c>
      <c r="E97" s="39" t="s">
        <v>5</v>
      </c>
    </row>
    <row r="98" spans="1:5" ht="12.75">
      <c r="A98" s="35" t="s">
        <v>55</v>
      </c>
      <c r="E98" s="40" t="s">
        <v>8189</v>
      </c>
    </row>
    <row r="99" spans="1:5" ht="89.25">
      <c r="A99" t="s">
        <v>56</v>
      </c>
      <c r="E99" s="39" t="s">
        <v>8052</v>
      </c>
    </row>
    <row r="100" spans="1:16" ht="12.75">
      <c r="A100" t="s">
        <v>49</v>
      </c>
      <c s="34" t="s">
        <v>110</v>
      </c>
      <c s="34" t="s">
        <v>8190</v>
      </c>
      <c s="35" t="s">
        <v>5</v>
      </c>
      <c s="6" t="s">
        <v>8191</v>
      </c>
      <c s="36" t="s">
        <v>75</v>
      </c>
      <c s="37">
        <v>180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8189</v>
      </c>
    </row>
    <row r="103" spans="1:5" ht="89.25">
      <c r="A103" t="s">
        <v>56</v>
      </c>
      <c r="E103" s="39" t="s">
        <v>8052</v>
      </c>
    </row>
    <row r="104" spans="1:16" ht="25.5">
      <c r="A104" t="s">
        <v>49</v>
      </c>
      <c s="34" t="s">
        <v>113</v>
      </c>
      <c s="34" t="s">
        <v>8192</v>
      </c>
      <c s="35" t="s">
        <v>5</v>
      </c>
      <c s="6" t="s">
        <v>8193</v>
      </c>
      <c s="36" t="s">
        <v>75</v>
      </c>
      <c s="37">
        <v>50</v>
      </c>
      <c s="36">
        <v>0</v>
      </c>
      <c s="36">
        <f>ROUND(G104*H104,6)</f>
      </c>
      <c r="L104" s="38">
        <v>0</v>
      </c>
      <c s="32">
        <f>ROUND(ROUND(L104,2)*ROUND(G104,3),2)</f>
      </c>
      <c s="36" t="s">
        <v>53</v>
      </c>
      <c>
        <f>(M104*21)/100</f>
      </c>
      <c t="s">
        <v>27</v>
      </c>
    </row>
    <row r="105" spans="1:5" ht="12.75">
      <c r="A105" s="35" t="s">
        <v>54</v>
      </c>
      <c r="E105" s="39" t="s">
        <v>8194</v>
      </c>
    </row>
    <row r="106" spans="1:5" ht="12.75">
      <c r="A106" s="35" t="s">
        <v>55</v>
      </c>
      <c r="E106" s="40" t="s">
        <v>8189</v>
      </c>
    </row>
    <row r="107" spans="1:5" ht="89.25">
      <c r="A107" t="s">
        <v>56</v>
      </c>
      <c r="E107" s="39" t="s">
        <v>8052</v>
      </c>
    </row>
    <row r="108" spans="1:16" ht="12.75">
      <c r="A108" t="s">
        <v>49</v>
      </c>
      <c s="34" t="s">
        <v>117</v>
      </c>
      <c s="34" t="s">
        <v>2929</v>
      </c>
      <c s="35" t="s">
        <v>5</v>
      </c>
      <c s="6" t="s">
        <v>2930</v>
      </c>
      <c s="36" t="s">
        <v>75</v>
      </c>
      <c s="37">
        <v>2385</v>
      </c>
      <c s="36">
        <v>0</v>
      </c>
      <c s="36">
        <f>ROUND(G108*H108,6)</f>
      </c>
      <c r="L108" s="38">
        <v>0</v>
      </c>
      <c s="32">
        <f>ROUND(ROUND(L108,2)*ROUND(G108,3),2)</f>
      </c>
      <c s="36" t="s">
        <v>53</v>
      </c>
      <c>
        <f>(M108*21)/100</f>
      </c>
      <c t="s">
        <v>27</v>
      </c>
    </row>
    <row r="109" spans="1:5" ht="12.75">
      <c r="A109" s="35" t="s">
        <v>54</v>
      </c>
      <c r="E109" s="39" t="s">
        <v>5</v>
      </c>
    </row>
    <row r="110" spans="1:5" ht="12.75">
      <c r="A110" s="35" t="s">
        <v>55</v>
      </c>
      <c r="E110" s="40" t="s">
        <v>8189</v>
      </c>
    </row>
    <row r="111" spans="1:5" ht="89.25">
      <c r="A111" t="s">
        <v>56</v>
      </c>
      <c r="E111" s="39" t="s">
        <v>8052</v>
      </c>
    </row>
    <row r="112" spans="1:16" ht="12.75">
      <c r="A112" t="s">
        <v>49</v>
      </c>
      <c s="34" t="s">
        <v>121</v>
      </c>
      <c s="34" t="s">
        <v>8195</v>
      </c>
      <c s="35" t="s">
        <v>5</v>
      </c>
      <c s="6" t="s">
        <v>8196</v>
      </c>
      <c s="36" t="s">
        <v>75</v>
      </c>
      <c s="37">
        <v>289</v>
      </c>
      <c s="36">
        <v>0</v>
      </c>
      <c s="36">
        <f>ROUND(G112*H112,6)</f>
      </c>
      <c r="L112" s="38">
        <v>0</v>
      </c>
      <c s="32">
        <f>ROUND(ROUND(L112,2)*ROUND(G112,3),2)</f>
      </c>
      <c s="36" t="s">
        <v>53</v>
      </c>
      <c>
        <f>(M112*21)/100</f>
      </c>
      <c t="s">
        <v>27</v>
      </c>
    </row>
    <row r="113" spans="1:5" ht="12.75">
      <c r="A113" s="35" t="s">
        <v>54</v>
      </c>
      <c r="E113" s="39" t="s">
        <v>5</v>
      </c>
    </row>
    <row r="114" spans="1:5" ht="12.75">
      <c r="A114" s="35" t="s">
        <v>55</v>
      </c>
      <c r="E114" s="40" t="s">
        <v>8189</v>
      </c>
    </row>
    <row r="115" spans="1:5" ht="89.25">
      <c r="A115" t="s">
        <v>56</v>
      </c>
      <c r="E115" s="39" t="s">
        <v>8052</v>
      </c>
    </row>
    <row r="116" spans="1:16" ht="12.75">
      <c r="A116" t="s">
        <v>49</v>
      </c>
      <c s="34" t="s">
        <v>125</v>
      </c>
      <c s="34" t="s">
        <v>8197</v>
      </c>
      <c s="35" t="s">
        <v>5</v>
      </c>
      <c s="6" t="s">
        <v>8198</v>
      </c>
      <c s="36" t="s">
        <v>75</v>
      </c>
      <c s="37">
        <v>684</v>
      </c>
      <c s="36">
        <v>0</v>
      </c>
      <c s="36">
        <f>ROUND(G116*H116,6)</f>
      </c>
      <c r="L116" s="38">
        <v>0</v>
      </c>
      <c s="32">
        <f>ROUND(ROUND(L116,2)*ROUND(G116,3),2)</f>
      </c>
      <c s="36" t="s">
        <v>53</v>
      </c>
      <c>
        <f>(M116*21)/100</f>
      </c>
      <c t="s">
        <v>27</v>
      </c>
    </row>
    <row r="117" spans="1:5" ht="12.75">
      <c r="A117" s="35" t="s">
        <v>54</v>
      </c>
      <c r="E117" s="39" t="s">
        <v>5</v>
      </c>
    </row>
    <row r="118" spans="1:5" ht="12.75">
      <c r="A118" s="35" t="s">
        <v>55</v>
      </c>
      <c r="E118" s="40" t="s">
        <v>8189</v>
      </c>
    </row>
    <row r="119" spans="1:5" ht="89.25">
      <c r="A119" t="s">
        <v>56</v>
      </c>
      <c r="E119" s="39" t="s">
        <v>8052</v>
      </c>
    </row>
    <row r="120" spans="1:16" ht="12.75">
      <c r="A120" t="s">
        <v>49</v>
      </c>
      <c s="34" t="s">
        <v>128</v>
      </c>
      <c s="34" t="s">
        <v>8054</v>
      </c>
      <c s="35" t="s">
        <v>5</v>
      </c>
      <c s="6" t="s">
        <v>8055</v>
      </c>
      <c s="36" t="s">
        <v>75</v>
      </c>
      <c s="37">
        <v>2430</v>
      </c>
      <c s="36">
        <v>0</v>
      </c>
      <c s="36">
        <f>ROUND(G120*H120,6)</f>
      </c>
      <c r="L120" s="38">
        <v>0</v>
      </c>
      <c s="32">
        <f>ROUND(ROUND(L120,2)*ROUND(G120,3),2)</f>
      </c>
      <c s="36" t="s">
        <v>53</v>
      </c>
      <c>
        <f>(M120*21)/100</f>
      </c>
      <c t="s">
        <v>27</v>
      </c>
    </row>
    <row r="121" spans="1:5" ht="12.75">
      <c r="A121" s="35" t="s">
        <v>54</v>
      </c>
      <c r="E121" s="39" t="s">
        <v>8199</v>
      </c>
    </row>
    <row r="122" spans="1:5" ht="12.75">
      <c r="A122" s="35" t="s">
        <v>55</v>
      </c>
      <c r="E122" s="40" t="s">
        <v>8189</v>
      </c>
    </row>
    <row r="123" spans="1:5" ht="89.25">
      <c r="A123" t="s">
        <v>56</v>
      </c>
      <c r="E123" s="39" t="s">
        <v>8052</v>
      </c>
    </row>
    <row r="124" spans="1:16" ht="25.5">
      <c r="A124" t="s">
        <v>49</v>
      </c>
      <c s="34" t="s">
        <v>132</v>
      </c>
      <c s="34" t="s">
        <v>772</v>
      </c>
      <c s="35" t="s">
        <v>5</v>
      </c>
      <c s="6" t="s">
        <v>773</v>
      </c>
      <c s="36" t="s">
        <v>80</v>
      </c>
      <c s="37">
        <v>120</v>
      </c>
      <c s="36">
        <v>0</v>
      </c>
      <c s="36">
        <f>ROUND(G124*H124,6)</f>
      </c>
      <c r="L124" s="38">
        <v>0</v>
      </c>
      <c s="32">
        <f>ROUND(ROUND(L124,2)*ROUND(G124,3),2)</f>
      </c>
      <c s="36" t="s">
        <v>53</v>
      </c>
      <c>
        <f>(M124*21)/100</f>
      </c>
      <c t="s">
        <v>27</v>
      </c>
    </row>
    <row r="125" spans="1:5" ht="12.75">
      <c r="A125" s="35" t="s">
        <v>54</v>
      </c>
      <c r="E125" s="39" t="s">
        <v>8200</v>
      </c>
    </row>
    <row r="126" spans="1:5" ht="12.75">
      <c r="A126" s="35" t="s">
        <v>55</v>
      </c>
      <c r="E126" s="40" t="s">
        <v>8189</v>
      </c>
    </row>
    <row r="127" spans="1:5" ht="102">
      <c r="A127" t="s">
        <v>56</v>
      </c>
      <c r="E127" s="39" t="s">
        <v>8058</v>
      </c>
    </row>
    <row r="128" spans="1:16" ht="25.5">
      <c r="A128" t="s">
        <v>49</v>
      </c>
      <c s="34" t="s">
        <v>136</v>
      </c>
      <c s="34" t="s">
        <v>775</v>
      </c>
      <c s="35" t="s">
        <v>5</v>
      </c>
      <c s="6" t="s">
        <v>8201</v>
      </c>
      <c s="36" t="s">
        <v>80</v>
      </c>
      <c s="37">
        <v>120</v>
      </c>
      <c s="36">
        <v>0</v>
      </c>
      <c s="36">
        <f>ROUND(G128*H128,6)</f>
      </c>
      <c r="L128" s="38">
        <v>0</v>
      </c>
      <c s="32">
        <f>ROUND(ROUND(L128,2)*ROUND(G128,3),2)</f>
      </c>
      <c s="36" t="s">
        <v>53</v>
      </c>
      <c>
        <f>(M128*21)/100</f>
      </c>
      <c t="s">
        <v>27</v>
      </c>
    </row>
    <row r="129" spans="1:5" ht="12.75">
      <c r="A129" s="35" t="s">
        <v>54</v>
      </c>
      <c r="E129" s="39" t="s">
        <v>5</v>
      </c>
    </row>
    <row r="130" spans="1:5" ht="12.75">
      <c r="A130" s="35" t="s">
        <v>55</v>
      </c>
      <c r="E130" s="40" t="s">
        <v>8189</v>
      </c>
    </row>
    <row r="131" spans="1:5" ht="102">
      <c r="A131" t="s">
        <v>56</v>
      </c>
      <c r="E131" s="39" t="s">
        <v>8058</v>
      </c>
    </row>
    <row r="132" spans="1:16" ht="25.5">
      <c r="A132" t="s">
        <v>49</v>
      </c>
      <c s="34" t="s">
        <v>139</v>
      </c>
      <c s="34" t="s">
        <v>2221</v>
      </c>
      <c s="35" t="s">
        <v>5</v>
      </c>
      <c s="6" t="s">
        <v>2222</v>
      </c>
      <c s="36" t="s">
        <v>80</v>
      </c>
      <c s="37">
        <v>120</v>
      </c>
      <c s="36">
        <v>0</v>
      </c>
      <c s="36">
        <f>ROUND(G132*H132,6)</f>
      </c>
      <c r="L132" s="38">
        <v>0</v>
      </c>
      <c s="32">
        <f>ROUND(ROUND(L132,2)*ROUND(G132,3),2)</f>
      </c>
      <c s="36" t="s">
        <v>53</v>
      </c>
      <c>
        <f>(M132*21)/100</f>
      </c>
      <c t="s">
        <v>27</v>
      </c>
    </row>
    <row r="133" spans="1:5" ht="12.75">
      <c r="A133" s="35" t="s">
        <v>54</v>
      </c>
      <c r="E133" s="39" t="s">
        <v>8202</v>
      </c>
    </row>
    <row r="134" spans="1:5" ht="12.75">
      <c r="A134" s="35" t="s">
        <v>55</v>
      </c>
      <c r="E134" s="40" t="s">
        <v>8189</v>
      </c>
    </row>
    <row r="135" spans="1:5" ht="102">
      <c r="A135" t="s">
        <v>56</v>
      </c>
      <c r="E135" s="39" t="s">
        <v>8058</v>
      </c>
    </row>
    <row r="136" spans="1:16" ht="25.5">
      <c r="A136" t="s">
        <v>49</v>
      </c>
      <c s="34" t="s">
        <v>143</v>
      </c>
      <c s="34" t="s">
        <v>8203</v>
      </c>
      <c s="35" t="s">
        <v>5</v>
      </c>
      <c s="6" t="s">
        <v>8204</v>
      </c>
      <c s="36" t="s">
        <v>80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8189</v>
      </c>
    </row>
    <row r="139" spans="1:5" ht="102">
      <c r="A139" t="s">
        <v>56</v>
      </c>
      <c r="E139" s="39" t="s">
        <v>8058</v>
      </c>
    </row>
    <row r="140" spans="1:16" ht="25.5">
      <c r="A140" t="s">
        <v>49</v>
      </c>
      <c s="34" t="s">
        <v>146</v>
      </c>
      <c s="34" t="s">
        <v>8062</v>
      </c>
      <c s="35" t="s">
        <v>5</v>
      </c>
      <c s="6" t="s">
        <v>8063</v>
      </c>
      <c s="36" t="s">
        <v>80</v>
      </c>
      <c s="37">
        <v>22</v>
      </c>
      <c s="36">
        <v>0</v>
      </c>
      <c s="36">
        <f>ROUND(G140*H140,6)</f>
      </c>
      <c r="L140" s="38">
        <v>0</v>
      </c>
      <c s="32">
        <f>ROUND(ROUND(L140,2)*ROUND(G140,3),2)</f>
      </c>
      <c s="36" t="s">
        <v>53</v>
      </c>
      <c>
        <f>(M140*21)/100</f>
      </c>
      <c t="s">
        <v>27</v>
      </c>
    </row>
    <row r="141" spans="1:5" ht="12.75">
      <c r="A141" s="35" t="s">
        <v>54</v>
      </c>
      <c r="E141" s="39" t="s">
        <v>8205</v>
      </c>
    </row>
    <row r="142" spans="1:5" ht="12.75">
      <c r="A142" s="35" t="s">
        <v>55</v>
      </c>
      <c r="E142" s="40" t="s">
        <v>8189</v>
      </c>
    </row>
    <row r="143" spans="1:5" ht="102">
      <c r="A143" t="s">
        <v>56</v>
      </c>
      <c r="E143" s="39" t="s">
        <v>8058</v>
      </c>
    </row>
    <row r="144" spans="1:16" ht="12.75">
      <c r="A144" t="s">
        <v>49</v>
      </c>
      <c s="34" t="s">
        <v>787</v>
      </c>
      <c s="34" t="s">
        <v>2164</v>
      </c>
      <c s="35" t="s">
        <v>5</v>
      </c>
      <c s="6" t="s">
        <v>2165</v>
      </c>
      <c s="36" t="s">
        <v>75</v>
      </c>
      <c s="37">
        <v>100</v>
      </c>
      <c s="36">
        <v>0</v>
      </c>
      <c s="36">
        <f>ROUND(G144*H144,6)</f>
      </c>
      <c r="L144" s="38">
        <v>0</v>
      </c>
      <c s="32">
        <f>ROUND(ROUND(L144,2)*ROUND(G144,3),2)</f>
      </c>
      <c s="36" t="s">
        <v>53</v>
      </c>
      <c>
        <f>(M144*21)/100</f>
      </c>
      <c t="s">
        <v>27</v>
      </c>
    </row>
    <row r="145" spans="1:5" ht="12.75">
      <c r="A145" s="35" t="s">
        <v>54</v>
      </c>
      <c r="E145" s="39" t="s">
        <v>8206</v>
      </c>
    </row>
    <row r="146" spans="1:5" ht="12.75">
      <c r="A146" s="35" t="s">
        <v>55</v>
      </c>
      <c r="E146" s="40" t="s">
        <v>8207</v>
      </c>
    </row>
    <row r="147" spans="1:5" ht="140.25">
      <c r="A147" t="s">
        <v>56</v>
      </c>
      <c r="E147" s="39" t="s">
        <v>8100</v>
      </c>
    </row>
    <row r="148" spans="1:16" ht="12.75">
      <c r="A148" t="s">
        <v>49</v>
      </c>
      <c s="34" t="s">
        <v>151</v>
      </c>
      <c s="34" t="s">
        <v>2167</v>
      </c>
      <c s="35" t="s">
        <v>5</v>
      </c>
      <c s="6" t="s">
        <v>2168</v>
      </c>
      <c s="36" t="s">
        <v>75</v>
      </c>
      <c s="37">
        <v>100</v>
      </c>
      <c s="36">
        <v>0</v>
      </c>
      <c s="36">
        <f>ROUND(G148*H148,6)</f>
      </c>
      <c r="L148" s="38">
        <v>0</v>
      </c>
      <c s="32">
        <f>ROUND(ROUND(L148,2)*ROUND(G148,3),2)</f>
      </c>
      <c s="36" t="s">
        <v>53</v>
      </c>
      <c>
        <f>(M148*21)/100</f>
      </c>
      <c t="s">
        <v>27</v>
      </c>
    </row>
    <row r="149" spans="1:5" ht="12.75">
      <c r="A149" s="35" t="s">
        <v>54</v>
      </c>
      <c r="E149" s="39" t="s">
        <v>8206</v>
      </c>
    </row>
    <row r="150" spans="1:5" ht="12.75">
      <c r="A150" s="35" t="s">
        <v>55</v>
      </c>
      <c r="E150" s="40" t="s">
        <v>8207</v>
      </c>
    </row>
    <row r="151" spans="1:5" ht="102">
      <c r="A151" t="s">
        <v>56</v>
      </c>
      <c r="E151" s="39" t="s">
        <v>8208</v>
      </c>
    </row>
    <row r="152" spans="1:16" ht="12.75">
      <c r="A152" t="s">
        <v>49</v>
      </c>
      <c s="34" t="s">
        <v>155</v>
      </c>
      <c s="34" t="s">
        <v>8209</v>
      </c>
      <c s="35" t="s">
        <v>5</v>
      </c>
      <c s="6" t="s">
        <v>8210</v>
      </c>
      <c s="36" t="s">
        <v>80</v>
      </c>
      <c s="37">
        <v>7</v>
      </c>
      <c s="36">
        <v>0</v>
      </c>
      <c s="36">
        <f>ROUND(G152*H152,6)</f>
      </c>
      <c r="L152" s="38">
        <v>0</v>
      </c>
      <c s="32">
        <f>ROUND(ROUND(L152,2)*ROUND(G152,3),2)</f>
      </c>
      <c s="36" t="s">
        <v>53</v>
      </c>
      <c>
        <f>(M152*21)/100</f>
      </c>
      <c t="s">
        <v>27</v>
      </c>
    </row>
    <row r="153" spans="1:5" ht="12.75">
      <c r="A153" s="35" t="s">
        <v>54</v>
      </c>
      <c r="E153" s="39" t="s">
        <v>5</v>
      </c>
    </row>
    <row r="154" spans="1:5" ht="12.75">
      <c r="A154" s="35" t="s">
        <v>55</v>
      </c>
      <c r="E154" s="40" t="s">
        <v>8147</v>
      </c>
    </row>
    <row r="155" spans="1:5" ht="114.75">
      <c r="A155" t="s">
        <v>56</v>
      </c>
      <c r="E155" s="39" t="s">
        <v>8211</v>
      </c>
    </row>
    <row r="156" spans="1:16" ht="12.75">
      <c r="A156" t="s">
        <v>49</v>
      </c>
      <c s="34" t="s">
        <v>159</v>
      </c>
      <c s="34" t="s">
        <v>8212</v>
      </c>
      <c s="35" t="s">
        <v>5</v>
      </c>
      <c s="6" t="s">
        <v>8213</v>
      </c>
      <c s="36" t="s">
        <v>80</v>
      </c>
      <c s="37">
        <v>2</v>
      </c>
      <c s="36">
        <v>0</v>
      </c>
      <c s="36">
        <f>ROUND(G156*H156,6)</f>
      </c>
      <c r="L156" s="38">
        <v>0</v>
      </c>
      <c s="32">
        <f>ROUND(ROUND(L156,2)*ROUND(G156,3),2)</f>
      </c>
      <c s="36" t="s">
        <v>53</v>
      </c>
      <c>
        <f>(M156*21)/100</f>
      </c>
      <c t="s">
        <v>27</v>
      </c>
    </row>
    <row r="157" spans="1:5" ht="12.75">
      <c r="A157" s="35" t="s">
        <v>54</v>
      </c>
      <c r="E157" s="39" t="s">
        <v>8214</v>
      </c>
    </row>
    <row r="158" spans="1:5" ht="12.75">
      <c r="A158" s="35" t="s">
        <v>55</v>
      </c>
      <c r="E158" s="40" t="s">
        <v>8147</v>
      </c>
    </row>
    <row r="159" spans="1:5" ht="102">
      <c r="A159" t="s">
        <v>56</v>
      </c>
      <c r="E159" s="39" t="s">
        <v>8215</v>
      </c>
    </row>
    <row r="160" spans="1:16" ht="12.75">
      <c r="A160" t="s">
        <v>49</v>
      </c>
      <c s="34" t="s">
        <v>163</v>
      </c>
      <c s="34" t="s">
        <v>8216</v>
      </c>
      <c s="35" t="s">
        <v>5</v>
      </c>
      <c s="6" t="s">
        <v>8217</v>
      </c>
      <c s="36" t="s">
        <v>80</v>
      </c>
      <c s="37">
        <v>26</v>
      </c>
      <c s="36">
        <v>0</v>
      </c>
      <c s="36">
        <f>ROUND(G160*H160,6)</f>
      </c>
      <c r="L160" s="38">
        <v>0</v>
      </c>
      <c s="32">
        <f>ROUND(ROUND(L160,2)*ROUND(G160,3),2)</f>
      </c>
      <c s="36" t="s">
        <v>53</v>
      </c>
      <c>
        <f>(M160*21)/100</f>
      </c>
      <c t="s">
        <v>27</v>
      </c>
    </row>
    <row r="161" spans="1:5" ht="12.75">
      <c r="A161" s="35" t="s">
        <v>54</v>
      </c>
      <c r="E161" s="39" t="s">
        <v>5</v>
      </c>
    </row>
    <row r="162" spans="1:5" ht="12.75">
      <c r="A162" s="35" t="s">
        <v>55</v>
      </c>
      <c r="E162" s="40" t="s">
        <v>8147</v>
      </c>
    </row>
    <row r="163" spans="1:5" ht="127.5">
      <c r="A163" t="s">
        <v>56</v>
      </c>
      <c r="E163" s="39" t="s">
        <v>8218</v>
      </c>
    </row>
    <row r="164" spans="1:16" ht="25.5">
      <c r="A164" t="s">
        <v>49</v>
      </c>
      <c s="34" t="s">
        <v>167</v>
      </c>
      <c s="34" t="s">
        <v>8219</v>
      </c>
      <c s="35" t="s">
        <v>5</v>
      </c>
      <c s="6" t="s">
        <v>8220</v>
      </c>
      <c s="36" t="s">
        <v>80</v>
      </c>
      <c s="37">
        <v>5</v>
      </c>
      <c s="36">
        <v>0</v>
      </c>
      <c s="36">
        <f>ROUND(G164*H164,6)</f>
      </c>
      <c r="L164" s="38">
        <v>0</v>
      </c>
      <c s="32">
        <f>ROUND(ROUND(L164,2)*ROUND(G164,3),2)</f>
      </c>
      <c s="36" t="s">
        <v>53</v>
      </c>
      <c>
        <f>(M164*21)/100</f>
      </c>
      <c t="s">
        <v>27</v>
      </c>
    </row>
    <row r="165" spans="1:5" ht="12.75">
      <c r="A165" s="35" t="s">
        <v>54</v>
      </c>
      <c r="E165" s="39" t="s">
        <v>8221</v>
      </c>
    </row>
    <row r="166" spans="1:5" ht="12.75">
      <c r="A166" s="35" t="s">
        <v>55</v>
      </c>
      <c r="E166" s="40" t="s">
        <v>8222</v>
      </c>
    </row>
    <row r="167" spans="1:5" ht="89.25">
      <c r="A167" t="s">
        <v>56</v>
      </c>
      <c r="E167" s="39" t="s">
        <v>8223</v>
      </c>
    </row>
    <row r="168" spans="1:16" ht="12.75">
      <c r="A168" t="s">
        <v>49</v>
      </c>
      <c s="34" t="s">
        <v>171</v>
      </c>
      <c s="34" t="s">
        <v>8224</v>
      </c>
      <c s="35" t="s">
        <v>5</v>
      </c>
      <c s="6" t="s">
        <v>8225</v>
      </c>
      <c s="36" t="s">
        <v>80</v>
      </c>
      <c s="37">
        <v>42</v>
      </c>
      <c s="36">
        <v>0</v>
      </c>
      <c s="36">
        <f>ROUND(G168*H168,6)</f>
      </c>
      <c r="L168" s="38">
        <v>0</v>
      </c>
      <c s="32">
        <f>ROUND(ROUND(L168,2)*ROUND(G168,3),2)</f>
      </c>
      <c s="36" t="s">
        <v>53</v>
      </c>
      <c>
        <f>(M168*21)/100</f>
      </c>
      <c t="s">
        <v>27</v>
      </c>
    </row>
    <row r="169" spans="1:5" ht="12.75">
      <c r="A169" s="35" t="s">
        <v>54</v>
      </c>
      <c r="E169" s="39" t="s">
        <v>8226</v>
      </c>
    </row>
    <row r="170" spans="1:5" ht="12.75">
      <c r="A170" s="35" t="s">
        <v>55</v>
      </c>
      <c r="E170" s="40" t="s">
        <v>8227</v>
      </c>
    </row>
    <row r="171" spans="1:5" ht="89.25">
      <c r="A171" t="s">
        <v>56</v>
      </c>
      <c r="E171" s="39" t="s">
        <v>8223</v>
      </c>
    </row>
    <row r="172" spans="1:16" ht="25.5">
      <c r="A172" t="s">
        <v>49</v>
      </c>
      <c s="34" t="s">
        <v>175</v>
      </c>
      <c s="34" t="s">
        <v>8228</v>
      </c>
      <c s="35" t="s">
        <v>5</v>
      </c>
      <c s="6" t="s">
        <v>8229</v>
      </c>
      <c s="36" t="s">
        <v>80</v>
      </c>
      <c s="37">
        <v>26</v>
      </c>
      <c s="36">
        <v>0</v>
      </c>
      <c s="36">
        <f>ROUND(G172*H172,6)</f>
      </c>
      <c r="L172" s="38">
        <v>0</v>
      </c>
      <c s="32">
        <f>ROUND(ROUND(L172,2)*ROUND(G172,3),2)</f>
      </c>
      <c s="36" t="s">
        <v>53</v>
      </c>
      <c>
        <f>(M172*21)/100</f>
      </c>
      <c t="s">
        <v>27</v>
      </c>
    </row>
    <row r="173" spans="1:5" ht="12.75">
      <c r="A173" s="35" t="s">
        <v>54</v>
      </c>
      <c r="E173" s="39" t="s">
        <v>5</v>
      </c>
    </row>
    <row r="174" spans="1:5" ht="12.75">
      <c r="A174" s="35" t="s">
        <v>55</v>
      </c>
      <c r="E174" s="40" t="s">
        <v>8227</v>
      </c>
    </row>
    <row r="175" spans="1:5" ht="76.5">
      <c r="A175" t="s">
        <v>56</v>
      </c>
      <c r="E175" s="39" t="s">
        <v>8230</v>
      </c>
    </row>
    <row r="176" spans="1:16" ht="25.5">
      <c r="A176" t="s">
        <v>49</v>
      </c>
      <c s="34" t="s">
        <v>179</v>
      </c>
      <c s="34" t="s">
        <v>8231</v>
      </c>
      <c s="35" t="s">
        <v>5</v>
      </c>
      <c s="6" t="s">
        <v>8232</v>
      </c>
      <c s="36" t="s">
        <v>80</v>
      </c>
      <c s="37">
        <v>7</v>
      </c>
      <c s="36">
        <v>0</v>
      </c>
      <c s="36">
        <f>ROUND(G176*H176,6)</f>
      </c>
      <c r="L176" s="38">
        <v>0</v>
      </c>
      <c s="32">
        <f>ROUND(ROUND(L176,2)*ROUND(G176,3),2)</f>
      </c>
      <c s="36" t="s">
        <v>53</v>
      </c>
      <c>
        <f>(M176*21)/100</f>
      </c>
      <c t="s">
        <v>27</v>
      </c>
    </row>
    <row r="177" spans="1:5" ht="12.75">
      <c r="A177" s="35" t="s">
        <v>54</v>
      </c>
      <c r="E177" s="39" t="s">
        <v>8233</v>
      </c>
    </row>
    <row r="178" spans="1:5" ht="12.75">
      <c r="A178" s="35" t="s">
        <v>55</v>
      </c>
      <c r="E178" s="40" t="s">
        <v>8234</v>
      </c>
    </row>
    <row r="179" spans="1:5" ht="102">
      <c r="A179" t="s">
        <v>56</v>
      </c>
      <c r="E179" s="39" t="s">
        <v>8079</v>
      </c>
    </row>
    <row r="180" spans="1:16" ht="12.75">
      <c r="A180" t="s">
        <v>49</v>
      </c>
      <c s="34" t="s">
        <v>183</v>
      </c>
      <c s="34" t="s">
        <v>8235</v>
      </c>
      <c s="35" t="s">
        <v>5</v>
      </c>
      <c s="6" t="s">
        <v>8236</v>
      </c>
      <c s="36" t="s">
        <v>80</v>
      </c>
      <c s="37">
        <v>3</v>
      </c>
      <c s="36">
        <v>0</v>
      </c>
      <c s="36">
        <f>ROUND(G180*H180,6)</f>
      </c>
      <c r="L180" s="38">
        <v>0</v>
      </c>
      <c s="32">
        <f>ROUND(ROUND(L180,2)*ROUND(G180,3),2)</f>
      </c>
      <c s="36" t="s">
        <v>419</v>
      </c>
      <c>
        <f>(M180*21)/100</f>
      </c>
      <c t="s">
        <v>27</v>
      </c>
    </row>
    <row r="181" spans="1:5" ht="12.75">
      <c r="A181" s="35" t="s">
        <v>54</v>
      </c>
      <c r="E181" s="39" t="s">
        <v>8237</v>
      </c>
    </row>
    <row r="182" spans="1:5" ht="12.75">
      <c r="A182" s="35" t="s">
        <v>55</v>
      </c>
      <c r="E182" s="40" t="s">
        <v>8234</v>
      </c>
    </row>
    <row r="183" spans="1:5" ht="89.25">
      <c r="A183" t="s">
        <v>56</v>
      </c>
      <c r="E183" s="39" t="s">
        <v>8238</v>
      </c>
    </row>
    <row r="184" spans="1:16" ht="12.75">
      <c r="A184" t="s">
        <v>49</v>
      </c>
      <c s="34" t="s">
        <v>187</v>
      </c>
      <c s="34" t="s">
        <v>8239</v>
      </c>
      <c s="35" t="s">
        <v>5</v>
      </c>
      <c s="6" t="s">
        <v>8240</v>
      </c>
      <c s="36" t="s">
        <v>80</v>
      </c>
      <c s="37">
        <v>1</v>
      </c>
      <c s="36">
        <v>0</v>
      </c>
      <c s="36">
        <f>ROUND(G184*H184,6)</f>
      </c>
      <c r="L184" s="38">
        <v>0</v>
      </c>
      <c s="32">
        <f>ROUND(ROUND(L184,2)*ROUND(G184,3),2)</f>
      </c>
      <c s="36" t="s">
        <v>53</v>
      </c>
      <c>
        <f>(M184*21)/100</f>
      </c>
      <c t="s">
        <v>27</v>
      </c>
    </row>
    <row r="185" spans="1:5" ht="12.75">
      <c r="A185" s="35" t="s">
        <v>54</v>
      </c>
      <c r="E185" s="39" t="s">
        <v>8233</v>
      </c>
    </row>
    <row r="186" spans="1:5" ht="12.75">
      <c r="A186" s="35" t="s">
        <v>55</v>
      </c>
      <c r="E186" s="40" t="s">
        <v>8234</v>
      </c>
    </row>
    <row r="187" spans="1:5" ht="204">
      <c r="A187" t="s">
        <v>56</v>
      </c>
      <c r="E187" s="39" t="s">
        <v>8241</v>
      </c>
    </row>
    <row r="188" spans="1:16" ht="38.25">
      <c r="A188" t="s">
        <v>49</v>
      </c>
      <c s="34" t="s">
        <v>191</v>
      </c>
      <c s="34" t="s">
        <v>8094</v>
      </c>
      <c s="35" t="s">
        <v>5</v>
      </c>
      <c s="6" t="s">
        <v>8242</v>
      </c>
      <c s="36" t="s">
        <v>374</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8243</v>
      </c>
    </row>
    <row r="191" spans="1:5" ht="140.25">
      <c r="A191" t="s">
        <v>56</v>
      </c>
      <c r="E191" s="39" t="s">
        <v>8096</v>
      </c>
    </row>
    <row r="192" spans="1:16" ht="25.5">
      <c r="A192" t="s">
        <v>49</v>
      </c>
      <c s="34" t="s">
        <v>195</v>
      </c>
      <c s="34" t="s">
        <v>8097</v>
      </c>
      <c s="35" t="s">
        <v>5</v>
      </c>
      <c s="6" t="s">
        <v>8244</v>
      </c>
      <c s="36" t="s">
        <v>374</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8243</v>
      </c>
    </row>
    <row r="195" spans="1:5" ht="153">
      <c r="A195" t="s">
        <v>56</v>
      </c>
      <c r="E195" s="39" t="s">
        <v>8099</v>
      </c>
    </row>
    <row r="196" spans="1:16" ht="25.5">
      <c r="A196" t="s">
        <v>49</v>
      </c>
      <c s="34" t="s">
        <v>199</v>
      </c>
      <c s="34" t="s">
        <v>8245</v>
      </c>
      <c s="35" t="s">
        <v>5</v>
      </c>
      <c s="6" t="s">
        <v>8246</v>
      </c>
      <c s="36" t="s">
        <v>80</v>
      </c>
      <c s="37">
        <v>19</v>
      </c>
      <c s="36">
        <v>0</v>
      </c>
      <c s="36">
        <f>ROUND(G196*H196,6)</f>
      </c>
      <c r="L196" s="38">
        <v>0</v>
      </c>
      <c s="32">
        <f>ROUND(ROUND(L196,2)*ROUND(G196,3),2)</f>
      </c>
      <c s="36" t="s">
        <v>53</v>
      </c>
      <c>
        <f>(M196*21)/100</f>
      </c>
      <c t="s">
        <v>27</v>
      </c>
    </row>
    <row r="197" spans="1:5" ht="12.75">
      <c r="A197" s="35" t="s">
        <v>54</v>
      </c>
      <c r="E197" s="39" t="s">
        <v>5</v>
      </c>
    </row>
    <row r="198" spans="1:5" ht="12.75">
      <c r="A198" s="35" t="s">
        <v>55</v>
      </c>
      <c r="E198" s="40" t="s">
        <v>8147</v>
      </c>
    </row>
    <row r="199" spans="1:5" ht="114.75">
      <c r="A199" t="s">
        <v>56</v>
      </c>
      <c r="E199" s="39" t="s">
        <v>8247</v>
      </c>
    </row>
    <row r="200" spans="1:16" ht="12.75">
      <c r="A200" t="s">
        <v>49</v>
      </c>
      <c s="34" t="s">
        <v>203</v>
      </c>
      <c s="34" t="s">
        <v>8248</v>
      </c>
      <c s="35" t="s">
        <v>5</v>
      </c>
      <c s="6" t="s">
        <v>8249</v>
      </c>
      <c s="36" t="s">
        <v>80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8234</v>
      </c>
    </row>
    <row r="203" spans="1:5" ht="89.25">
      <c r="A203" t="s">
        <v>56</v>
      </c>
      <c r="E203" s="39" t="s">
        <v>8250</v>
      </c>
    </row>
    <row r="204" spans="1:16" ht="12.75">
      <c r="A204" t="s">
        <v>49</v>
      </c>
      <c s="34" t="s">
        <v>207</v>
      </c>
      <c s="34" t="s">
        <v>8251</v>
      </c>
      <c s="35" t="s">
        <v>5</v>
      </c>
      <c s="6" t="s">
        <v>8252</v>
      </c>
      <c s="36" t="s">
        <v>80</v>
      </c>
      <c s="37">
        <v>6</v>
      </c>
      <c s="36">
        <v>0</v>
      </c>
      <c s="36">
        <f>ROUND(G204*H204,6)</f>
      </c>
      <c r="L204" s="38">
        <v>0</v>
      </c>
      <c s="32">
        <f>ROUND(ROUND(L204,2)*ROUND(G204,3),2)</f>
      </c>
      <c s="36" t="s">
        <v>53</v>
      </c>
      <c>
        <f>(M204*21)/100</f>
      </c>
      <c t="s">
        <v>27</v>
      </c>
    </row>
    <row r="205" spans="1:5" ht="12.75">
      <c r="A205" s="35" t="s">
        <v>54</v>
      </c>
      <c r="E205" s="39" t="s">
        <v>5</v>
      </c>
    </row>
    <row r="206" spans="1:5" ht="12.75">
      <c r="A206" s="35" t="s">
        <v>55</v>
      </c>
      <c r="E206" s="40" t="s">
        <v>8234</v>
      </c>
    </row>
    <row r="207" spans="1:5" ht="102">
      <c r="A207" t="s">
        <v>56</v>
      </c>
      <c r="E207" s="39" t="s">
        <v>8215</v>
      </c>
    </row>
    <row r="208" spans="1:16" ht="12.75">
      <c r="A208" t="s">
        <v>49</v>
      </c>
      <c s="34" t="s">
        <v>211</v>
      </c>
      <c s="34" t="s">
        <v>8253</v>
      </c>
      <c s="35" t="s">
        <v>5</v>
      </c>
      <c s="6" t="s">
        <v>8254</v>
      </c>
      <c s="36" t="s">
        <v>80</v>
      </c>
      <c s="37">
        <v>21</v>
      </c>
      <c s="36">
        <v>0</v>
      </c>
      <c s="36">
        <f>ROUND(G208*H208,6)</f>
      </c>
      <c r="L208" s="38">
        <v>0</v>
      </c>
      <c s="32">
        <f>ROUND(ROUND(L208,2)*ROUND(G208,3),2)</f>
      </c>
      <c s="36" t="s">
        <v>53</v>
      </c>
      <c>
        <f>(M208*21)/100</f>
      </c>
      <c t="s">
        <v>27</v>
      </c>
    </row>
    <row r="209" spans="1:5" ht="12.75">
      <c r="A209" s="35" t="s">
        <v>54</v>
      </c>
      <c r="E209" s="39" t="s">
        <v>5</v>
      </c>
    </row>
    <row r="210" spans="1:5" ht="12.75">
      <c r="A210" s="35" t="s">
        <v>55</v>
      </c>
      <c r="E210" s="40" t="s">
        <v>8234</v>
      </c>
    </row>
    <row r="211" spans="1:5" ht="76.5">
      <c r="A211" t="s">
        <v>56</v>
      </c>
      <c r="E211" s="39" t="s">
        <v>8230</v>
      </c>
    </row>
    <row r="212" spans="1:16" ht="12.75">
      <c r="A212" t="s">
        <v>49</v>
      </c>
      <c s="34" t="s">
        <v>215</v>
      </c>
      <c s="34" t="s">
        <v>422</v>
      </c>
      <c s="35" t="s">
        <v>5</v>
      </c>
      <c s="6" t="s">
        <v>423</v>
      </c>
      <c s="36" t="s">
        <v>80</v>
      </c>
      <c s="37">
        <v>6</v>
      </c>
      <c s="36">
        <v>0</v>
      </c>
      <c s="36">
        <f>ROUND(G212*H212,6)</f>
      </c>
      <c r="L212" s="38">
        <v>0</v>
      </c>
      <c s="32">
        <f>ROUND(ROUND(L212,2)*ROUND(G212,3),2)</f>
      </c>
      <c s="36" t="s">
        <v>53</v>
      </c>
      <c>
        <f>(M212*21)/100</f>
      </c>
      <c t="s">
        <v>27</v>
      </c>
    </row>
    <row r="213" spans="1:5" ht="12.75">
      <c r="A213" s="35" t="s">
        <v>54</v>
      </c>
      <c r="E213" s="39" t="s">
        <v>8255</v>
      </c>
    </row>
    <row r="214" spans="1:5" ht="12.75">
      <c r="A214" s="35" t="s">
        <v>55</v>
      </c>
      <c r="E214" s="40" t="s">
        <v>8234</v>
      </c>
    </row>
    <row r="215" spans="1:5" ht="114.75">
      <c r="A215" t="s">
        <v>56</v>
      </c>
      <c r="E215" s="39" t="s">
        <v>8256</v>
      </c>
    </row>
    <row r="216" spans="1:16" ht="12.75">
      <c r="A216" t="s">
        <v>49</v>
      </c>
      <c s="34" t="s">
        <v>219</v>
      </c>
      <c s="34" t="s">
        <v>426</v>
      </c>
      <c s="35" t="s">
        <v>5</v>
      </c>
      <c s="6" t="s">
        <v>427</v>
      </c>
      <c s="36" t="s">
        <v>80</v>
      </c>
      <c s="37">
        <v>6</v>
      </c>
      <c s="36">
        <v>0</v>
      </c>
      <c s="36">
        <f>ROUND(G216*H216,6)</f>
      </c>
      <c r="L216" s="38">
        <v>0</v>
      </c>
      <c s="32">
        <f>ROUND(ROUND(L216,2)*ROUND(G216,3),2)</f>
      </c>
      <c s="36" t="s">
        <v>53</v>
      </c>
      <c>
        <f>(M216*21)/100</f>
      </c>
      <c t="s">
        <v>27</v>
      </c>
    </row>
    <row r="217" spans="1:5" ht="12.75">
      <c r="A217" s="35" t="s">
        <v>54</v>
      </c>
      <c r="E217" s="39" t="s">
        <v>8255</v>
      </c>
    </row>
    <row r="218" spans="1:5" ht="12.75">
      <c r="A218" s="35" t="s">
        <v>55</v>
      </c>
      <c r="E218" s="40" t="s">
        <v>8234</v>
      </c>
    </row>
    <row r="219" spans="1:5" ht="140.25">
      <c r="A219" t="s">
        <v>56</v>
      </c>
      <c r="E219" s="39" t="s">
        <v>8257</v>
      </c>
    </row>
    <row r="220" spans="1:16" ht="25.5">
      <c r="A220" t="s">
        <v>49</v>
      </c>
      <c s="34" t="s">
        <v>223</v>
      </c>
      <c s="34" t="s">
        <v>8258</v>
      </c>
      <c s="35" t="s">
        <v>5</v>
      </c>
      <c s="6" t="s">
        <v>8259</v>
      </c>
      <c s="36" t="s">
        <v>80</v>
      </c>
      <c s="37">
        <v>1</v>
      </c>
      <c s="36">
        <v>0</v>
      </c>
      <c s="36">
        <f>ROUND(G220*H220,6)</f>
      </c>
      <c r="L220" s="38">
        <v>0</v>
      </c>
      <c s="32">
        <f>ROUND(ROUND(L220,2)*ROUND(G220,3),2)</f>
      </c>
      <c s="36" t="s">
        <v>53</v>
      </c>
      <c>
        <f>(M220*21)/100</f>
      </c>
      <c t="s">
        <v>27</v>
      </c>
    </row>
    <row r="221" spans="1:5" ht="12.75">
      <c r="A221" s="35" t="s">
        <v>54</v>
      </c>
      <c r="E221" s="39" t="s">
        <v>8260</v>
      </c>
    </row>
    <row r="222" spans="1:5" ht="12.75">
      <c r="A222" s="35" t="s">
        <v>55</v>
      </c>
      <c r="E222" s="40" t="s">
        <v>8234</v>
      </c>
    </row>
    <row r="223" spans="1:5" ht="89.25">
      <c r="A223" t="s">
        <v>56</v>
      </c>
      <c r="E223" s="39" t="s">
        <v>8261</v>
      </c>
    </row>
    <row r="224" spans="1:16" ht="12.75">
      <c r="A224" t="s">
        <v>49</v>
      </c>
      <c s="34" t="s">
        <v>227</v>
      </c>
      <c s="34" t="s">
        <v>8262</v>
      </c>
      <c s="35" t="s">
        <v>5</v>
      </c>
      <c s="6" t="s">
        <v>8263</v>
      </c>
      <c s="36" t="s">
        <v>80</v>
      </c>
      <c s="37">
        <v>15</v>
      </c>
      <c s="36">
        <v>0</v>
      </c>
      <c s="36">
        <f>ROUND(G224*H224,6)</f>
      </c>
      <c r="L224" s="38">
        <v>0</v>
      </c>
      <c s="32">
        <f>ROUND(ROUND(L224,2)*ROUND(G224,3),2)</f>
      </c>
      <c s="36" t="s">
        <v>53</v>
      </c>
      <c>
        <f>(M224*21)/100</f>
      </c>
      <c t="s">
        <v>27</v>
      </c>
    </row>
    <row r="225" spans="1:5" ht="12.75">
      <c r="A225" s="35" t="s">
        <v>54</v>
      </c>
      <c r="E225" s="39" t="s">
        <v>8264</v>
      </c>
    </row>
    <row r="226" spans="1:5" ht="12.75">
      <c r="A226" s="35" t="s">
        <v>55</v>
      </c>
      <c r="E226" s="40" t="s">
        <v>8147</v>
      </c>
    </row>
    <row r="227" spans="1:5" ht="102">
      <c r="A227" t="s">
        <v>56</v>
      </c>
      <c r="E227" s="39" t="s">
        <v>8265</v>
      </c>
    </row>
    <row r="228" spans="1:16" ht="12.75">
      <c r="A228" t="s">
        <v>49</v>
      </c>
      <c s="34" t="s">
        <v>231</v>
      </c>
      <c s="34" t="s">
        <v>8101</v>
      </c>
      <c s="35" t="s">
        <v>5</v>
      </c>
      <c s="6" t="s">
        <v>8102</v>
      </c>
      <c s="36" t="s">
        <v>80</v>
      </c>
      <c s="37">
        <v>60</v>
      </c>
      <c s="36">
        <v>0</v>
      </c>
      <c s="36">
        <f>ROUND(G228*H228,6)</f>
      </c>
      <c r="L228" s="38">
        <v>0</v>
      </c>
      <c s="32">
        <f>ROUND(ROUND(L228,2)*ROUND(G228,3),2)</f>
      </c>
      <c s="36" t="s">
        <v>53</v>
      </c>
      <c>
        <f>(M228*21)/100</f>
      </c>
      <c t="s">
        <v>27</v>
      </c>
    </row>
    <row r="229" spans="1:5" ht="12.75">
      <c r="A229" s="35" t="s">
        <v>54</v>
      </c>
      <c r="E229" s="39" t="s">
        <v>5</v>
      </c>
    </row>
    <row r="230" spans="1:5" ht="12.75">
      <c r="A230" s="35" t="s">
        <v>55</v>
      </c>
      <c r="E230" s="40" t="s">
        <v>8234</v>
      </c>
    </row>
    <row r="231" spans="1:5" ht="89.25">
      <c r="A231" t="s">
        <v>56</v>
      </c>
      <c r="E231" s="39" t="s">
        <v>8103</v>
      </c>
    </row>
    <row r="232" spans="1:13" ht="12.75">
      <c r="A232" t="s">
        <v>46</v>
      </c>
      <c r="C232" s="31" t="s">
        <v>1446</v>
      </c>
      <c r="E232" s="33" t="s">
        <v>8105</v>
      </c>
      <c r="J232" s="32">
        <f>0</f>
      </c>
      <c s="32">
        <f>0</f>
      </c>
      <c s="32">
        <f>0+L233+L237+L241+L245+L249+L253+L257+L261</f>
      </c>
      <c s="32">
        <f>0+M233+M237+M241+M245+M249+M253+M257+M261</f>
      </c>
    </row>
    <row r="233" spans="1:16" ht="25.5">
      <c r="A233" t="s">
        <v>49</v>
      </c>
      <c s="34" t="s">
        <v>267</v>
      </c>
      <c s="34" t="s">
        <v>1448</v>
      </c>
      <c s="35" t="s">
        <v>5</v>
      </c>
      <c s="6" t="s">
        <v>2794</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8106</v>
      </c>
    </row>
    <row r="237" spans="1:16" ht="25.5">
      <c r="A237" t="s">
        <v>49</v>
      </c>
      <c s="34" t="s">
        <v>271</v>
      </c>
      <c s="34" t="s">
        <v>1454</v>
      </c>
      <c s="35" t="s">
        <v>5</v>
      </c>
      <c s="6" t="s">
        <v>1455</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8107</v>
      </c>
    </row>
    <row r="241" spans="1:16" ht="12.75">
      <c r="A241" t="s">
        <v>49</v>
      </c>
      <c s="34" t="s">
        <v>275</v>
      </c>
      <c s="34" t="s">
        <v>1457</v>
      </c>
      <c s="35" t="s">
        <v>5</v>
      </c>
      <c s="6" t="s">
        <v>1458</v>
      </c>
      <c s="36" t="s">
        <v>374</v>
      </c>
      <c s="37">
        <v>5</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89.25">
      <c r="A244" t="s">
        <v>56</v>
      </c>
      <c r="E244" s="39" t="s">
        <v>8108</v>
      </c>
    </row>
    <row r="245" spans="1:16" ht="12.75">
      <c r="A245" t="s">
        <v>49</v>
      </c>
      <c s="34" t="s">
        <v>279</v>
      </c>
      <c s="34" t="s">
        <v>2997</v>
      </c>
      <c s="35" t="s">
        <v>5</v>
      </c>
      <c s="6" t="s">
        <v>2998</v>
      </c>
      <c s="36" t="s">
        <v>374</v>
      </c>
      <c s="37">
        <v>5</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8109</v>
      </c>
    </row>
    <row r="249" spans="1:16" ht="12.75">
      <c r="A249" t="s">
        <v>49</v>
      </c>
      <c s="34" t="s">
        <v>283</v>
      </c>
      <c s="34" t="s">
        <v>1460</v>
      </c>
      <c s="35" t="s">
        <v>5</v>
      </c>
      <c s="6" t="s">
        <v>1461</v>
      </c>
      <c s="36" t="s">
        <v>374</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8110</v>
      </c>
    </row>
    <row r="253" spans="1:16" ht="12.75">
      <c r="A253" t="s">
        <v>49</v>
      </c>
      <c s="34" t="s">
        <v>287</v>
      </c>
      <c s="34" t="s">
        <v>1309</v>
      </c>
      <c s="35" t="s">
        <v>5</v>
      </c>
      <c s="6" t="s">
        <v>1310</v>
      </c>
      <c s="36" t="s">
        <v>374</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8111</v>
      </c>
    </row>
    <row r="257" spans="1:16" ht="12.75">
      <c r="A257" t="s">
        <v>49</v>
      </c>
      <c s="34" t="s">
        <v>292</v>
      </c>
      <c s="34" t="s">
        <v>8123</v>
      </c>
      <c s="35" t="s">
        <v>5</v>
      </c>
      <c s="6" t="s">
        <v>2855</v>
      </c>
      <c s="36" t="s">
        <v>80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2856</v>
      </c>
    </row>
    <row r="260" spans="1:5" ht="12.75">
      <c r="A260" t="s">
        <v>56</v>
      </c>
      <c r="E260" s="39" t="s">
        <v>1779</v>
      </c>
    </row>
    <row r="261" spans="1:16" ht="12.75">
      <c r="A261" t="s">
        <v>49</v>
      </c>
      <c s="34" t="s">
        <v>296</v>
      </c>
      <c s="34" t="s">
        <v>8125</v>
      </c>
      <c s="35" t="s">
        <v>5</v>
      </c>
      <c s="6" t="s">
        <v>2858</v>
      </c>
      <c s="36" t="s">
        <v>682</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2859</v>
      </c>
    </row>
    <row r="264" spans="1:5" ht="12.75">
      <c r="A264" t="s">
        <v>56</v>
      </c>
      <c r="E264" s="39" t="s">
        <v>1779</v>
      </c>
    </row>
    <row r="265" spans="1:13" ht="12.75">
      <c r="A265" t="s">
        <v>46</v>
      </c>
      <c r="C265" s="31" t="s">
        <v>8266</v>
      </c>
      <c r="E265" s="33" t="s">
        <v>8267</v>
      </c>
      <c r="J265" s="32">
        <f>0</f>
      </c>
      <c s="32">
        <f>0</f>
      </c>
      <c s="32">
        <f>0+L266+L270+L274+L278+L282+L286+L290</f>
      </c>
      <c s="32">
        <f>0+M266+M270+M274+M278+M282+M286+M290</f>
      </c>
    </row>
    <row r="266" spans="1:16" ht="12.75">
      <c r="A266" t="s">
        <v>49</v>
      </c>
      <c s="34" t="s">
        <v>300</v>
      </c>
      <c s="34" t="s">
        <v>8268</v>
      </c>
      <c s="35" t="s">
        <v>5</v>
      </c>
      <c s="6" t="s">
        <v>8269</v>
      </c>
      <c s="36" t="s">
        <v>80</v>
      </c>
      <c s="37">
        <v>12</v>
      </c>
      <c s="36">
        <v>0</v>
      </c>
      <c s="36">
        <f>ROUND(G266*H266,6)</f>
      </c>
      <c r="L266" s="38">
        <v>0</v>
      </c>
      <c s="32">
        <f>ROUND(ROUND(L266,2)*ROUND(G266,3),2)</f>
      </c>
      <c s="36" t="s">
        <v>419</v>
      </c>
      <c>
        <f>(M266*21)/100</f>
      </c>
      <c t="s">
        <v>27</v>
      </c>
    </row>
    <row r="267" spans="1:5" ht="12.75">
      <c r="A267" s="35" t="s">
        <v>54</v>
      </c>
      <c r="E267" s="39" t="s">
        <v>8270</v>
      </c>
    </row>
    <row r="268" spans="1:5" ht="12.75">
      <c r="A268" s="35" t="s">
        <v>55</v>
      </c>
      <c r="E268" s="40" t="s">
        <v>8163</v>
      </c>
    </row>
    <row r="269" spans="1:5" ht="38.25">
      <c r="A269" t="s">
        <v>56</v>
      </c>
      <c r="E269" s="39" t="s">
        <v>8271</v>
      </c>
    </row>
    <row r="270" spans="1:16" ht="12.75">
      <c r="A270" t="s">
        <v>49</v>
      </c>
      <c s="34" t="s">
        <v>304</v>
      </c>
      <c s="34" t="s">
        <v>8272</v>
      </c>
      <c s="35" t="s">
        <v>5</v>
      </c>
      <c s="6" t="s">
        <v>8273</v>
      </c>
      <c s="36" t="s">
        <v>75</v>
      </c>
      <c s="37">
        <v>36</v>
      </c>
      <c s="36">
        <v>0</v>
      </c>
      <c s="36">
        <f>ROUND(G270*H270,6)</f>
      </c>
      <c r="L270" s="38">
        <v>0</v>
      </c>
      <c s="32">
        <f>ROUND(ROUND(L270,2)*ROUND(G270,3),2)</f>
      </c>
      <c s="36" t="s">
        <v>419</v>
      </c>
      <c>
        <f>(M270*21)/100</f>
      </c>
      <c t="s">
        <v>27</v>
      </c>
    </row>
    <row r="271" spans="1:5" ht="12.75">
      <c r="A271" s="35" t="s">
        <v>54</v>
      </c>
      <c r="E271" s="39" t="s">
        <v>8270</v>
      </c>
    </row>
    <row r="272" spans="1:5" ht="12.75">
      <c r="A272" s="35" t="s">
        <v>55</v>
      </c>
      <c r="E272" s="40" t="s">
        <v>8163</v>
      </c>
    </row>
    <row r="273" spans="1:5" ht="38.25">
      <c r="A273" t="s">
        <v>56</v>
      </c>
      <c r="E273" s="39" t="s">
        <v>8271</v>
      </c>
    </row>
    <row r="274" spans="1:16" ht="12.75">
      <c r="A274" t="s">
        <v>49</v>
      </c>
      <c s="34" t="s">
        <v>308</v>
      </c>
      <c s="34" t="s">
        <v>8274</v>
      </c>
      <c s="35" t="s">
        <v>5</v>
      </c>
      <c s="6" t="s">
        <v>8275</v>
      </c>
      <c s="36" t="s">
        <v>4036</v>
      </c>
      <c s="37">
        <v>600</v>
      </c>
      <c s="36">
        <v>0</v>
      </c>
      <c s="36">
        <f>ROUND(G274*H274,6)</f>
      </c>
      <c r="L274" s="38">
        <v>0</v>
      </c>
      <c s="32">
        <f>ROUND(ROUND(L274,2)*ROUND(G274,3),2)</f>
      </c>
      <c s="36" t="s">
        <v>419</v>
      </c>
      <c>
        <f>(M274*21)/100</f>
      </c>
      <c t="s">
        <v>27</v>
      </c>
    </row>
    <row r="275" spans="1:5" ht="12.75">
      <c r="A275" s="35" t="s">
        <v>54</v>
      </c>
      <c r="E275" s="39" t="s">
        <v>8270</v>
      </c>
    </row>
    <row r="276" spans="1:5" ht="12.75">
      <c r="A276" s="35" t="s">
        <v>55</v>
      </c>
      <c r="E276" s="40" t="s">
        <v>8163</v>
      </c>
    </row>
    <row r="277" spans="1:5" ht="38.25">
      <c r="A277" t="s">
        <v>56</v>
      </c>
      <c r="E277" s="39" t="s">
        <v>8271</v>
      </c>
    </row>
    <row r="278" spans="1:16" ht="12.75">
      <c r="A278" t="s">
        <v>49</v>
      </c>
      <c s="34" t="s">
        <v>312</v>
      </c>
      <c s="34" t="s">
        <v>8276</v>
      </c>
      <c s="35" t="s">
        <v>5</v>
      </c>
      <c s="6" t="s">
        <v>8277</v>
      </c>
      <c s="36" t="s">
        <v>4036</v>
      </c>
      <c s="37">
        <v>600</v>
      </c>
      <c s="36">
        <v>0</v>
      </c>
      <c s="36">
        <f>ROUND(G278*H278,6)</f>
      </c>
      <c r="L278" s="38">
        <v>0</v>
      </c>
      <c s="32">
        <f>ROUND(ROUND(L278,2)*ROUND(G278,3),2)</f>
      </c>
      <c s="36" t="s">
        <v>419</v>
      </c>
      <c>
        <f>(M278*21)/100</f>
      </c>
      <c t="s">
        <v>27</v>
      </c>
    </row>
    <row r="279" spans="1:5" ht="12.75">
      <c r="A279" s="35" t="s">
        <v>54</v>
      </c>
      <c r="E279" s="39" t="s">
        <v>8270</v>
      </c>
    </row>
    <row r="280" spans="1:5" ht="12.75">
      <c r="A280" s="35" t="s">
        <v>55</v>
      </c>
      <c r="E280" s="40" t="s">
        <v>8163</v>
      </c>
    </row>
    <row r="281" spans="1:5" ht="38.25">
      <c r="A281" t="s">
        <v>56</v>
      </c>
      <c r="E281" s="39" t="s">
        <v>8271</v>
      </c>
    </row>
    <row r="282" spans="1:16" ht="25.5">
      <c r="A282" t="s">
        <v>49</v>
      </c>
      <c s="34" t="s">
        <v>316</v>
      </c>
      <c s="34" t="s">
        <v>8278</v>
      </c>
      <c s="35" t="s">
        <v>5</v>
      </c>
      <c s="6" t="s">
        <v>8279</v>
      </c>
      <c s="36" t="s">
        <v>80</v>
      </c>
      <c s="37">
        <v>12</v>
      </c>
      <c s="36">
        <v>0</v>
      </c>
      <c s="36">
        <f>ROUND(G282*H282,6)</f>
      </c>
      <c r="L282" s="38">
        <v>0</v>
      </c>
      <c s="32">
        <f>ROUND(ROUND(L282,2)*ROUND(G282,3),2)</f>
      </c>
      <c s="36" t="s">
        <v>419</v>
      </c>
      <c>
        <f>(M282*21)/100</f>
      </c>
      <c t="s">
        <v>27</v>
      </c>
    </row>
    <row r="283" spans="1:5" ht="12.75">
      <c r="A283" s="35" t="s">
        <v>54</v>
      </c>
      <c r="E283" s="39" t="s">
        <v>8270</v>
      </c>
    </row>
    <row r="284" spans="1:5" ht="12.75">
      <c r="A284" s="35" t="s">
        <v>55</v>
      </c>
      <c r="E284" s="40" t="s">
        <v>8163</v>
      </c>
    </row>
    <row r="285" spans="1:5" ht="38.25">
      <c r="A285" t="s">
        <v>56</v>
      </c>
      <c r="E285" s="39" t="s">
        <v>8271</v>
      </c>
    </row>
    <row r="286" spans="1:16" ht="25.5">
      <c r="A286" t="s">
        <v>49</v>
      </c>
      <c s="34" t="s">
        <v>320</v>
      </c>
      <c s="34" t="s">
        <v>8280</v>
      </c>
      <c s="35" t="s">
        <v>5</v>
      </c>
      <c s="6" t="s">
        <v>8281</v>
      </c>
      <c s="36" t="s">
        <v>75</v>
      </c>
      <c s="37">
        <v>36</v>
      </c>
      <c s="36">
        <v>0</v>
      </c>
      <c s="36">
        <f>ROUND(G286*H286,6)</f>
      </c>
      <c r="L286" s="38">
        <v>0</v>
      </c>
      <c s="32">
        <f>ROUND(ROUND(L286,2)*ROUND(G286,3),2)</f>
      </c>
      <c s="36" t="s">
        <v>419</v>
      </c>
      <c>
        <f>(M286*21)/100</f>
      </c>
      <c t="s">
        <v>27</v>
      </c>
    </row>
    <row r="287" spans="1:5" ht="12.75">
      <c r="A287" s="35" t="s">
        <v>54</v>
      </c>
      <c r="E287" s="39" t="s">
        <v>8270</v>
      </c>
    </row>
    <row r="288" spans="1:5" ht="12.75">
      <c r="A288" s="35" t="s">
        <v>55</v>
      </c>
      <c r="E288" s="40" t="s">
        <v>8163</v>
      </c>
    </row>
    <row r="289" spans="1:5" ht="38.25">
      <c r="A289" t="s">
        <v>56</v>
      </c>
      <c r="E289" s="39" t="s">
        <v>8271</v>
      </c>
    </row>
    <row r="290" spans="1:16" ht="12.75">
      <c r="A290" t="s">
        <v>49</v>
      </c>
      <c s="34" t="s">
        <v>324</v>
      </c>
      <c s="34" t="s">
        <v>8282</v>
      </c>
      <c s="35" t="s">
        <v>5</v>
      </c>
      <c s="6" t="s">
        <v>8283</v>
      </c>
      <c s="36" t="s">
        <v>4036</v>
      </c>
      <c s="37">
        <v>600</v>
      </c>
      <c s="36">
        <v>0</v>
      </c>
      <c s="36">
        <f>ROUND(G290*H290,6)</f>
      </c>
      <c r="L290" s="38">
        <v>0</v>
      </c>
      <c s="32">
        <f>ROUND(ROUND(L290,2)*ROUND(G290,3),2)</f>
      </c>
      <c s="36" t="s">
        <v>419</v>
      </c>
      <c>
        <f>(M290*21)/100</f>
      </c>
      <c t="s">
        <v>27</v>
      </c>
    </row>
    <row r="291" spans="1:5" ht="12.75">
      <c r="A291" s="35" t="s">
        <v>54</v>
      </c>
      <c r="E291" s="39" t="s">
        <v>8270</v>
      </c>
    </row>
    <row r="292" spans="1:5" ht="12.75">
      <c r="A292" s="35" t="s">
        <v>55</v>
      </c>
      <c r="E292" s="40" t="s">
        <v>8163</v>
      </c>
    </row>
    <row r="293" spans="1:5" ht="38.25">
      <c r="A293" t="s">
        <v>56</v>
      </c>
      <c r="E293" s="39" t="s">
        <v>8271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8126</v>
      </c>
      <c s="41">
        <f>Rekapitulace!C166</f>
      </c>
      <c s="20" t="s">
        <v>0</v>
      </c>
      <c t="s">
        <v>23</v>
      </c>
      <c t="s">
        <v>27</v>
      </c>
    </row>
    <row r="4" spans="1:16" ht="32" customHeight="1">
      <c r="A4" s="24" t="s">
        <v>20</v>
      </c>
      <c s="25" t="s">
        <v>28</v>
      </c>
      <c s="27" t="s">
        <v>8126</v>
      </c>
      <c r="E4" s="26" t="s">
        <v>8127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8286</v>
      </c>
      <c r="E8" s="30" t="s">
        <v>8285</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1335</v>
      </c>
      <c s="35" t="s">
        <v>5</v>
      </c>
      <c s="6" t="s">
        <v>1336</v>
      </c>
      <c s="36" t="s">
        <v>60</v>
      </c>
      <c s="37">
        <v>149.77</v>
      </c>
      <c s="36">
        <v>0</v>
      </c>
      <c s="36">
        <f>ROUND(G10*H10,6)</f>
      </c>
      <c r="L10" s="38">
        <v>0</v>
      </c>
      <c s="32">
        <f>ROUND(ROUND(L10,2)*ROUND(G10,3),2)</f>
      </c>
      <c s="36" t="s">
        <v>53</v>
      </c>
      <c>
        <f>(M10*21)/100</f>
      </c>
      <c t="s">
        <v>27</v>
      </c>
    </row>
    <row r="11" spans="1:5" ht="12.75">
      <c r="A11" s="35" t="s">
        <v>54</v>
      </c>
      <c r="E11" s="39" t="s">
        <v>8287</v>
      </c>
    </row>
    <row r="12" spans="1:5" ht="12.75">
      <c r="A12" s="35" t="s">
        <v>55</v>
      </c>
      <c r="E12" s="40" t="s">
        <v>8288</v>
      </c>
    </row>
    <row r="13" spans="1:5" ht="318.75">
      <c r="A13" t="s">
        <v>56</v>
      </c>
      <c r="E13" s="39" t="s">
        <v>8133</v>
      </c>
    </row>
    <row r="14" spans="1:16" ht="12.75">
      <c r="A14" t="s">
        <v>49</v>
      </c>
      <c s="34" t="s">
        <v>27</v>
      </c>
      <c s="34" t="s">
        <v>8134</v>
      </c>
      <c s="35" t="s">
        <v>5</v>
      </c>
      <c s="6" t="s">
        <v>8135</v>
      </c>
      <c s="36" t="s">
        <v>75</v>
      </c>
      <c s="37">
        <v>140</v>
      </c>
      <c s="36">
        <v>0</v>
      </c>
      <c s="36">
        <f>ROUND(G14*H14,6)</f>
      </c>
      <c r="L14" s="38">
        <v>0</v>
      </c>
      <c s="32">
        <f>ROUND(ROUND(L14,2)*ROUND(G14,3),2)</f>
      </c>
      <c s="36" t="s">
        <v>419</v>
      </c>
      <c>
        <f>(M14*21)/100</f>
      </c>
      <c t="s">
        <v>27</v>
      </c>
    </row>
    <row r="15" spans="1:5" ht="12.75">
      <c r="A15" s="35" t="s">
        <v>54</v>
      </c>
      <c r="E15" s="39" t="s">
        <v>8289</v>
      </c>
    </row>
    <row r="16" spans="1:5" ht="12.75">
      <c r="A16" s="35" t="s">
        <v>55</v>
      </c>
      <c r="E16" s="40" t="s">
        <v>8290</v>
      </c>
    </row>
    <row r="17" spans="1:5" ht="153">
      <c r="A17" t="s">
        <v>56</v>
      </c>
      <c r="E17" s="39" t="s">
        <v>8137</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8291</v>
      </c>
    </row>
    <row r="20" spans="1:5" ht="25.5">
      <c r="A20" s="35" t="s">
        <v>55</v>
      </c>
      <c r="E20" s="40" t="s">
        <v>8292</v>
      </c>
    </row>
    <row r="21" spans="1:5" ht="229.5">
      <c r="A21" t="s">
        <v>56</v>
      </c>
      <c r="E21" s="39" t="s">
        <v>8140</v>
      </c>
    </row>
    <row r="22" spans="1:16" ht="12.75">
      <c r="A22" t="s">
        <v>49</v>
      </c>
      <c s="34" t="s">
        <v>65</v>
      </c>
      <c s="34" t="s">
        <v>8141</v>
      </c>
      <c s="35" t="s">
        <v>5</v>
      </c>
      <c s="6" t="s">
        <v>8142</v>
      </c>
      <c s="36" t="s">
        <v>60</v>
      </c>
      <c s="37">
        <v>6.5</v>
      </c>
      <c s="36">
        <v>0</v>
      </c>
      <c s="36">
        <f>ROUND(G22*H22,6)</f>
      </c>
      <c r="L22" s="38">
        <v>0</v>
      </c>
      <c s="32">
        <f>ROUND(ROUND(L22,2)*ROUND(G22,3),2)</f>
      </c>
      <c s="36" t="s">
        <v>53</v>
      </c>
      <c>
        <f>(M22*21)/100</f>
      </c>
      <c t="s">
        <v>27</v>
      </c>
    </row>
    <row r="23" spans="1:5" ht="12.75">
      <c r="A23" s="35" t="s">
        <v>54</v>
      </c>
      <c r="E23" s="39" t="s">
        <v>8143</v>
      </c>
    </row>
    <row r="24" spans="1:5" ht="12.75">
      <c r="A24" s="35" t="s">
        <v>55</v>
      </c>
      <c r="E24" s="40" t="s">
        <v>8293</v>
      </c>
    </row>
    <row r="25" spans="1:5" ht="408">
      <c r="A25" t="s">
        <v>56</v>
      </c>
      <c r="E25" s="39" t="s">
        <v>8145</v>
      </c>
    </row>
    <row r="26" spans="1:16" ht="12.75">
      <c r="A26" t="s">
        <v>49</v>
      </c>
      <c s="34" t="s">
        <v>69</v>
      </c>
      <c s="34" t="s">
        <v>990</v>
      </c>
      <c s="35" t="s">
        <v>5</v>
      </c>
      <c s="6" t="s">
        <v>991</v>
      </c>
      <c s="36" t="s">
        <v>75</v>
      </c>
      <c s="37">
        <v>514</v>
      </c>
      <c s="36">
        <v>0</v>
      </c>
      <c s="36">
        <f>ROUND(G26*H26,6)</f>
      </c>
      <c r="L26" s="38">
        <v>0</v>
      </c>
      <c s="32">
        <f>ROUND(ROUND(L26,2)*ROUND(G26,3),2)</f>
      </c>
      <c s="36" t="s">
        <v>53</v>
      </c>
      <c>
        <f>(M26*21)/100</f>
      </c>
      <c t="s">
        <v>27</v>
      </c>
    </row>
    <row r="27" spans="1:5" ht="12.75">
      <c r="A27" s="35" t="s">
        <v>54</v>
      </c>
      <c r="E27" s="39" t="s">
        <v>8294</v>
      </c>
    </row>
    <row r="28" spans="1:5" ht="12.75">
      <c r="A28" s="35" t="s">
        <v>55</v>
      </c>
      <c r="E28" s="40" t="s">
        <v>8147</v>
      </c>
    </row>
    <row r="29" spans="1:5" ht="140.25">
      <c r="A29" t="s">
        <v>56</v>
      </c>
      <c r="E29" s="39" t="s">
        <v>8039</v>
      </c>
    </row>
    <row r="30" spans="1:16" ht="12.75">
      <c r="A30" t="s">
        <v>49</v>
      </c>
      <c s="34" t="s">
        <v>72</v>
      </c>
      <c s="34" t="s">
        <v>984</v>
      </c>
      <c s="35" t="s">
        <v>5</v>
      </c>
      <c s="6" t="s">
        <v>985</v>
      </c>
      <c s="36" t="s">
        <v>75</v>
      </c>
      <c s="37">
        <v>514</v>
      </c>
      <c s="36">
        <v>0</v>
      </c>
      <c s="36">
        <f>ROUND(G30*H30,6)</f>
      </c>
      <c r="L30" s="38">
        <v>0</v>
      </c>
      <c s="32">
        <f>ROUND(ROUND(L30,2)*ROUND(G30,3),2)</f>
      </c>
      <c s="36" t="s">
        <v>53</v>
      </c>
      <c>
        <f>(M30*21)/100</f>
      </c>
      <c t="s">
        <v>27</v>
      </c>
    </row>
    <row r="31" spans="1:5" ht="12.75">
      <c r="A31" s="35" t="s">
        <v>54</v>
      </c>
      <c r="E31" s="39" t="s">
        <v>8295</v>
      </c>
    </row>
    <row r="32" spans="1:5" ht="12.75">
      <c r="A32" s="35" t="s">
        <v>55</v>
      </c>
      <c r="E32" s="40" t="s">
        <v>8147</v>
      </c>
    </row>
    <row r="33" spans="1:5" ht="114.75">
      <c r="A33" t="s">
        <v>56</v>
      </c>
      <c r="E33" s="39" t="s">
        <v>8046</v>
      </c>
    </row>
    <row r="34" spans="1:16" ht="25.5">
      <c r="A34" t="s">
        <v>49</v>
      </c>
      <c s="34" t="s">
        <v>77</v>
      </c>
      <c s="34" t="s">
        <v>1324</v>
      </c>
      <c s="35" t="s">
        <v>5</v>
      </c>
      <c s="6" t="s">
        <v>1325</v>
      </c>
      <c s="36" t="s">
        <v>75</v>
      </c>
      <c s="37">
        <v>514</v>
      </c>
      <c s="36">
        <v>0</v>
      </c>
      <c s="36">
        <f>ROUND(G34*H34,6)</f>
      </c>
      <c r="L34" s="38">
        <v>0</v>
      </c>
      <c s="32">
        <f>ROUND(ROUND(L34,2)*ROUND(G34,3),2)</f>
      </c>
      <c s="36" t="s">
        <v>53</v>
      </c>
      <c>
        <f>(M34*21)/100</f>
      </c>
      <c t="s">
        <v>27</v>
      </c>
    </row>
    <row r="35" spans="1:5" ht="12.75">
      <c r="A35" s="35" t="s">
        <v>54</v>
      </c>
      <c r="E35" s="39" t="s">
        <v>8295</v>
      </c>
    </row>
    <row r="36" spans="1:5" ht="12.75">
      <c r="A36" s="35" t="s">
        <v>55</v>
      </c>
      <c r="E36" s="40" t="s">
        <v>8147</v>
      </c>
    </row>
    <row r="37" spans="1:5" ht="140.25">
      <c r="A37" t="s">
        <v>56</v>
      </c>
      <c r="E37" s="39" t="s">
        <v>8041</v>
      </c>
    </row>
    <row r="38" spans="1:16" ht="25.5">
      <c r="A38" t="s">
        <v>49</v>
      </c>
      <c s="34" t="s">
        <v>82</v>
      </c>
      <c s="34" t="s">
        <v>8149</v>
      </c>
      <c s="35" t="s">
        <v>5</v>
      </c>
      <c s="6" t="s">
        <v>8150</v>
      </c>
      <c s="36" t="s">
        <v>75</v>
      </c>
      <c s="37">
        <v>40</v>
      </c>
      <c s="36">
        <v>0</v>
      </c>
      <c s="36">
        <f>ROUND(G38*H38,6)</f>
      </c>
      <c r="L38" s="38">
        <v>0</v>
      </c>
      <c s="32">
        <f>ROUND(ROUND(L38,2)*ROUND(G38,3),2)</f>
      </c>
      <c s="36" t="s">
        <v>53</v>
      </c>
      <c>
        <f>(M38*21)/100</f>
      </c>
      <c t="s">
        <v>27</v>
      </c>
    </row>
    <row r="39" spans="1:5" ht="12.75">
      <c r="A39" s="35" t="s">
        <v>54</v>
      </c>
      <c r="E39" s="39" t="s">
        <v>8151</v>
      </c>
    </row>
    <row r="40" spans="1:5" ht="12.75">
      <c r="A40" s="35" t="s">
        <v>55</v>
      </c>
      <c r="E40" s="40" t="s">
        <v>8147</v>
      </c>
    </row>
    <row r="41" spans="1:5" ht="127.5">
      <c r="A41" t="s">
        <v>56</v>
      </c>
      <c r="E41" s="39" t="s">
        <v>8152</v>
      </c>
    </row>
    <row r="42" spans="1:16" ht="25.5">
      <c r="A42" t="s">
        <v>49</v>
      </c>
      <c s="34" t="s">
        <v>86</v>
      </c>
      <c s="34" t="s">
        <v>8296</v>
      </c>
      <c s="35" t="s">
        <v>5</v>
      </c>
      <c s="6" t="s">
        <v>8297</v>
      </c>
      <c s="36" t="s">
        <v>75</v>
      </c>
      <c s="37">
        <v>500</v>
      </c>
      <c s="36">
        <v>0</v>
      </c>
      <c s="36">
        <f>ROUND(G42*H42,6)</f>
      </c>
      <c r="L42" s="38">
        <v>0</v>
      </c>
      <c s="32">
        <f>ROUND(ROUND(L42,2)*ROUND(G42,3),2)</f>
      </c>
      <c s="36" t="s">
        <v>53</v>
      </c>
      <c>
        <f>(M42*21)/100</f>
      </c>
      <c t="s">
        <v>27</v>
      </c>
    </row>
    <row r="43" spans="1:5" ht="12.75">
      <c r="A43" s="35" t="s">
        <v>54</v>
      </c>
      <c r="E43" s="39" t="s">
        <v>8290</v>
      </c>
    </row>
    <row r="44" spans="1:5" ht="12.75">
      <c r="A44" s="35" t="s">
        <v>55</v>
      </c>
      <c r="E44" s="40" t="s">
        <v>8298</v>
      </c>
    </row>
    <row r="45" spans="1:5" ht="76.5">
      <c r="A45" t="s">
        <v>56</v>
      </c>
      <c r="E45" s="39" t="s">
        <v>8299</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8153</v>
      </c>
    </row>
    <row r="48" spans="1:5" ht="12.75">
      <c r="A48" s="35" t="s">
        <v>55</v>
      </c>
      <c r="E48" s="40" t="s">
        <v>8147</v>
      </c>
    </row>
    <row r="49" spans="1:5" ht="102">
      <c r="A49" t="s">
        <v>56</v>
      </c>
      <c r="E49" s="39" t="s">
        <v>8045</v>
      </c>
    </row>
    <row r="50" spans="1:16" ht="12.75">
      <c r="A50" t="s">
        <v>49</v>
      </c>
      <c s="34" t="s">
        <v>94</v>
      </c>
      <c s="34" t="s">
        <v>8300</v>
      </c>
      <c s="35" t="s">
        <v>5</v>
      </c>
      <c s="6" t="s">
        <v>8301</v>
      </c>
      <c s="36" t="s">
        <v>75</v>
      </c>
      <c s="37">
        <v>14</v>
      </c>
      <c s="36">
        <v>0</v>
      </c>
      <c s="36">
        <f>ROUND(G50*H50,6)</f>
      </c>
      <c r="L50" s="38">
        <v>0</v>
      </c>
      <c s="32">
        <f>ROUND(ROUND(L50,2)*ROUND(G50,3),2)</f>
      </c>
      <c s="36" t="s">
        <v>53</v>
      </c>
      <c>
        <f>(M50*21)/100</f>
      </c>
      <c t="s">
        <v>27</v>
      </c>
    </row>
    <row r="51" spans="1:5" ht="12.75">
      <c r="A51" s="35" t="s">
        <v>54</v>
      </c>
      <c r="E51" s="39" t="s">
        <v>8302</v>
      </c>
    </row>
    <row r="52" spans="1:5" ht="12.75">
      <c r="A52" s="35" t="s">
        <v>55</v>
      </c>
      <c r="E52" s="40" t="s">
        <v>8147</v>
      </c>
    </row>
    <row r="53" spans="1:5" ht="89.25">
      <c r="A53" t="s">
        <v>56</v>
      </c>
      <c r="E53" s="39" t="s">
        <v>8303</v>
      </c>
    </row>
    <row r="54" spans="1:16" ht="12.75">
      <c r="A54" t="s">
        <v>49</v>
      </c>
      <c s="34" t="s">
        <v>98</v>
      </c>
      <c s="34" t="s">
        <v>777</v>
      </c>
      <c s="35" t="s">
        <v>5</v>
      </c>
      <c s="6" t="s">
        <v>778</v>
      </c>
      <c s="36" t="s">
        <v>75</v>
      </c>
      <c s="37">
        <v>478</v>
      </c>
      <c s="36">
        <v>0</v>
      </c>
      <c s="36">
        <f>ROUND(G54*H54,6)</f>
      </c>
      <c r="L54" s="38">
        <v>0</v>
      </c>
      <c s="32">
        <f>ROUND(ROUND(L54,2)*ROUND(G54,3),2)</f>
      </c>
      <c s="36" t="s">
        <v>53</v>
      </c>
      <c>
        <f>(M54*21)/100</f>
      </c>
      <c t="s">
        <v>27</v>
      </c>
    </row>
    <row r="55" spans="1:5" ht="12.75">
      <c r="A55" s="35" t="s">
        <v>54</v>
      </c>
      <c r="E55" s="39" t="s">
        <v>8302</v>
      </c>
    </row>
    <row r="56" spans="1:5" ht="12.75">
      <c r="A56" s="35" t="s">
        <v>55</v>
      </c>
      <c r="E56" s="40" t="s">
        <v>8159</v>
      </c>
    </row>
    <row r="57" spans="1:5" ht="76.5">
      <c r="A57" t="s">
        <v>56</v>
      </c>
      <c r="E57" s="39" t="s">
        <v>8044</v>
      </c>
    </row>
    <row r="58" spans="1:13" ht="12.75">
      <c r="A58" t="s">
        <v>46</v>
      </c>
      <c r="C58" s="31" t="s">
        <v>110</v>
      </c>
      <c r="E58" s="33" t="s">
        <v>8160</v>
      </c>
      <c r="J58" s="32">
        <f>0</f>
      </c>
      <c s="32">
        <f>0</f>
      </c>
      <c s="32">
        <f>0+L59+L63+L67+L71+L75+L79+L83+L87</f>
      </c>
      <c s="32">
        <f>0+M59+M63+M67+M71+M75+M79+M83+M87</f>
      </c>
    </row>
    <row r="59" spans="1:16" ht="12.75">
      <c r="A59" t="s">
        <v>49</v>
      </c>
      <c s="34" t="s">
        <v>187</v>
      </c>
      <c s="34" t="s">
        <v>8161</v>
      </c>
      <c s="35" t="s">
        <v>5</v>
      </c>
      <c s="6" t="s">
        <v>8162</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8163</v>
      </c>
    </row>
    <row r="62" spans="1:5" ht="153">
      <c r="A62" t="s">
        <v>56</v>
      </c>
      <c r="E62" s="39" t="s">
        <v>8164</v>
      </c>
    </row>
    <row r="63" spans="1:16" ht="12.75">
      <c r="A63" t="s">
        <v>49</v>
      </c>
      <c s="34" t="s">
        <v>191</v>
      </c>
      <c s="34" t="s">
        <v>8165</v>
      </c>
      <c s="35" t="s">
        <v>5</v>
      </c>
      <c s="6" t="s">
        <v>8166</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8163</v>
      </c>
    </row>
    <row r="66" spans="1:5" ht="114.75">
      <c r="A66" t="s">
        <v>56</v>
      </c>
      <c r="E66" s="39" t="s">
        <v>8167</v>
      </c>
    </row>
    <row r="67" spans="1:16" ht="12.75">
      <c r="A67" t="s">
        <v>49</v>
      </c>
      <c s="34" t="s">
        <v>195</v>
      </c>
      <c s="34" t="s">
        <v>8304</v>
      </c>
      <c s="35" t="s">
        <v>5</v>
      </c>
      <c s="6" t="s">
        <v>8305</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8163</v>
      </c>
    </row>
    <row r="70" spans="1:5" ht="114.75">
      <c r="A70" t="s">
        <v>56</v>
      </c>
      <c r="E70" s="39" t="s">
        <v>8167</v>
      </c>
    </row>
    <row r="71" spans="1:16" ht="12.75">
      <c r="A71" t="s">
        <v>49</v>
      </c>
      <c s="34" t="s">
        <v>199</v>
      </c>
      <c s="34" t="s">
        <v>8168</v>
      </c>
      <c s="35" t="s">
        <v>5</v>
      </c>
      <c s="6" t="s">
        <v>8169</v>
      </c>
      <c s="36" t="s">
        <v>60</v>
      </c>
      <c s="37">
        <v>40.35</v>
      </c>
      <c s="36">
        <v>0</v>
      </c>
      <c s="36">
        <f>ROUND(G71*H71,6)</f>
      </c>
      <c r="L71" s="38">
        <v>0</v>
      </c>
      <c s="32">
        <f>ROUND(ROUND(L71,2)*ROUND(G71,3),2)</f>
      </c>
      <c s="36" t="s">
        <v>53</v>
      </c>
      <c>
        <f>(M71*21)/100</f>
      </c>
      <c t="s">
        <v>27</v>
      </c>
    </row>
    <row r="72" spans="1:5" ht="12.75">
      <c r="A72" s="35" t="s">
        <v>54</v>
      </c>
      <c r="E72" s="39" t="s">
        <v>8170</v>
      </c>
    </row>
    <row r="73" spans="1:5" ht="12.75">
      <c r="A73" s="35" t="s">
        <v>55</v>
      </c>
      <c r="E73" s="40" t="s">
        <v>8171</v>
      </c>
    </row>
    <row r="74" spans="1:5" ht="127.5">
      <c r="A74" t="s">
        <v>56</v>
      </c>
      <c r="E74" s="39" t="s">
        <v>7856</v>
      </c>
    </row>
    <row r="75" spans="1:16" ht="12.75">
      <c r="A75" t="s">
        <v>49</v>
      </c>
      <c s="34" t="s">
        <v>203</v>
      </c>
      <c s="34" t="s">
        <v>8172</v>
      </c>
      <c s="35" t="s">
        <v>5</v>
      </c>
      <c s="6" t="s">
        <v>8173</v>
      </c>
      <c s="36" t="s">
        <v>80</v>
      </c>
      <c s="37">
        <v>1</v>
      </c>
      <c s="36">
        <v>0</v>
      </c>
      <c s="36">
        <f>ROUND(G75*H75,6)</f>
      </c>
      <c r="L75" s="38">
        <v>0</v>
      </c>
      <c s="32">
        <f>ROUND(ROUND(L75,2)*ROUND(G75,3),2)</f>
      </c>
      <c s="36" t="s">
        <v>53</v>
      </c>
      <c>
        <f>(M75*21)/100</f>
      </c>
      <c t="s">
        <v>27</v>
      </c>
    </row>
    <row r="76" spans="1:5" ht="12.75">
      <c r="A76" s="35" t="s">
        <v>54</v>
      </c>
      <c r="E76" s="39" t="s">
        <v>8306</v>
      </c>
    </row>
    <row r="77" spans="1:5" ht="12.75">
      <c r="A77" s="35" t="s">
        <v>55</v>
      </c>
      <c r="E77" s="40" t="s">
        <v>8163</v>
      </c>
    </row>
    <row r="78" spans="1:5" ht="114.75">
      <c r="A78" t="s">
        <v>56</v>
      </c>
      <c r="E78" s="39" t="s">
        <v>8167</v>
      </c>
    </row>
    <row r="79" spans="1:16" ht="38.25">
      <c r="A79" t="s">
        <v>49</v>
      </c>
      <c s="34" t="s">
        <v>207</v>
      </c>
      <c s="34" t="s">
        <v>2830</v>
      </c>
      <c s="35" t="s">
        <v>2831</v>
      </c>
      <c s="6" t="s">
        <v>8177</v>
      </c>
      <c s="36" t="s">
        <v>2833</v>
      </c>
      <c s="37">
        <v>12.68</v>
      </c>
      <c s="36">
        <v>0</v>
      </c>
      <c s="36">
        <f>ROUND(G79*H79,6)</f>
      </c>
      <c r="L79" s="38">
        <v>0</v>
      </c>
      <c s="32">
        <f>ROUND(ROUND(L79,2)*ROUND(G79,3),2)</f>
      </c>
      <c s="36" t="s">
        <v>419</v>
      </c>
      <c>
        <f>(M79*21)/100</f>
      </c>
      <c t="s">
        <v>27</v>
      </c>
    </row>
    <row r="80" spans="1:5" ht="12.75">
      <c r="A80" s="35" t="s">
        <v>54</v>
      </c>
      <c r="E80" s="39" t="s">
        <v>2839</v>
      </c>
    </row>
    <row r="81" spans="1:5" ht="12.75">
      <c r="A81" s="35" t="s">
        <v>55</v>
      </c>
      <c r="E81" s="40" t="s">
        <v>8163</v>
      </c>
    </row>
    <row r="82" spans="1:5" ht="165.75">
      <c r="A82" t="s">
        <v>56</v>
      </c>
      <c r="E82" s="39" t="s">
        <v>8178</v>
      </c>
    </row>
    <row r="83" spans="1:16" ht="25.5">
      <c r="A83" t="s">
        <v>49</v>
      </c>
      <c s="34" t="s">
        <v>211</v>
      </c>
      <c s="34" t="s">
        <v>3100</v>
      </c>
      <c s="35" t="s">
        <v>3101</v>
      </c>
      <c s="6" t="s">
        <v>8179</v>
      </c>
      <c s="36" t="s">
        <v>2833</v>
      </c>
      <c s="37">
        <v>88.77</v>
      </c>
      <c s="36">
        <v>0</v>
      </c>
      <c s="36">
        <f>ROUND(G83*H83,6)</f>
      </c>
      <c r="L83" s="38">
        <v>0</v>
      </c>
      <c s="32">
        <f>ROUND(ROUND(L83,2)*ROUND(G83,3),2)</f>
      </c>
      <c s="36" t="s">
        <v>419</v>
      </c>
      <c>
        <f>(M83*21)/100</f>
      </c>
      <c t="s">
        <v>27</v>
      </c>
    </row>
    <row r="84" spans="1:5" ht="12.75">
      <c r="A84" s="35" t="s">
        <v>54</v>
      </c>
      <c r="E84" s="39" t="s">
        <v>2839</v>
      </c>
    </row>
    <row r="85" spans="1:5" ht="12.75">
      <c r="A85" s="35" t="s">
        <v>55</v>
      </c>
      <c r="E85" s="40" t="s">
        <v>8180</v>
      </c>
    </row>
    <row r="86" spans="1:5" ht="165.75">
      <c r="A86" t="s">
        <v>56</v>
      </c>
      <c r="E86" s="39" t="s">
        <v>8178</v>
      </c>
    </row>
    <row r="87" spans="1:16" ht="38.25">
      <c r="A87" t="s">
        <v>49</v>
      </c>
      <c s="34" t="s">
        <v>215</v>
      </c>
      <c s="34" t="s">
        <v>4856</v>
      </c>
      <c s="35" t="s">
        <v>4857</v>
      </c>
      <c s="6" t="s">
        <v>8181</v>
      </c>
      <c s="36" t="s">
        <v>2833</v>
      </c>
      <c s="37">
        <v>57.77</v>
      </c>
      <c s="36">
        <v>0</v>
      </c>
      <c s="36">
        <f>ROUND(G87*H87,6)</f>
      </c>
      <c r="L87" s="38">
        <v>0</v>
      </c>
      <c s="32">
        <f>ROUND(ROUND(L87,2)*ROUND(G87,3),2)</f>
      </c>
      <c s="36" t="s">
        <v>419</v>
      </c>
      <c>
        <f>(M87*21)/100</f>
      </c>
      <c t="s">
        <v>27</v>
      </c>
    </row>
    <row r="88" spans="1:5" ht="12.75">
      <c r="A88" s="35" t="s">
        <v>54</v>
      </c>
      <c r="E88" s="39" t="s">
        <v>2839</v>
      </c>
    </row>
    <row r="89" spans="1:5" ht="12.75">
      <c r="A89" s="35" t="s">
        <v>55</v>
      </c>
      <c r="E89" s="40" t="s">
        <v>8307</v>
      </c>
    </row>
    <row r="90" spans="1:5" ht="140.25">
      <c r="A90" t="s">
        <v>56</v>
      </c>
      <c r="E90" s="39" t="s">
        <v>8183</v>
      </c>
    </row>
    <row r="91" spans="1:13" ht="12.75">
      <c r="A91" t="s">
        <v>46</v>
      </c>
      <c r="C91" s="31" t="s">
        <v>1424</v>
      </c>
      <c r="E91" s="33" t="s">
        <v>8051</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8184</v>
      </c>
      <c s="35" t="s">
        <v>5</v>
      </c>
      <c s="6" t="s">
        <v>8185</v>
      </c>
      <c s="36" t="s">
        <v>80</v>
      </c>
      <c s="37">
        <v>1</v>
      </c>
      <c s="36">
        <v>0</v>
      </c>
      <c s="36">
        <f>ROUND(G92*H92,6)</f>
      </c>
      <c r="L92" s="38">
        <v>0</v>
      </c>
      <c s="32">
        <f>ROUND(ROUND(L92,2)*ROUND(G92,3),2)</f>
      </c>
      <c s="36" t="s">
        <v>53</v>
      </c>
      <c>
        <f>(M92*21)/100</f>
      </c>
      <c t="s">
        <v>27</v>
      </c>
    </row>
    <row r="93" spans="1:5" ht="12.75">
      <c r="A93" s="35" t="s">
        <v>54</v>
      </c>
      <c r="E93" s="39" t="s">
        <v>8186</v>
      </c>
    </row>
    <row r="94" spans="1:5" ht="12.75">
      <c r="A94" s="35" t="s">
        <v>55</v>
      </c>
      <c r="E94" s="40" t="s">
        <v>8187</v>
      </c>
    </row>
    <row r="95" spans="1:5" ht="102">
      <c r="A95" t="s">
        <v>56</v>
      </c>
      <c r="E95" s="39" t="s">
        <v>8188</v>
      </c>
    </row>
    <row r="96" spans="1:16" ht="12.75">
      <c r="A96" t="s">
        <v>49</v>
      </c>
      <c s="34" t="s">
        <v>106</v>
      </c>
      <c s="34" t="s">
        <v>765</v>
      </c>
      <c s="35" t="s">
        <v>5</v>
      </c>
      <c s="6" t="s">
        <v>766</v>
      </c>
      <c s="36" t="s">
        <v>75</v>
      </c>
      <c s="37">
        <v>500</v>
      </c>
      <c s="36">
        <v>0</v>
      </c>
      <c s="36">
        <f>ROUND(G96*H96,6)</f>
      </c>
      <c r="L96" s="38">
        <v>0</v>
      </c>
      <c s="32">
        <f>ROUND(ROUND(L96,2)*ROUND(G96,3),2)</f>
      </c>
      <c s="36" t="s">
        <v>53</v>
      </c>
      <c>
        <f>(M96*21)/100</f>
      </c>
      <c t="s">
        <v>27</v>
      </c>
    </row>
    <row r="97" spans="1:5" ht="12.75">
      <c r="A97" s="35" t="s">
        <v>54</v>
      </c>
      <c r="E97" s="39" t="s">
        <v>8308</v>
      </c>
    </row>
    <row r="98" spans="1:5" ht="12.75">
      <c r="A98" s="35" t="s">
        <v>55</v>
      </c>
      <c r="E98" s="40" t="s">
        <v>8189</v>
      </c>
    </row>
    <row r="99" spans="1:5" ht="89.25">
      <c r="A99" t="s">
        <v>56</v>
      </c>
      <c r="E99" s="39" t="s">
        <v>8052</v>
      </c>
    </row>
    <row r="100" spans="1:16" ht="12.75">
      <c r="A100" t="s">
        <v>49</v>
      </c>
      <c s="34" t="s">
        <v>110</v>
      </c>
      <c s="34" t="s">
        <v>6862</v>
      </c>
      <c s="35" t="s">
        <v>5</v>
      </c>
      <c s="6" t="s">
        <v>6863</v>
      </c>
      <c s="36" t="s">
        <v>75</v>
      </c>
      <c s="37">
        <v>149</v>
      </c>
      <c s="36">
        <v>0</v>
      </c>
      <c s="36">
        <f>ROUND(G100*H100,6)</f>
      </c>
      <c r="L100" s="38">
        <v>0</v>
      </c>
      <c s="32">
        <f>ROUND(ROUND(L100,2)*ROUND(G100,3),2)</f>
      </c>
      <c s="36" t="s">
        <v>53</v>
      </c>
      <c>
        <f>(M100*21)/100</f>
      </c>
      <c t="s">
        <v>27</v>
      </c>
    </row>
    <row r="101" spans="1:5" ht="12.75">
      <c r="A101" s="35" t="s">
        <v>54</v>
      </c>
      <c r="E101" s="39" t="s">
        <v>5</v>
      </c>
    </row>
    <row r="102" spans="1:5" ht="12.75">
      <c r="A102" s="35" t="s">
        <v>55</v>
      </c>
      <c r="E102" s="40" t="s">
        <v>8189</v>
      </c>
    </row>
    <row r="103" spans="1:5" ht="89.25">
      <c r="A103" t="s">
        <v>56</v>
      </c>
      <c r="E103" s="39" t="s">
        <v>8052</v>
      </c>
    </row>
    <row r="104" spans="1:16" ht="12.75">
      <c r="A104" t="s">
        <v>49</v>
      </c>
      <c s="34" t="s">
        <v>113</v>
      </c>
      <c s="34" t="s">
        <v>2929</v>
      </c>
      <c s="35" t="s">
        <v>5</v>
      </c>
      <c s="6" t="s">
        <v>2930</v>
      </c>
      <c s="36" t="s">
        <v>75</v>
      </c>
      <c s="37">
        <v>514</v>
      </c>
      <c s="36">
        <v>0</v>
      </c>
      <c s="36">
        <f>ROUND(G104*H104,6)</f>
      </c>
      <c r="L104" s="38">
        <v>0</v>
      </c>
      <c s="32">
        <f>ROUND(ROUND(L104,2)*ROUND(G104,3),2)</f>
      </c>
      <c s="36" t="s">
        <v>53</v>
      </c>
      <c>
        <f>(M104*21)/100</f>
      </c>
      <c t="s">
        <v>27</v>
      </c>
    </row>
    <row r="105" spans="1:5" ht="12.75">
      <c r="A105" s="35" t="s">
        <v>54</v>
      </c>
      <c r="E105" s="39" t="s">
        <v>8202</v>
      </c>
    </row>
    <row r="106" spans="1:5" ht="12.75">
      <c r="A106" s="35" t="s">
        <v>55</v>
      </c>
      <c r="E106" s="40" t="s">
        <v>8189</v>
      </c>
    </row>
    <row r="107" spans="1:5" ht="89.25">
      <c r="A107" t="s">
        <v>56</v>
      </c>
      <c r="E107" s="39" t="s">
        <v>8052</v>
      </c>
    </row>
    <row r="108" spans="1:16" ht="25.5">
      <c r="A108" t="s">
        <v>49</v>
      </c>
      <c s="34" t="s">
        <v>117</v>
      </c>
      <c s="34" t="s">
        <v>772</v>
      </c>
      <c s="35" t="s">
        <v>5</v>
      </c>
      <c s="6" t="s">
        <v>773</v>
      </c>
      <c s="36" t="s">
        <v>80</v>
      </c>
      <c s="37">
        <v>56</v>
      </c>
      <c s="36">
        <v>0</v>
      </c>
      <c s="36">
        <f>ROUND(G108*H108,6)</f>
      </c>
      <c r="L108" s="38">
        <v>0</v>
      </c>
      <c s="32">
        <f>ROUND(ROUND(L108,2)*ROUND(G108,3),2)</f>
      </c>
      <c s="36" t="s">
        <v>53</v>
      </c>
      <c>
        <f>(M108*21)/100</f>
      </c>
      <c t="s">
        <v>27</v>
      </c>
    </row>
    <row r="109" spans="1:5" ht="12.75">
      <c r="A109" s="35" t="s">
        <v>54</v>
      </c>
      <c r="E109" s="39" t="s">
        <v>8200</v>
      </c>
    </row>
    <row r="110" spans="1:5" ht="12.75">
      <c r="A110" s="35" t="s">
        <v>55</v>
      </c>
      <c r="E110" s="40" t="s">
        <v>8189</v>
      </c>
    </row>
    <row r="111" spans="1:5" ht="102">
      <c r="A111" t="s">
        <v>56</v>
      </c>
      <c r="E111" s="39" t="s">
        <v>8058</v>
      </c>
    </row>
    <row r="112" spans="1:16" ht="25.5">
      <c r="A112" t="s">
        <v>49</v>
      </c>
      <c s="34" t="s">
        <v>121</v>
      </c>
      <c s="34" t="s">
        <v>2221</v>
      </c>
      <c s="35" t="s">
        <v>5</v>
      </c>
      <c s="6" t="s">
        <v>2222</v>
      </c>
      <c s="36" t="s">
        <v>80</v>
      </c>
      <c s="37">
        <v>20</v>
      </c>
      <c s="36">
        <v>0</v>
      </c>
      <c s="36">
        <f>ROUND(G112*H112,6)</f>
      </c>
      <c r="L112" s="38">
        <v>0</v>
      </c>
      <c s="32">
        <f>ROUND(ROUND(L112,2)*ROUND(G112,3),2)</f>
      </c>
      <c s="36" t="s">
        <v>53</v>
      </c>
      <c>
        <f>(M112*21)/100</f>
      </c>
      <c t="s">
        <v>27</v>
      </c>
    </row>
    <row r="113" spans="1:5" ht="12.75">
      <c r="A113" s="35" t="s">
        <v>54</v>
      </c>
      <c r="E113" s="39" t="s">
        <v>8202</v>
      </c>
    </row>
    <row r="114" spans="1:5" ht="12.75">
      <c r="A114" s="35" t="s">
        <v>55</v>
      </c>
      <c r="E114" s="40" t="s">
        <v>8189</v>
      </c>
    </row>
    <row r="115" spans="1:5" ht="102">
      <c r="A115" t="s">
        <v>56</v>
      </c>
      <c r="E115" s="39" t="s">
        <v>8058</v>
      </c>
    </row>
    <row r="116" spans="1:16" ht="12.75">
      <c r="A116" t="s">
        <v>49</v>
      </c>
      <c s="34" t="s">
        <v>125</v>
      </c>
      <c s="34" t="s">
        <v>2164</v>
      </c>
      <c s="35" t="s">
        <v>5</v>
      </c>
      <c s="6" t="s">
        <v>2165</v>
      </c>
      <c s="36" t="s">
        <v>75</v>
      </c>
      <c s="37">
        <v>50</v>
      </c>
      <c s="36">
        <v>0</v>
      </c>
      <c s="36">
        <f>ROUND(G116*H116,6)</f>
      </c>
      <c r="L116" s="38">
        <v>0</v>
      </c>
      <c s="32">
        <f>ROUND(ROUND(L116,2)*ROUND(G116,3),2)</f>
      </c>
      <c s="36" t="s">
        <v>53</v>
      </c>
      <c>
        <f>(M116*21)/100</f>
      </c>
      <c t="s">
        <v>27</v>
      </c>
    </row>
    <row r="117" spans="1:5" ht="12.75">
      <c r="A117" s="35" t="s">
        <v>54</v>
      </c>
      <c r="E117" s="39" t="s">
        <v>8206</v>
      </c>
    </row>
    <row r="118" spans="1:5" ht="12.75">
      <c r="A118" s="35" t="s">
        <v>55</v>
      </c>
      <c r="E118" s="40" t="s">
        <v>8207</v>
      </c>
    </row>
    <row r="119" spans="1:5" ht="140.25">
      <c r="A119" t="s">
        <v>56</v>
      </c>
      <c r="E119" s="39" t="s">
        <v>8100</v>
      </c>
    </row>
    <row r="120" spans="1:16" ht="12.75">
      <c r="A120" t="s">
        <v>49</v>
      </c>
      <c s="34" t="s">
        <v>128</v>
      </c>
      <c s="34" t="s">
        <v>2167</v>
      </c>
      <c s="35" t="s">
        <v>5</v>
      </c>
      <c s="6" t="s">
        <v>2168</v>
      </c>
      <c s="36" t="s">
        <v>75</v>
      </c>
      <c s="37">
        <v>50</v>
      </c>
      <c s="36">
        <v>0</v>
      </c>
      <c s="36">
        <f>ROUND(G120*H120,6)</f>
      </c>
      <c r="L120" s="38">
        <v>0</v>
      </c>
      <c s="32">
        <f>ROUND(ROUND(L120,2)*ROUND(G120,3),2)</f>
      </c>
      <c s="36" t="s">
        <v>53</v>
      </c>
      <c>
        <f>(M120*21)/100</f>
      </c>
      <c t="s">
        <v>27</v>
      </c>
    </row>
    <row r="121" spans="1:5" ht="12.75">
      <c r="A121" s="35" t="s">
        <v>54</v>
      </c>
      <c r="E121" s="39" t="s">
        <v>8206</v>
      </c>
    </row>
    <row r="122" spans="1:5" ht="12.75">
      <c r="A122" s="35" t="s">
        <v>55</v>
      </c>
      <c r="E122" s="40" t="s">
        <v>8207</v>
      </c>
    </row>
    <row r="123" spans="1:5" ht="102">
      <c r="A123" t="s">
        <v>56</v>
      </c>
      <c r="E123" s="39" t="s">
        <v>8208</v>
      </c>
    </row>
    <row r="124" spans="1:16" ht="12.75">
      <c r="A124" t="s">
        <v>49</v>
      </c>
      <c s="34" t="s">
        <v>132</v>
      </c>
      <c s="34" t="s">
        <v>8209</v>
      </c>
      <c s="35" t="s">
        <v>5</v>
      </c>
      <c s="6" t="s">
        <v>8210</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8147</v>
      </c>
    </row>
    <row r="127" spans="1:5" ht="114.75">
      <c r="A127" t="s">
        <v>56</v>
      </c>
      <c r="E127" s="39" t="s">
        <v>8211</v>
      </c>
    </row>
    <row r="128" spans="1:16" ht="12.75">
      <c r="A128" t="s">
        <v>49</v>
      </c>
      <c s="34" t="s">
        <v>136</v>
      </c>
      <c s="34" t="s">
        <v>8212</v>
      </c>
      <c s="35" t="s">
        <v>5</v>
      </c>
      <c s="6" t="s">
        <v>8213</v>
      </c>
      <c s="36" t="s">
        <v>80</v>
      </c>
      <c s="37">
        <v>1</v>
      </c>
      <c s="36">
        <v>0</v>
      </c>
      <c s="36">
        <f>ROUND(G128*H128,6)</f>
      </c>
      <c r="L128" s="38">
        <v>0</v>
      </c>
      <c s="32">
        <f>ROUND(ROUND(L128,2)*ROUND(G128,3),2)</f>
      </c>
      <c s="36" t="s">
        <v>53</v>
      </c>
      <c>
        <f>(M128*21)/100</f>
      </c>
      <c t="s">
        <v>27</v>
      </c>
    </row>
    <row r="129" spans="1:5" ht="12.75">
      <c r="A129" s="35" t="s">
        <v>54</v>
      </c>
      <c r="E129" s="39" t="s">
        <v>8309</v>
      </c>
    </row>
    <row r="130" spans="1:5" ht="12.75">
      <c r="A130" s="35" t="s">
        <v>55</v>
      </c>
      <c r="E130" s="40" t="s">
        <v>8147</v>
      </c>
    </row>
    <row r="131" spans="1:5" ht="102">
      <c r="A131" t="s">
        <v>56</v>
      </c>
      <c r="E131" s="39" t="s">
        <v>8215</v>
      </c>
    </row>
    <row r="132" spans="1:16" ht="12.75">
      <c r="A132" t="s">
        <v>49</v>
      </c>
      <c s="34" t="s">
        <v>139</v>
      </c>
      <c s="34" t="s">
        <v>8216</v>
      </c>
      <c s="35" t="s">
        <v>5</v>
      </c>
      <c s="6" t="s">
        <v>8217</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8147</v>
      </c>
    </row>
    <row r="135" spans="1:5" ht="127.5">
      <c r="A135" t="s">
        <v>56</v>
      </c>
      <c r="E135" s="39" t="s">
        <v>8218</v>
      </c>
    </row>
    <row r="136" spans="1:16" ht="25.5">
      <c r="A136" t="s">
        <v>49</v>
      </c>
      <c s="34" t="s">
        <v>143</v>
      </c>
      <c s="34" t="s">
        <v>8219</v>
      </c>
      <c s="35" t="s">
        <v>5</v>
      </c>
      <c s="6" t="s">
        <v>8220</v>
      </c>
      <c s="36" t="s">
        <v>80</v>
      </c>
      <c s="37">
        <v>13</v>
      </c>
      <c s="36">
        <v>0</v>
      </c>
      <c s="36">
        <f>ROUND(G136*H136,6)</f>
      </c>
      <c r="L136" s="38">
        <v>0</v>
      </c>
      <c s="32">
        <f>ROUND(ROUND(L136,2)*ROUND(G136,3),2)</f>
      </c>
      <c s="36" t="s">
        <v>53</v>
      </c>
      <c>
        <f>(M136*21)/100</f>
      </c>
      <c t="s">
        <v>27</v>
      </c>
    </row>
    <row r="137" spans="1:5" ht="12.75">
      <c r="A137" s="35" t="s">
        <v>54</v>
      </c>
      <c r="E137" s="39" t="s">
        <v>8170</v>
      </c>
    </row>
    <row r="138" spans="1:5" ht="12.75">
      <c r="A138" s="35" t="s">
        <v>55</v>
      </c>
      <c r="E138" s="40" t="s">
        <v>8222</v>
      </c>
    </row>
    <row r="139" spans="1:5" ht="89.25">
      <c r="A139" t="s">
        <v>56</v>
      </c>
      <c r="E139" s="39" t="s">
        <v>8223</v>
      </c>
    </row>
    <row r="140" spans="1:16" ht="12.75">
      <c r="A140" t="s">
        <v>49</v>
      </c>
      <c s="34" t="s">
        <v>146</v>
      </c>
      <c s="34" t="s">
        <v>8224</v>
      </c>
      <c s="35" t="s">
        <v>5</v>
      </c>
      <c s="6" t="s">
        <v>8225</v>
      </c>
      <c s="36" t="s">
        <v>80</v>
      </c>
      <c s="37">
        <v>4</v>
      </c>
      <c s="36">
        <v>0</v>
      </c>
      <c s="36">
        <f>ROUND(G140*H140,6)</f>
      </c>
      <c r="L140" s="38">
        <v>0</v>
      </c>
      <c s="32">
        <f>ROUND(ROUND(L140,2)*ROUND(G140,3),2)</f>
      </c>
      <c s="36" t="s">
        <v>53</v>
      </c>
      <c>
        <f>(M140*21)/100</f>
      </c>
      <c t="s">
        <v>27</v>
      </c>
    </row>
    <row r="141" spans="1:5" ht="12.75">
      <c r="A141" s="35" t="s">
        <v>54</v>
      </c>
      <c r="E141" s="39" t="s">
        <v>8170</v>
      </c>
    </row>
    <row r="142" spans="1:5" ht="12.75">
      <c r="A142" s="35" t="s">
        <v>55</v>
      </c>
      <c r="E142" s="40" t="s">
        <v>8222</v>
      </c>
    </row>
    <row r="143" spans="1:5" ht="89.25">
      <c r="A143" t="s">
        <v>56</v>
      </c>
      <c r="E143" s="39" t="s">
        <v>8223</v>
      </c>
    </row>
    <row r="144" spans="1:16" ht="25.5">
      <c r="A144" t="s">
        <v>49</v>
      </c>
      <c s="34" t="s">
        <v>787</v>
      </c>
      <c s="34" t="s">
        <v>8310</v>
      </c>
      <c s="35" t="s">
        <v>5</v>
      </c>
      <c s="6" t="s">
        <v>8311</v>
      </c>
      <c s="36" t="s">
        <v>75</v>
      </c>
      <c s="37">
        <v>10</v>
      </c>
      <c s="36">
        <v>0</v>
      </c>
      <c s="36">
        <f>ROUND(G144*H144,6)</f>
      </c>
      <c r="L144" s="38">
        <v>0</v>
      </c>
      <c s="32">
        <f>ROUND(ROUND(L144,2)*ROUND(G144,3),2)</f>
      </c>
      <c s="36" t="s">
        <v>53</v>
      </c>
      <c>
        <f>(M144*21)/100</f>
      </c>
      <c t="s">
        <v>27</v>
      </c>
    </row>
    <row r="145" spans="1:5" ht="12.75">
      <c r="A145" s="35" t="s">
        <v>54</v>
      </c>
      <c r="E145" s="39" t="s">
        <v>8312</v>
      </c>
    </row>
    <row r="146" spans="1:5" ht="12.75">
      <c r="A146" s="35" t="s">
        <v>55</v>
      </c>
      <c r="E146" s="40" t="s">
        <v>8313</v>
      </c>
    </row>
    <row r="147" spans="1:5" ht="76.5">
      <c r="A147" t="s">
        <v>56</v>
      </c>
      <c r="E147" s="39" t="s">
        <v>8299</v>
      </c>
    </row>
    <row r="148" spans="1:16" ht="25.5">
      <c r="A148" t="s">
        <v>49</v>
      </c>
      <c s="34" t="s">
        <v>151</v>
      </c>
      <c s="34" t="s">
        <v>8228</v>
      </c>
      <c s="35" t="s">
        <v>5</v>
      </c>
      <c s="6" t="s">
        <v>8229</v>
      </c>
      <c s="36" t="s">
        <v>80</v>
      </c>
      <c s="37">
        <v>17</v>
      </c>
      <c s="36">
        <v>0</v>
      </c>
      <c s="36">
        <f>ROUND(G148*H148,6)</f>
      </c>
      <c r="L148" s="38">
        <v>0</v>
      </c>
      <c s="32">
        <f>ROUND(ROUND(L148,2)*ROUND(G148,3),2)</f>
      </c>
      <c s="36" t="s">
        <v>53</v>
      </c>
      <c>
        <f>(M148*21)/100</f>
      </c>
      <c t="s">
        <v>27</v>
      </c>
    </row>
    <row r="149" spans="1:5" ht="12.75">
      <c r="A149" s="35" t="s">
        <v>54</v>
      </c>
      <c r="E149" s="39" t="s">
        <v>8314</v>
      </c>
    </row>
    <row r="150" spans="1:5" ht="12.75">
      <c r="A150" s="35" t="s">
        <v>55</v>
      </c>
      <c r="E150" s="40" t="s">
        <v>8227</v>
      </c>
    </row>
    <row r="151" spans="1:5" ht="76.5">
      <c r="A151" t="s">
        <v>56</v>
      </c>
      <c r="E151" s="39" t="s">
        <v>8230</v>
      </c>
    </row>
    <row r="152" spans="1:16" ht="12.75">
      <c r="A152" t="s">
        <v>49</v>
      </c>
      <c s="34" t="s">
        <v>155</v>
      </c>
      <c s="34" t="s">
        <v>8315</v>
      </c>
      <c s="35" t="s">
        <v>5</v>
      </c>
      <c s="6" t="s">
        <v>8316</v>
      </c>
      <c s="36" t="s">
        <v>80</v>
      </c>
      <c s="37">
        <v>28</v>
      </c>
      <c s="36">
        <v>0</v>
      </c>
      <c s="36">
        <f>ROUND(G152*H152,6)</f>
      </c>
      <c r="L152" s="38">
        <v>0</v>
      </c>
      <c s="32">
        <f>ROUND(ROUND(L152,2)*ROUND(G152,3),2)</f>
      </c>
      <c s="36" t="s">
        <v>53</v>
      </c>
      <c>
        <f>(M152*21)/100</f>
      </c>
      <c t="s">
        <v>27</v>
      </c>
    </row>
    <row r="153" spans="1:5" ht="12.75">
      <c r="A153" s="35" t="s">
        <v>54</v>
      </c>
      <c r="E153" s="39" t="s">
        <v>8312</v>
      </c>
    </row>
    <row r="154" spans="1:5" ht="12.75">
      <c r="A154" s="35" t="s">
        <v>55</v>
      </c>
      <c r="E154" s="40" t="s">
        <v>8227</v>
      </c>
    </row>
    <row r="155" spans="1:5" ht="76.5">
      <c r="A155" t="s">
        <v>56</v>
      </c>
      <c r="E155" s="39" t="s">
        <v>8317</v>
      </c>
    </row>
    <row r="156" spans="1:16" ht="25.5">
      <c r="A156" t="s">
        <v>49</v>
      </c>
      <c s="34" t="s">
        <v>159</v>
      </c>
      <c s="34" t="s">
        <v>8318</v>
      </c>
      <c s="35" t="s">
        <v>5</v>
      </c>
      <c s="6" t="s">
        <v>8319</v>
      </c>
      <c s="36" t="s">
        <v>80</v>
      </c>
      <c s="37">
        <v>28</v>
      </c>
      <c s="36">
        <v>0</v>
      </c>
      <c s="36">
        <f>ROUND(G156*H156,6)</f>
      </c>
      <c r="L156" s="38">
        <v>0</v>
      </c>
      <c s="32">
        <f>ROUND(ROUND(L156,2)*ROUND(G156,3),2)</f>
      </c>
      <c s="36" t="s">
        <v>53</v>
      </c>
      <c>
        <f>(M156*21)/100</f>
      </c>
      <c t="s">
        <v>27</v>
      </c>
    </row>
    <row r="157" spans="1:5" ht="12.75">
      <c r="A157" s="35" t="s">
        <v>54</v>
      </c>
      <c r="E157" s="39" t="s">
        <v>8312</v>
      </c>
    </row>
    <row r="158" spans="1:5" ht="12.75">
      <c r="A158" s="35" t="s">
        <v>55</v>
      </c>
      <c r="E158" s="40" t="s">
        <v>8222</v>
      </c>
    </row>
    <row r="159" spans="1:5" ht="76.5">
      <c r="A159" t="s">
        <v>56</v>
      </c>
      <c r="E159" s="39" t="s">
        <v>8230</v>
      </c>
    </row>
    <row r="160" spans="1:16" ht="12.75">
      <c r="A160" t="s">
        <v>49</v>
      </c>
      <c s="34" t="s">
        <v>163</v>
      </c>
      <c s="34" t="s">
        <v>8320</v>
      </c>
      <c s="35" t="s">
        <v>5</v>
      </c>
      <c s="6" t="s">
        <v>8321</v>
      </c>
      <c s="36" t="s">
        <v>80</v>
      </c>
      <c s="37">
        <v>28</v>
      </c>
      <c s="36">
        <v>0</v>
      </c>
      <c s="36">
        <f>ROUND(G160*H160,6)</f>
      </c>
      <c r="L160" s="38">
        <v>0</v>
      </c>
      <c s="32">
        <f>ROUND(ROUND(L160,2)*ROUND(G160,3),2)</f>
      </c>
      <c s="36" t="s">
        <v>419</v>
      </c>
      <c>
        <f>(M160*21)/100</f>
      </c>
      <c t="s">
        <v>27</v>
      </c>
    </row>
    <row r="161" spans="1:5" ht="12.75">
      <c r="A161" s="35" t="s">
        <v>54</v>
      </c>
      <c r="E161" s="39" t="s">
        <v>8312</v>
      </c>
    </row>
    <row r="162" spans="1:5" ht="12.75">
      <c r="A162" s="35" t="s">
        <v>55</v>
      </c>
      <c r="E162" s="40" t="s">
        <v>8222</v>
      </c>
    </row>
    <row r="163" spans="1:5" ht="102">
      <c r="A163" t="s">
        <v>56</v>
      </c>
      <c r="E163" s="39" t="s">
        <v>8322</v>
      </c>
    </row>
    <row r="164" spans="1:16" ht="12.75">
      <c r="A164" t="s">
        <v>49</v>
      </c>
      <c s="34" t="s">
        <v>167</v>
      </c>
      <c s="34" t="s">
        <v>8323</v>
      </c>
      <c s="35" t="s">
        <v>5</v>
      </c>
      <c s="6" t="s">
        <v>8324</v>
      </c>
      <c s="36" t="s">
        <v>75</v>
      </c>
      <c s="37">
        <v>248</v>
      </c>
      <c s="36">
        <v>0</v>
      </c>
      <c s="36">
        <f>ROUND(G164*H164,6)</f>
      </c>
      <c r="L164" s="38">
        <v>0</v>
      </c>
      <c s="32">
        <f>ROUND(ROUND(L164,2)*ROUND(G164,3),2)</f>
      </c>
      <c s="36" t="s">
        <v>53</v>
      </c>
      <c>
        <f>(M164*21)/100</f>
      </c>
      <c t="s">
        <v>27</v>
      </c>
    </row>
    <row r="165" spans="1:5" ht="12.75">
      <c r="A165" s="35" t="s">
        <v>54</v>
      </c>
      <c r="E165" s="39" t="s">
        <v>8312</v>
      </c>
    </row>
    <row r="166" spans="1:5" ht="12.75">
      <c r="A166" s="35" t="s">
        <v>55</v>
      </c>
      <c r="E166" s="40" t="s">
        <v>8163</v>
      </c>
    </row>
    <row r="167" spans="1:5" ht="114.75">
      <c r="A167" t="s">
        <v>56</v>
      </c>
      <c r="E167" s="39" t="s">
        <v>8046</v>
      </c>
    </row>
    <row r="168" spans="1:16" ht="25.5">
      <c r="A168" t="s">
        <v>49</v>
      </c>
      <c s="34" t="s">
        <v>171</v>
      </c>
      <c s="34" t="s">
        <v>8325</v>
      </c>
      <c s="35" t="s">
        <v>5</v>
      </c>
      <c s="6" t="s">
        <v>8326</v>
      </c>
      <c s="36" t="s">
        <v>80</v>
      </c>
      <c s="37">
        <v>1</v>
      </c>
      <c s="36">
        <v>0</v>
      </c>
      <c s="36">
        <f>ROUND(G168*H168,6)</f>
      </c>
      <c r="L168" s="38">
        <v>0</v>
      </c>
      <c s="32">
        <f>ROUND(ROUND(L168,2)*ROUND(G168,3),2)</f>
      </c>
      <c s="36" t="s">
        <v>53</v>
      </c>
      <c>
        <f>(M168*21)/100</f>
      </c>
      <c t="s">
        <v>27</v>
      </c>
    </row>
    <row r="169" spans="1:5" ht="12.75">
      <c r="A169" s="35" t="s">
        <v>54</v>
      </c>
      <c r="E169" s="39" t="s">
        <v>8327</v>
      </c>
    </row>
    <row r="170" spans="1:5" ht="12.75">
      <c r="A170" s="35" t="s">
        <v>55</v>
      </c>
      <c r="E170" s="40" t="s">
        <v>8234</v>
      </c>
    </row>
    <row r="171" spans="1:5" ht="102">
      <c r="A171" t="s">
        <v>56</v>
      </c>
      <c r="E171" s="39" t="s">
        <v>8328</v>
      </c>
    </row>
    <row r="172" spans="1:16" ht="12.75">
      <c r="A172" t="s">
        <v>49</v>
      </c>
      <c s="34" t="s">
        <v>175</v>
      </c>
      <c s="34" t="s">
        <v>8239</v>
      </c>
      <c s="35" t="s">
        <v>5</v>
      </c>
      <c s="6" t="s">
        <v>8240</v>
      </c>
      <c s="36" t="s">
        <v>80</v>
      </c>
      <c s="37">
        <v>1</v>
      </c>
      <c s="36">
        <v>0</v>
      </c>
      <c s="36">
        <f>ROUND(G172*H172,6)</f>
      </c>
      <c r="L172" s="38">
        <v>0</v>
      </c>
      <c s="32">
        <f>ROUND(ROUND(L172,2)*ROUND(G172,3),2)</f>
      </c>
      <c s="36" t="s">
        <v>53</v>
      </c>
      <c>
        <f>(M172*21)/100</f>
      </c>
      <c t="s">
        <v>27</v>
      </c>
    </row>
    <row r="173" spans="1:5" ht="12.75">
      <c r="A173" s="35" t="s">
        <v>54</v>
      </c>
      <c r="E173" s="39" t="s">
        <v>8329</v>
      </c>
    </row>
    <row r="174" spans="1:5" ht="12.75">
      <c r="A174" s="35" t="s">
        <v>55</v>
      </c>
      <c r="E174" s="40" t="s">
        <v>8234</v>
      </c>
    </row>
    <row r="175" spans="1:5" ht="204">
      <c r="A175" t="s">
        <v>56</v>
      </c>
      <c r="E175" s="39" t="s">
        <v>8241</v>
      </c>
    </row>
    <row r="176" spans="1:16" ht="12.75">
      <c r="A176" t="s">
        <v>49</v>
      </c>
      <c s="34" t="s">
        <v>179</v>
      </c>
      <c s="34" t="s">
        <v>8262</v>
      </c>
      <c s="35" t="s">
        <v>5</v>
      </c>
      <c s="6" t="s">
        <v>8263</v>
      </c>
      <c s="36" t="s">
        <v>80</v>
      </c>
      <c s="37">
        <v>15</v>
      </c>
      <c s="36">
        <v>0</v>
      </c>
      <c s="36">
        <f>ROUND(G176*H176,6)</f>
      </c>
      <c r="L176" s="38">
        <v>0</v>
      </c>
      <c s="32">
        <f>ROUND(ROUND(L176,2)*ROUND(G176,3),2)</f>
      </c>
      <c s="36" t="s">
        <v>53</v>
      </c>
      <c>
        <f>(M176*21)/100</f>
      </c>
      <c t="s">
        <v>27</v>
      </c>
    </row>
    <row r="177" spans="1:5" ht="12.75">
      <c r="A177" s="35" t="s">
        <v>54</v>
      </c>
      <c r="E177" s="39" t="s">
        <v>8330</v>
      </c>
    </row>
    <row r="178" spans="1:5" ht="12.75">
      <c r="A178" s="35" t="s">
        <v>55</v>
      </c>
      <c r="E178" s="40" t="s">
        <v>8147</v>
      </c>
    </row>
    <row r="179" spans="1:5" ht="102">
      <c r="A179" t="s">
        <v>56</v>
      </c>
      <c r="E179" s="39" t="s">
        <v>8265</v>
      </c>
    </row>
    <row r="180" spans="1:16" ht="12.75">
      <c r="A180" t="s">
        <v>49</v>
      </c>
      <c s="34" t="s">
        <v>183</v>
      </c>
      <c s="34" t="s">
        <v>8101</v>
      </c>
      <c s="35" t="s">
        <v>5</v>
      </c>
      <c s="6" t="s">
        <v>8102</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8234</v>
      </c>
    </row>
    <row r="183" spans="1:5" ht="89.25">
      <c r="A183" t="s">
        <v>56</v>
      </c>
      <c r="E183" s="39" t="s">
        <v>8103</v>
      </c>
    </row>
    <row r="184" spans="1:13" ht="12.75">
      <c r="A184" t="s">
        <v>46</v>
      </c>
      <c r="C184" s="31" t="s">
        <v>1446</v>
      </c>
      <c r="E184" s="33" t="s">
        <v>8105</v>
      </c>
      <c r="J184" s="32">
        <f>0</f>
      </c>
      <c s="32">
        <f>0</f>
      </c>
      <c s="32">
        <f>0+L185+L189+L193+L197+L201+L205+L209+L213</f>
      </c>
      <c s="32">
        <f>0+M185+M189+M193+M197+M201+M205+M209+M213</f>
      </c>
    </row>
    <row r="185" spans="1:16" ht="25.5">
      <c r="A185" t="s">
        <v>49</v>
      </c>
      <c s="34" t="s">
        <v>219</v>
      </c>
      <c s="34" t="s">
        <v>1448</v>
      </c>
      <c s="35" t="s">
        <v>5</v>
      </c>
      <c s="6" t="s">
        <v>2794</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8106</v>
      </c>
    </row>
    <row r="189" spans="1:16" ht="25.5">
      <c r="A189" t="s">
        <v>49</v>
      </c>
      <c s="34" t="s">
        <v>223</v>
      </c>
      <c s="34" t="s">
        <v>1454</v>
      </c>
      <c s="35" t="s">
        <v>5</v>
      </c>
      <c s="6" t="s">
        <v>1455</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8107</v>
      </c>
    </row>
    <row r="193" spans="1:16" ht="12.75">
      <c r="A193" t="s">
        <v>49</v>
      </c>
      <c s="34" t="s">
        <v>227</v>
      </c>
      <c s="34" t="s">
        <v>1457</v>
      </c>
      <c s="35" t="s">
        <v>5</v>
      </c>
      <c s="6" t="s">
        <v>1458</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8108</v>
      </c>
    </row>
    <row r="197" spans="1:16" ht="12.75">
      <c r="A197" t="s">
        <v>49</v>
      </c>
      <c s="34" t="s">
        <v>231</v>
      </c>
      <c s="34" t="s">
        <v>2997</v>
      </c>
      <c s="35" t="s">
        <v>5</v>
      </c>
      <c s="6" t="s">
        <v>2998</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8109</v>
      </c>
    </row>
    <row r="201" spans="1:16" ht="12.75">
      <c r="A201" t="s">
        <v>49</v>
      </c>
      <c s="34" t="s">
        <v>235</v>
      </c>
      <c s="34" t="s">
        <v>1460</v>
      </c>
      <c s="35" t="s">
        <v>5</v>
      </c>
      <c s="6" t="s">
        <v>1461</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8110</v>
      </c>
    </row>
    <row r="205" spans="1:16" ht="12.75">
      <c r="A205" t="s">
        <v>49</v>
      </c>
      <c s="34" t="s">
        <v>239</v>
      </c>
      <c s="34" t="s">
        <v>1309</v>
      </c>
      <c s="35" t="s">
        <v>5</v>
      </c>
      <c s="6" t="s">
        <v>1310</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8111</v>
      </c>
    </row>
    <row r="209" spans="1:16" ht="12.75">
      <c r="A209" t="s">
        <v>49</v>
      </c>
      <c s="34" t="s">
        <v>243</v>
      </c>
      <c s="34" t="s">
        <v>2854</v>
      </c>
      <c s="35" t="s">
        <v>5</v>
      </c>
      <c s="6" t="s">
        <v>2855</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2856</v>
      </c>
    </row>
    <row r="212" spans="1:5" ht="12.75">
      <c r="A212" t="s">
        <v>56</v>
      </c>
      <c r="E212" s="39" t="s">
        <v>1779</v>
      </c>
    </row>
    <row r="213" spans="1:16" ht="12.75">
      <c r="A213" t="s">
        <v>49</v>
      </c>
      <c s="34" t="s">
        <v>247</v>
      </c>
      <c s="34" t="s">
        <v>2857</v>
      </c>
      <c s="35" t="s">
        <v>5</v>
      </c>
      <c s="6" t="s">
        <v>2858</v>
      </c>
      <c s="36" t="s">
        <v>682</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2859</v>
      </c>
    </row>
    <row r="216" spans="1:5" ht="12.75">
      <c r="A216" t="s">
        <v>56</v>
      </c>
      <c r="E216"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8126</v>
      </c>
      <c s="41">
        <f>Rekapitulace!C166</f>
      </c>
      <c s="20" t="s">
        <v>0</v>
      </c>
      <c t="s">
        <v>23</v>
      </c>
      <c t="s">
        <v>27</v>
      </c>
    </row>
    <row r="4" spans="1:16" ht="32" customHeight="1">
      <c r="A4" s="24" t="s">
        <v>20</v>
      </c>
      <c s="25" t="s">
        <v>28</v>
      </c>
      <c s="27" t="s">
        <v>8126</v>
      </c>
      <c r="E4" s="26" t="s">
        <v>8127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8333</v>
      </c>
      <c r="E8" s="30" t="s">
        <v>8332</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1335</v>
      </c>
      <c s="35" t="s">
        <v>5</v>
      </c>
      <c s="6" t="s">
        <v>1336</v>
      </c>
      <c s="36" t="s">
        <v>60</v>
      </c>
      <c s="37">
        <v>149.77</v>
      </c>
      <c s="36">
        <v>0</v>
      </c>
      <c s="36">
        <f>ROUND(G10*H10,6)</f>
      </c>
      <c r="L10" s="38">
        <v>0</v>
      </c>
      <c s="32">
        <f>ROUND(ROUND(L10,2)*ROUND(G10,3),2)</f>
      </c>
      <c s="36" t="s">
        <v>53</v>
      </c>
      <c>
        <f>(M10*21)/100</f>
      </c>
      <c t="s">
        <v>27</v>
      </c>
    </row>
    <row r="11" spans="1:5" ht="12.75">
      <c r="A11" s="35" t="s">
        <v>54</v>
      </c>
      <c r="E11" s="39" t="s">
        <v>8287</v>
      </c>
    </row>
    <row r="12" spans="1:5" ht="12.75">
      <c r="A12" s="35" t="s">
        <v>55</v>
      </c>
      <c r="E12" s="40" t="s">
        <v>8288</v>
      </c>
    </row>
    <row r="13" spans="1:5" ht="318.75">
      <c r="A13" t="s">
        <v>56</v>
      </c>
      <c r="E13" s="39" t="s">
        <v>8133</v>
      </c>
    </row>
    <row r="14" spans="1:16" ht="12.75">
      <c r="A14" t="s">
        <v>49</v>
      </c>
      <c s="34" t="s">
        <v>27</v>
      </c>
      <c s="34" t="s">
        <v>8134</v>
      </c>
      <c s="35" t="s">
        <v>5</v>
      </c>
      <c s="6" t="s">
        <v>8135</v>
      </c>
      <c s="36" t="s">
        <v>75</v>
      </c>
      <c s="37">
        <v>140</v>
      </c>
      <c s="36">
        <v>0</v>
      </c>
      <c s="36">
        <f>ROUND(G14*H14,6)</f>
      </c>
      <c r="L14" s="38">
        <v>0</v>
      </c>
      <c s="32">
        <f>ROUND(ROUND(L14,2)*ROUND(G14,3),2)</f>
      </c>
      <c s="36" t="s">
        <v>419</v>
      </c>
      <c>
        <f>(M14*21)/100</f>
      </c>
      <c t="s">
        <v>27</v>
      </c>
    </row>
    <row r="15" spans="1:5" ht="12.75">
      <c r="A15" s="35" t="s">
        <v>54</v>
      </c>
      <c r="E15" s="39" t="s">
        <v>8289</v>
      </c>
    </row>
    <row r="16" spans="1:5" ht="12.75">
      <c r="A16" s="35" t="s">
        <v>55</v>
      </c>
      <c r="E16" s="40" t="s">
        <v>8290</v>
      </c>
    </row>
    <row r="17" spans="1:5" ht="153">
      <c r="A17" t="s">
        <v>56</v>
      </c>
      <c r="E17" s="39" t="s">
        <v>8137</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8291</v>
      </c>
    </row>
    <row r="20" spans="1:5" ht="25.5">
      <c r="A20" s="35" t="s">
        <v>55</v>
      </c>
      <c r="E20" s="40" t="s">
        <v>8292</v>
      </c>
    </row>
    <row r="21" spans="1:5" ht="229.5">
      <c r="A21" t="s">
        <v>56</v>
      </c>
      <c r="E21" s="39" t="s">
        <v>8140</v>
      </c>
    </row>
    <row r="22" spans="1:16" ht="12.75">
      <c r="A22" t="s">
        <v>49</v>
      </c>
      <c s="34" t="s">
        <v>65</v>
      </c>
      <c s="34" t="s">
        <v>8141</v>
      </c>
      <c s="35" t="s">
        <v>5</v>
      </c>
      <c s="6" t="s">
        <v>8142</v>
      </c>
      <c s="36" t="s">
        <v>60</v>
      </c>
      <c s="37">
        <v>6.5</v>
      </c>
      <c s="36">
        <v>0</v>
      </c>
      <c s="36">
        <f>ROUND(G22*H22,6)</f>
      </c>
      <c r="L22" s="38">
        <v>0</v>
      </c>
      <c s="32">
        <f>ROUND(ROUND(L22,2)*ROUND(G22,3),2)</f>
      </c>
      <c s="36" t="s">
        <v>53</v>
      </c>
      <c>
        <f>(M22*21)/100</f>
      </c>
      <c t="s">
        <v>27</v>
      </c>
    </row>
    <row r="23" spans="1:5" ht="12.75">
      <c r="A23" s="35" t="s">
        <v>54</v>
      </c>
      <c r="E23" s="39" t="s">
        <v>8143</v>
      </c>
    </row>
    <row r="24" spans="1:5" ht="12.75">
      <c r="A24" s="35" t="s">
        <v>55</v>
      </c>
      <c r="E24" s="40" t="s">
        <v>8293</v>
      </c>
    </row>
    <row r="25" spans="1:5" ht="408">
      <c r="A25" t="s">
        <v>56</v>
      </c>
      <c r="E25" s="39" t="s">
        <v>8145</v>
      </c>
    </row>
    <row r="26" spans="1:16" ht="12.75">
      <c r="A26" t="s">
        <v>49</v>
      </c>
      <c s="34" t="s">
        <v>69</v>
      </c>
      <c s="34" t="s">
        <v>990</v>
      </c>
      <c s="35" t="s">
        <v>5</v>
      </c>
      <c s="6" t="s">
        <v>991</v>
      </c>
      <c s="36" t="s">
        <v>75</v>
      </c>
      <c s="37">
        <v>514</v>
      </c>
      <c s="36">
        <v>0</v>
      </c>
      <c s="36">
        <f>ROUND(G26*H26,6)</f>
      </c>
      <c r="L26" s="38">
        <v>0</v>
      </c>
      <c s="32">
        <f>ROUND(ROUND(L26,2)*ROUND(G26,3),2)</f>
      </c>
      <c s="36" t="s">
        <v>53</v>
      </c>
      <c>
        <f>(M26*21)/100</f>
      </c>
      <c t="s">
        <v>27</v>
      </c>
    </row>
    <row r="27" spans="1:5" ht="12.75">
      <c r="A27" s="35" t="s">
        <v>54</v>
      </c>
      <c r="E27" s="39" t="s">
        <v>8294</v>
      </c>
    </row>
    <row r="28" spans="1:5" ht="12.75">
      <c r="A28" s="35" t="s">
        <v>55</v>
      </c>
      <c r="E28" s="40" t="s">
        <v>8147</v>
      </c>
    </row>
    <row r="29" spans="1:5" ht="140.25">
      <c r="A29" t="s">
        <v>56</v>
      </c>
      <c r="E29" s="39" t="s">
        <v>8039</v>
      </c>
    </row>
    <row r="30" spans="1:16" ht="12.75">
      <c r="A30" t="s">
        <v>49</v>
      </c>
      <c s="34" t="s">
        <v>72</v>
      </c>
      <c s="34" t="s">
        <v>984</v>
      </c>
      <c s="35" t="s">
        <v>5</v>
      </c>
      <c s="6" t="s">
        <v>985</v>
      </c>
      <c s="36" t="s">
        <v>75</v>
      </c>
      <c s="37">
        <v>514</v>
      </c>
      <c s="36">
        <v>0</v>
      </c>
      <c s="36">
        <f>ROUND(G30*H30,6)</f>
      </c>
      <c r="L30" s="38">
        <v>0</v>
      </c>
      <c s="32">
        <f>ROUND(ROUND(L30,2)*ROUND(G30,3),2)</f>
      </c>
      <c s="36" t="s">
        <v>53</v>
      </c>
      <c>
        <f>(M30*21)/100</f>
      </c>
      <c t="s">
        <v>27</v>
      </c>
    </row>
    <row r="31" spans="1:5" ht="12.75">
      <c r="A31" s="35" t="s">
        <v>54</v>
      </c>
      <c r="E31" s="39" t="s">
        <v>8295</v>
      </c>
    </row>
    <row r="32" spans="1:5" ht="12.75">
      <c r="A32" s="35" t="s">
        <v>55</v>
      </c>
      <c r="E32" s="40" t="s">
        <v>8147</v>
      </c>
    </row>
    <row r="33" spans="1:5" ht="114.75">
      <c r="A33" t="s">
        <v>56</v>
      </c>
      <c r="E33" s="39" t="s">
        <v>8046</v>
      </c>
    </row>
    <row r="34" spans="1:16" ht="25.5">
      <c r="A34" t="s">
        <v>49</v>
      </c>
      <c s="34" t="s">
        <v>77</v>
      </c>
      <c s="34" t="s">
        <v>1324</v>
      </c>
      <c s="35" t="s">
        <v>5</v>
      </c>
      <c s="6" t="s">
        <v>1325</v>
      </c>
      <c s="36" t="s">
        <v>75</v>
      </c>
      <c s="37">
        <v>514</v>
      </c>
      <c s="36">
        <v>0</v>
      </c>
      <c s="36">
        <f>ROUND(G34*H34,6)</f>
      </c>
      <c r="L34" s="38">
        <v>0</v>
      </c>
      <c s="32">
        <f>ROUND(ROUND(L34,2)*ROUND(G34,3),2)</f>
      </c>
      <c s="36" t="s">
        <v>53</v>
      </c>
      <c>
        <f>(M34*21)/100</f>
      </c>
      <c t="s">
        <v>27</v>
      </c>
    </row>
    <row r="35" spans="1:5" ht="12.75">
      <c r="A35" s="35" t="s">
        <v>54</v>
      </c>
      <c r="E35" s="39" t="s">
        <v>8295</v>
      </c>
    </row>
    <row r="36" spans="1:5" ht="12.75">
      <c r="A36" s="35" t="s">
        <v>55</v>
      </c>
      <c r="E36" s="40" t="s">
        <v>8147</v>
      </c>
    </row>
    <row r="37" spans="1:5" ht="140.25">
      <c r="A37" t="s">
        <v>56</v>
      </c>
      <c r="E37" s="39" t="s">
        <v>8041</v>
      </c>
    </row>
    <row r="38" spans="1:16" ht="25.5">
      <c r="A38" t="s">
        <v>49</v>
      </c>
      <c s="34" t="s">
        <v>82</v>
      </c>
      <c s="34" t="s">
        <v>8149</v>
      </c>
      <c s="35" t="s">
        <v>5</v>
      </c>
      <c s="6" t="s">
        <v>8150</v>
      </c>
      <c s="36" t="s">
        <v>75</v>
      </c>
      <c s="37">
        <v>40</v>
      </c>
      <c s="36">
        <v>0</v>
      </c>
      <c s="36">
        <f>ROUND(G38*H38,6)</f>
      </c>
      <c r="L38" s="38">
        <v>0</v>
      </c>
      <c s="32">
        <f>ROUND(ROUND(L38,2)*ROUND(G38,3),2)</f>
      </c>
      <c s="36" t="s">
        <v>53</v>
      </c>
      <c>
        <f>(M38*21)/100</f>
      </c>
      <c t="s">
        <v>27</v>
      </c>
    </row>
    <row r="39" spans="1:5" ht="12.75">
      <c r="A39" s="35" t="s">
        <v>54</v>
      </c>
      <c r="E39" s="39" t="s">
        <v>8151</v>
      </c>
    </row>
    <row r="40" spans="1:5" ht="12.75">
      <c r="A40" s="35" t="s">
        <v>55</v>
      </c>
      <c r="E40" s="40" t="s">
        <v>8147</v>
      </c>
    </row>
    <row r="41" spans="1:5" ht="127.5">
      <c r="A41" t="s">
        <v>56</v>
      </c>
      <c r="E41" s="39" t="s">
        <v>8152</v>
      </c>
    </row>
    <row r="42" spans="1:16" ht="25.5">
      <c r="A42" t="s">
        <v>49</v>
      </c>
      <c s="34" t="s">
        <v>86</v>
      </c>
      <c s="34" t="s">
        <v>8296</v>
      </c>
      <c s="35" t="s">
        <v>5</v>
      </c>
      <c s="6" t="s">
        <v>8297</v>
      </c>
      <c s="36" t="s">
        <v>75</v>
      </c>
      <c s="37">
        <v>500</v>
      </c>
      <c s="36">
        <v>0</v>
      </c>
      <c s="36">
        <f>ROUND(G42*H42,6)</f>
      </c>
      <c r="L42" s="38">
        <v>0</v>
      </c>
      <c s="32">
        <f>ROUND(ROUND(L42,2)*ROUND(G42,3),2)</f>
      </c>
      <c s="36" t="s">
        <v>53</v>
      </c>
      <c>
        <f>(M42*21)/100</f>
      </c>
      <c t="s">
        <v>27</v>
      </c>
    </row>
    <row r="43" spans="1:5" ht="12.75">
      <c r="A43" s="35" t="s">
        <v>54</v>
      </c>
      <c r="E43" s="39" t="s">
        <v>8290</v>
      </c>
    </row>
    <row r="44" spans="1:5" ht="12.75">
      <c r="A44" s="35" t="s">
        <v>55</v>
      </c>
      <c r="E44" s="40" t="s">
        <v>8298</v>
      </c>
    </row>
    <row r="45" spans="1:5" ht="76.5">
      <c r="A45" t="s">
        <v>56</v>
      </c>
      <c r="E45" s="39" t="s">
        <v>8299</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8153</v>
      </c>
    </row>
    <row r="48" spans="1:5" ht="12.75">
      <c r="A48" s="35" t="s">
        <v>55</v>
      </c>
      <c r="E48" s="40" t="s">
        <v>8147</v>
      </c>
    </row>
    <row r="49" spans="1:5" ht="102">
      <c r="A49" t="s">
        <v>56</v>
      </c>
      <c r="E49" s="39" t="s">
        <v>8045</v>
      </c>
    </row>
    <row r="50" spans="1:16" ht="12.75">
      <c r="A50" t="s">
        <v>49</v>
      </c>
      <c s="34" t="s">
        <v>94</v>
      </c>
      <c s="34" t="s">
        <v>8300</v>
      </c>
      <c s="35" t="s">
        <v>5</v>
      </c>
      <c s="6" t="s">
        <v>8301</v>
      </c>
      <c s="36" t="s">
        <v>75</v>
      </c>
      <c s="37">
        <v>14</v>
      </c>
      <c s="36">
        <v>0</v>
      </c>
      <c s="36">
        <f>ROUND(G50*H50,6)</f>
      </c>
      <c r="L50" s="38">
        <v>0</v>
      </c>
      <c s="32">
        <f>ROUND(ROUND(L50,2)*ROUND(G50,3),2)</f>
      </c>
      <c s="36" t="s">
        <v>53</v>
      </c>
      <c>
        <f>(M50*21)/100</f>
      </c>
      <c t="s">
        <v>27</v>
      </c>
    </row>
    <row r="51" spans="1:5" ht="12.75">
      <c r="A51" s="35" t="s">
        <v>54</v>
      </c>
      <c r="E51" s="39" t="s">
        <v>8302</v>
      </c>
    </row>
    <row r="52" spans="1:5" ht="12.75">
      <c r="A52" s="35" t="s">
        <v>55</v>
      </c>
      <c r="E52" s="40" t="s">
        <v>8147</v>
      </c>
    </row>
    <row r="53" spans="1:5" ht="89.25">
      <c r="A53" t="s">
        <v>56</v>
      </c>
      <c r="E53" s="39" t="s">
        <v>8303</v>
      </c>
    </row>
    <row r="54" spans="1:16" ht="12.75">
      <c r="A54" t="s">
        <v>49</v>
      </c>
      <c s="34" t="s">
        <v>98</v>
      </c>
      <c s="34" t="s">
        <v>777</v>
      </c>
      <c s="35" t="s">
        <v>5</v>
      </c>
      <c s="6" t="s">
        <v>778</v>
      </c>
      <c s="36" t="s">
        <v>75</v>
      </c>
      <c s="37">
        <v>478</v>
      </c>
      <c s="36">
        <v>0</v>
      </c>
      <c s="36">
        <f>ROUND(G54*H54,6)</f>
      </c>
      <c r="L54" s="38">
        <v>0</v>
      </c>
      <c s="32">
        <f>ROUND(ROUND(L54,2)*ROUND(G54,3),2)</f>
      </c>
      <c s="36" t="s">
        <v>53</v>
      </c>
      <c>
        <f>(M54*21)/100</f>
      </c>
      <c t="s">
        <v>27</v>
      </c>
    </row>
    <row r="55" spans="1:5" ht="12.75">
      <c r="A55" s="35" t="s">
        <v>54</v>
      </c>
      <c r="E55" s="39" t="s">
        <v>8302</v>
      </c>
    </row>
    <row r="56" spans="1:5" ht="12.75">
      <c r="A56" s="35" t="s">
        <v>55</v>
      </c>
      <c r="E56" s="40" t="s">
        <v>8159</v>
      </c>
    </row>
    <row r="57" spans="1:5" ht="76.5">
      <c r="A57" t="s">
        <v>56</v>
      </c>
      <c r="E57" s="39" t="s">
        <v>8044</v>
      </c>
    </row>
    <row r="58" spans="1:13" ht="12.75">
      <c r="A58" t="s">
        <v>46</v>
      </c>
      <c r="C58" s="31" t="s">
        <v>110</v>
      </c>
      <c r="E58" s="33" t="s">
        <v>8160</v>
      </c>
      <c r="J58" s="32">
        <f>0</f>
      </c>
      <c s="32">
        <f>0</f>
      </c>
      <c s="32">
        <f>0+L59+L63+L67+L71+L75+L79+L83+L87</f>
      </c>
      <c s="32">
        <f>0+M59+M63+M67+M71+M75+M79+M83+M87</f>
      </c>
    </row>
    <row r="59" spans="1:16" ht="12.75">
      <c r="A59" t="s">
        <v>49</v>
      </c>
      <c s="34" t="s">
        <v>187</v>
      </c>
      <c s="34" t="s">
        <v>8161</v>
      </c>
      <c s="35" t="s">
        <v>5</v>
      </c>
      <c s="6" t="s">
        <v>8162</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8163</v>
      </c>
    </row>
    <row r="62" spans="1:5" ht="153">
      <c r="A62" t="s">
        <v>56</v>
      </c>
      <c r="E62" s="39" t="s">
        <v>8164</v>
      </c>
    </row>
    <row r="63" spans="1:16" ht="12.75">
      <c r="A63" t="s">
        <v>49</v>
      </c>
      <c s="34" t="s">
        <v>191</v>
      </c>
      <c s="34" t="s">
        <v>8165</v>
      </c>
      <c s="35" t="s">
        <v>5</v>
      </c>
      <c s="6" t="s">
        <v>8166</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8163</v>
      </c>
    </row>
    <row r="66" spans="1:5" ht="114.75">
      <c r="A66" t="s">
        <v>56</v>
      </c>
      <c r="E66" s="39" t="s">
        <v>8167</v>
      </c>
    </row>
    <row r="67" spans="1:16" ht="12.75">
      <c r="A67" t="s">
        <v>49</v>
      </c>
      <c s="34" t="s">
        <v>195</v>
      </c>
      <c s="34" t="s">
        <v>8304</v>
      </c>
      <c s="35" t="s">
        <v>5</v>
      </c>
      <c s="6" t="s">
        <v>8305</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8163</v>
      </c>
    </row>
    <row r="70" spans="1:5" ht="114.75">
      <c r="A70" t="s">
        <v>56</v>
      </c>
      <c r="E70" s="39" t="s">
        <v>8167</v>
      </c>
    </row>
    <row r="71" spans="1:16" ht="12.75">
      <c r="A71" t="s">
        <v>49</v>
      </c>
      <c s="34" t="s">
        <v>199</v>
      </c>
      <c s="34" t="s">
        <v>8168</v>
      </c>
      <c s="35" t="s">
        <v>5</v>
      </c>
      <c s="6" t="s">
        <v>8169</v>
      </c>
      <c s="36" t="s">
        <v>60</v>
      </c>
      <c s="37">
        <v>40.35</v>
      </c>
      <c s="36">
        <v>0</v>
      </c>
      <c s="36">
        <f>ROUND(G71*H71,6)</f>
      </c>
      <c r="L71" s="38">
        <v>0</v>
      </c>
      <c s="32">
        <f>ROUND(ROUND(L71,2)*ROUND(G71,3),2)</f>
      </c>
      <c s="36" t="s">
        <v>53</v>
      </c>
      <c>
        <f>(M71*21)/100</f>
      </c>
      <c t="s">
        <v>27</v>
      </c>
    </row>
    <row r="72" spans="1:5" ht="12.75">
      <c r="A72" s="35" t="s">
        <v>54</v>
      </c>
      <c r="E72" s="39" t="s">
        <v>8170</v>
      </c>
    </row>
    <row r="73" spans="1:5" ht="12.75">
      <c r="A73" s="35" t="s">
        <v>55</v>
      </c>
      <c r="E73" s="40" t="s">
        <v>8171</v>
      </c>
    </row>
    <row r="74" spans="1:5" ht="127.5">
      <c r="A74" t="s">
        <v>56</v>
      </c>
      <c r="E74" s="39" t="s">
        <v>7856</v>
      </c>
    </row>
    <row r="75" spans="1:16" ht="12.75">
      <c r="A75" t="s">
        <v>49</v>
      </c>
      <c s="34" t="s">
        <v>203</v>
      </c>
      <c s="34" t="s">
        <v>8172</v>
      </c>
      <c s="35" t="s">
        <v>5</v>
      </c>
      <c s="6" t="s">
        <v>8173</v>
      </c>
      <c s="36" t="s">
        <v>80</v>
      </c>
      <c s="37">
        <v>1</v>
      </c>
      <c s="36">
        <v>0</v>
      </c>
      <c s="36">
        <f>ROUND(G75*H75,6)</f>
      </c>
      <c r="L75" s="38">
        <v>0</v>
      </c>
      <c s="32">
        <f>ROUND(ROUND(L75,2)*ROUND(G75,3),2)</f>
      </c>
      <c s="36" t="s">
        <v>53</v>
      </c>
      <c>
        <f>(M75*21)/100</f>
      </c>
      <c t="s">
        <v>27</v>
      </c>
    </row>
    <row r="76" spans="1:5" ht="12.75">
      <c r="A76" s="35" t="s">
        <v>54</v>
      </c>
      <c r="E76" s="39" t="s">
        <v>8306</v>
      </c>
    </row>
    <row r="77" spans="1:5" ht="12.75">
      <c r="A77" s="35" t="s">
        <v>55</v>
      </c>
      <c r="E77" s="40" t="s">
        <v>8163</v>
      </c>
    </row>
    <row r="78" spans="1:5" ht="114.75">
      <c r="A78" t="s">
        <v>56</v>
      </c>
      <c r="E78" s="39" t="s">
        <v>8167</v>
      </c>
    </row>
    <row r="79" spans="1:16" ht="38.25">
      <c r="A79" t="s">
        <v>49</v>
      </c>
      <c s="34" t="s">
        <v>207</v>
      </c>
      <c s="34" t="s">
        <v>2830</v>
      </c>
      <c s="35" t="s">
        <v>2831</v>
      </c>
      <c s="6" t="s">
        <v>8177</v>
      </c>
      <c s="36" t="s">
        <v>2833</v>
      </c>
      <c s="37">
        <v>12.68</v>
      </c>
      <c s="36">
        <v>0</v>
      </c>
      <c s="36">
        <f>ROUND(G79*H79,6)</f>
      </c>
      <c r="L79" s="38">
        <v>0</v>
      </c>
      <c s="32">
        <f>ROUND(ROUND(L79,2)*ROUND(G79,3),2)</f>
      </c>
      <c s="36" t="s">
        <v>419</v>
      </c>
      <c>
        <f>(M79*21)/100</f>
      </c>
      <c t="s">
        <v>27</v>
      </c>
    </row>
    <row r="80" spans="1:5" ht="12.75">
      <c r="A80" s="35" t="s">
        <v>54</v>
      </c>
      <c r="E80" s="39" t="s">
        <v>2839</v>
      </c>
    </row>
    <row r="81" spans="1:5" ht="12.75">
      <c r="A81" s="35" t="s">
        <v>55</v>
      </c>
      <c r="E81" s="40" t="s">
        <v>8163</v>
      </c>
    </row>
    <row r="82" spans="1:5" ht="165.75">
      <c r="A82" t="s">
        <v>56</v>
      </c>
      <c r="E82" s="39" t="s">
        <v>8178</v>
      </c>
    </row>
    <row r="83" spans="1:16" ht="25.5">
      <c r="A83" t="s">
        <v>49</v>
      </c>
      <c s="34" t="s">
        <v>211</v>
      </c>
      <c s="34" t="s">
        <v>3100</v>
      </c>
      <c s="35" t="s">
        <v>3101</v>
      </c>
      <c s="6" t="s">
        <v>8179</v>
      </c>
      <c s="36" t="s">
        <v>2833</v>
      </c>
      <c s="37">
        <v>88.77</v>
      </c>
      <c s="36">
        <v>0</v>
      </c>
      <c s="36">
        <f>ROUND(G83*H83,6)</f>
      </c>
      <c r="L83" s="38">
        <v>0</v>
      </c>
      <c s="32">
        <f>ROUND(ROUND(L83,2)*ROUND(G83,3),2)</f>
      </c>
      <c s="36" t="s">
        <v>419</v>
      </c>
      <c>
        <f>(M83*21)/100</f>
      </c>
      <c t="s">
        <v>27</v>
      </c>
    </row>
    <row r="84" spans="1:5" ht="12.75">
      <c r="A84" s="35" t="s">
        <v>54</v>
      </c>
      <c r="E84" s="39" t="s">
        <v>2839</v>
      </c>
    </row>
    <row r="85" spans="1:5" ht="12.75">
      <c r="A85" s="35" t="s">
        <v>55</v>
      </c>
      <c r="E85" s="40" t="s">
        <v>8180</v>
      </c>
    </row>
    <row r="86" spans="1:5" ht="165.75">
      <c r="A86" t="s">
        <v>56</v>
      </c>
      <c r="E86" s="39" t="s">
        <v>8178</v>
      </c>
    </row>
    <row r="87" spans="1:16" ht="38.25">
      <c r="A87" t="s">
        <v>49</v>
      </c>
      <c s="34" t="s">
        <v>215</v>
      </c>
      <c s="34" t="s">
        <v>4856</v>
      </c>
      <c s="35" t="s">
        <v>4857</v>
      </c>
      <c s="6" t="s">
        <v>8181</v>
      </c>
      <c s="36" t="s">
        <v>2833</v>
      </c>
      <c s="37">
        <v>57.77</v>
      </c>
      <c s="36">
        <v>0</v>
      </c>
      <c s="36">
        <f>ROUND(G87*H87,6)</f>
      </c>
      <c r="L87" s="38">
        <v>0</v>
      </c>
      <c s="32">
        <f>ROUND(ROUND(L87,2)*ROUND(G87,3),2)</f>
      </c>
      <c s="36" t="s">
        <v>419</v>
      </c>
      <c>
        <f>(M87*21)/100</f>
      </c>
      <c t="s">
        <v>27</v>
      </c>
    </row>
    <row r="88" spans="1:5" ht="12.75">
      <c r="A88" s="35" t="s">
        <v>54</v>
      </c>
      <c r="E88" s="39" t="s">
        <v>2839</v>
      </c>
    </row>
    <row r="89" spans="1:5" ht="12.75">
      <c r="A89" s="35" t="s">
        <v>55</v>
      </c>
      <c r="E89" s="40" t="s">
        <v>8307</v>
      </c>
    </row>
    <row r="90" spans="1:5" ht="140.25">
      <c r="A90" t="s">
        <v>56</v>
      </c>
      <c r="E90" s="39" t="s">
        <v>8183</v>
      </c>
    </row>
    <row r="91" spans="1:13" ht="12.75">
      <c r="A91" t="s">
        <v>46</v>
      </c>
      <c r="C91" s="31" t="s">
        <v>1424</v>
      </c>
      <c r="E91" s="33" t="s">
        <v>8051</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8184</v>
      </c>
      <c s="35" t="s">
        <v>5</v>
      </c>
      <c s="6" t="s">
        <v>8185</v>
      </c>
      <c s="36" t="s">
        <v>80</v>
      </c>
      <c s="37">
        <v>1</v>
      </c>
      <c s="36">
        <v>0</v>
      </c>
      <c s="36">
        <f>ROUND(G92*H92,6)</f>
      </c>
      <c r="L92" s="38">
        <v>0</v>
      </c>
      <c s="32">
        <f>ROUND(ROUND(L92,2)*ROUND(G92,3),2)</f>
      </c>
      <c s="36" t="s">
        <v>53</v>
      </c>
      <c>
        <f>(M92*21)/100</f>
      </c>
      <c t="s">
        <v>27</v>
      </c>
    </row>
    <row r="93" spans="1:5" ht="12.75">
      <c r="A93" s="35" t="s">
        <v>54</v>
      </c>
      <c r="E93" s="39" t="s">
        <v>8186</v>
      </c>
    </row>
    <row r="94" spans="1:5" ht="12.75">
      <c r="A94" s="35" t="s">
        <v>55</v>
      </c>
      <c r="E94" s="40" t="s">
        <v>8187</v>
      </c>
    </row>
    <row r="95" spans="1:5" ht="102">
      <c r="A95" t="s">
        <v>56</v>
      </c>
      <c r="E95" s="39" t="s">
        <v>8188</v>
      </c>
    </row>
    <row r="96" spans="1:16" ht="12.75">
      <c r="A96" t="s">
        <v>49</v>
      </c>
      <c s="34" t="s">
        <v>106</v>
      </c>
      <c s="34" t="s">
        <v>765</v>
      </c>
      <c s="35" t="s">
        <v>5</v>
      </c>
      <c s="6" t="s">
        <v>766</v>
      </c>
      <c s="36" t="s">
        <v>75</v>
      </c>
      <c s="37">
        <v>500</v>
      </c>
      <c s="36">
        <v>0</v>
      </c>
      <c s="36">
        <f>ROUND(G96*H96,6)</f>
      </c>
      <c r="L96" s="38">
        <v>0</v>
      </c>
      <c s="32">
        <f>ROUND(ROUND(L96,2)*ROUND(G96,3),2)</f>
      </c>
      <c s="36" t="s">
        <v>53</v>
      </c>
      <c>
        <f>(M96*21)/100</f>
      </c>
      <c t="s">
        <v>27</v>
      </c>
    </row>
    <row r="97" spans="1:5" ht="12.75">
      <c r="A97" s="35" t="s">
        <v>54</v>
      </c>
      <c r="E97" s="39" t="s">
        <v>8308</v>
      </c>
    </row>
    <row r="98" spans="1:5" ht="12.75">
      <c r="A98" s="35" t="s">
        <v>55</v>
      </c>
      <c r="E98" s="40" t="s">
        <v>8189</v>
      </c>
    </row>
    <row r="99" spans="1:5" ht="89.25">
      <c r="A99" t="s">
        <v>56</v>
      </c>
      <c r="E99" s="39" t="s">
        <v>8052</v>
      </c>
    </row>
    <row r="100" spans="1:16" ht="12.75">
      <c r="A100" t="s">
        <v>49</v>
      </c>
      <c s="34" t="s">
        <v>110</v>
      </c>
      <c s="34" t="s">
        <v>6862</v>
      </c>
      <c s="35" t="s">
        <v>5</v>
      </c>
      <c s="6" t="s">
        <v>6863</v>
      </c>
      <c s="36" t="s">
        <v>75</v>
      </c>
      <c s="37">
        <v>161</v>
      </c>
      <c s="36">
        <v>0</v>
      </c>
      <c s="36">
        <f>ROUND(G100*H100,6)</f>
      </c>
      <c r="L100" s="38">
        <v>0</v>
      </c>
      <c s="32">
        <f>ROUND(ROUND(L100,2)*ROUND(G100,3),2)</f>
      </c>
      <c s="36" t="s">
        <v>53</v>
      </c>
      <c>
        <f>(M100*21)/100</f>
      </c>
      <c t="s">
        <v>27</v>
      </c>
    </row>
    <row r="101" spans="1:5" ht="12.75">
      <c r="A101" s="35" t="s">
        <v>54</v>
      </c>
      <c r="E101" s="39" t="s">
        <v>5</v>
      </c>
    </row>
    <row r="102" spans="1:5" ht="12.75">
      <c r="A102" s="35" t="s">
        <v>55</v>
      </c>
      <c r="E102" s="40" t="s">
        <v>8189</v>
      </c>
    </row>
    <row r="103" spans="1:5" ht="89.25">
      <c r="A103" t="s">
        <v>56</v>
      </c>
      <c r="E103" s="39" t="s">
        <v>8052</v>
      </c>
    </row>
    <row r="104" spans="1:16" ht="12.75">
      <c r="A104" t="s">
        <v>49</v>
      </c>
      <c s="34" t="s">
        <v>113</v>
      </c>
      <c s="34" t="s">
        <v>2929</v>
      </c>
      <c s="35" t="s">
        <v>5</v>
      </c>
      <c s="6" t="s">
        <v>2930</v>
      </c>
      <c s="36" t="s">
        <v>75</v>
      </c>
      <c s="37">
        <v>526</v>
      </c>
      <c s="36">
        <v>0</v>
      </c>
      <c s="36">
        <f>ROUND(G104*H104,6)</f>
      </c>
      <c r="L104" s="38">
        <v>0</v>
      </c>
      <c s="32">
        <f>ROUND(ROUND(L104,2)*ROUND(G104,3),2)</f>
      </c>
      <c s="36" t="s">
        <v>53</v>
      </c>
      <c>
        <f>(M104*21)/100</f>
      </c>
      <c t="s">
        <v>27</v>
      </c>
    </row>
    <row r="105" spans="1:5" ht="12.75">
      <c r="A105" s="35" t="s">
        <v>54</v>
      </c>
      <c r="E105" s="39" t="s">
        <v>8202</v>
      </c>
    </row>
    <row r="106" spans="1:5" ht="12.75">
      <c r="A106" s="35" t="s">
        <v>55</v>
      </c>
      <c r="E106" s="40" t="s">
        <v>8189</v>
      </c>
    </row>
    <row r="107" spans="1:5" ht="89.25">
      <c r="A107" t="s">
        <v>56</v>
      </c>
      <c r="E107" s="39" t="s">
        <v>8052</v>
      </c>
    </row>
    <row r="108" spans="1:16" ht="25.5">
      <c r="A108" t="s">
        <v>49</v>
      </c>
      <c s="34" t="s">
        <v>117</v>
      </c>
      <c s="34" t="s">
        <v>772</v>
      </c>
      <c s="35" t="s">
        <v>5</v>
      </c>
      <c s="6" t="s">
        <v>773</v>
      </c>
      <c s="36" t="s">
        <v>80</v>
      </c>
      <c s="37">
        <v>56</v>
      </c>
      <c s="36">
        <v>0</v>
      </c>
      <c s="36">
        <f>ROUND(G108*H108,6)</f>
      </c>
      <c r="L108" s="38">
        <v>0</v>
      </c>
      <c s="32">
        <f>ROUND(ROUND(L108,2)*ROUND(G108,3),2)</f>
      </c>
      <c s="36" t="s">
        <v>53</v>
      </c>
      <c>
        <f>(M108*21)/100</f>
      </c>
      <c t="s">
        <v>27</v>
      </c>
    </row>
    <row r="109" spans="1:5" ht="12.75">
      <c r="A109" s="35" t="s">
        <v>54</v>
      </c>
      <c r="E109" s="39" t="s">
        <v>8200</v>
      </c>
    </row>
    <row r="110" spans="1:5" ht="12.75">
      <c r="A110" s="35" t="s">
        <v>55</v>
      </c>
      <c r="E110" s="40" t="s">
        <v>8189</v>
      </c>
    </row>
    <row r="111" spans="1:5" ht="102">
      <c r="A111" t="s">
        <v>56</v>
      </c>
      <c r="E111" s="39" t="s">
        <v>8058</v>
      </c>
    </row>
    <row r="112" spans="1:16" ht="25.5">
      <c r="A112" t="s">
        <v>49</v>
      </c>
      <c s="34" t="s">
        <v>121</v>
      </c>
      <c s="34" t="s">
        <v>2221</v>
      </c>
      <c s="35" t="s">
        <v>5</v>
      </c>
      <c s="6" t="s">
        <v>2222</v>
      </c>
      <c s="36" t="s">
        <v>80</v>
      </c>
      <c s="37">
        <v>20</v>
      </c>
      <c s="36">
        <v>0</v>
      </c>
      <c s="36">
        <f>ROUND(G112*H112,6)</f>
      </c>
      <c r="L112" s="38">
        <v>0</v>
      </c>
      <c s="32">
        <f>ROUND(ROUND(L112,2)*ROUND(G112,3),2)</f>
      </c>
      <c s="36" t="s">
        <v>53</v>
      </c>
      <c>
        <f>(M112*21)/100</f>
      </c>
      <c t="s">
        <v>27</v>
      </c>
    </row>
    <row r="113" spans="1:5" ht="12.75">
      <c r="A113" s="35" t="s">
        <v>54</v>
      </c>
      <c r="E113" s="39" t="s">
        <v>8202</v>
      </c>
    </row>
    <row r="114" spans="1:5" ht="12.75">
      <c r="A114" s="35" t="s">
        <v>55</v>
      </c>
      <c r="E114" s="40" t="s">
        <v>8189</v>
      </c>
    </row>
    <row r="115" spans="1:5" ht="102">
      <c r="A115" t="s">
        <v>56</v>
      </c>
      <c r="E115" s="39" t="s">
        <v>8058</v>
      </c>
    </row>
    <row r="116" spans="1:16" ht="12.75">
      <c r="A116" t="s">
        <v>49</v>
      </c>
      <c s="34" t="s">
        <v>125</v>
      </c>
      <c s="34" t="s">
        <v>2164</v>
      </c>
      <c s="35" t="s">
        <v>5</v>
      </c>
      <c s="6" t="s">
        <v>2165</v>
      </c>
      <c s="36" t="s">
        <v>75</v>
      </c>
      <c s="37">
        <v>50</v>
      </c>
      <c s="36">
        <v>0</v>
      </c>
      <c s="36">
        <f>ROUND(G116*H116,6)</f>
      </c>
      <c r="L116" s="38">
        <v>0</v>
      </c>
      <c s="32">
        <f>ROUND(ROUND(L116,2)*ROUND(G116,3),2)</f>
      </c>
      <c s="36" t="s">
        <v>53</v>
      </c>
      <c>
        <f>(M116*21)/100</f>
      </c>
      <c t="s">
        <v>27</v>
      </c>
    </row>
    <row r="117" spans="1:5" ht="12.75">
      <c r="A117" s="35" t="s">
        <v>54</v>
      </c>
      <c r="E117" s="39" t="s">
        <v>8206</v>
      </c>
    </row>
    <row r="118" spans="1:5" ht="12.75">
      <c r="A118" s="35" t="s">
        <v>55</v>
      </c>
      <c r="E118" s="40" t="s">
        <v>8207</v>
      </c>
    </row>
    <row r="119" spans="1:5" ht="140.25">
      <c r="A119" t="s">
        <v>56</v>
      </c>
      <c r="E119" s="39" t="s">
        <v>8100</v>
      </c>
    </row>
    <row r="120" spans="1:16" ht="12.75">
      <c r="A120" t="s">
        <v>49</v>
      </c>
      <c s="34" t="s">
        <v>128</v>
      </c>
      <c s="34" t="s">
        <v>2167</v>
      </c>
      <c s="35" t="s">
        <v>5</v>
      </c>
      <c s="6" t="s">
        <v>2168</v>
      </c>
      <c s="36" t="s">
        <v>75</v>
      </c>
      <c s="37">
        <v>50</v>
      </c>
      <c s="36">
        <v>0</v>
      </c>
      <c s="36">
        <f>ROUND(G120*H120,6)</f>
      </c>
      <c r="L120" s="38">
        <v>0</v>
      </c>
      <c s="32">
        <f>ROUND(ROUND(L120,2)*ROUND(G120,3),2)</f>
      </c>
      <c s="36" t="s">
        <v>53</v>
      </c>
      <c>
        <f>(M120*21)/100</f>
      </c>
      <c t="s">
        <v>27</v>
      </c>
    </row>
    <row r="121" spans="1:5" ht="12.75">
      <c r="A121" s="35" t="s">
        <v>54</v>
      </c>
      <c r="E121" s="39" t="s">
        <v>8206</v>
      </c>
    </row>
    <row r="122" spans="1:5" ht="12.75">
      <c r="A122" s="35" t="s">
        <v>55</v>
      </c>
      <c r="E122" s="40" t="s">
        <v>8207</v>
      </c>
    </row>
    <row r="123" spans="1:5" ht="102">
      <c r="A123" t="s">
        <v>56</v>
      </c>
      <c r="E123" s="39" t="s">
        <v>8208</v>
      </c>
    </row>
    <row r="124" spans="1:16" ht="12.75">
      <c r="A124" t="s">
        <v>49</v>
      </c>
      <c s="34" t="s">
        <v>132</v>
      </c>
      <c s="34" t="s">
        <v>8209</v>
      </c>
      <c s="35" t="s">
        <v>5</v>
      </c>
      <c s="6" t="s">
        <v>8210</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8147</v>
      </c>
    </row>
    <row r="127" spans="1:5" ht="114.75">
      <c r="A127" t="s">
        <v>56</v>
      </c>
      <c r="E127" s="39" t="s">
        <v>8211</v>
      </c>
    </row>
    <row r="128" spans="1:16" ht="12.75">
      <c r="A128" t="s">
        <v>49</v>
      </c>
      <c s="34" t="s">
        <v>136</v>
      </c>
      <c s="34" t="s">
        <v>8212</v>
      </c>
      <c s="35" t="s">
        <v>5</v>
      </c>
      <c s="6" t="s">
        <v>8213</v>
      </c>
      <c s="36" t="s">
        <v>80</v>
      </c>
      <c s="37">
        <v>1</v>
      </c>
      <c s="36">
        <v>0</v>
      </c>
      <c s="36">
        <f>ROUND(G128*H128,6)</f>
      </c>
      <c r="L128" s="38">
        <v>0</v>
      </c>
      <c s="32">
        <f>ROUND(ROUND(L128,2)*ROUND(G128,3),2)</f>
      </c>
      <c s="36" t="s">
        <v>53</v>
      </c>
      <c>
        <f>(M128*21)/100</f>
      </c>
      <c t="s">
        <v>27</v>
      </c>
    </row>
    <row r="129" spans="1:5" ht="12.75">
      <c r="A129" s="35" t="s">
        <v>54</v>
      </c>
      <c r="E129" s="39" t="s">
        <v>8309</v>
      </c>
    </row>
    <row r="130" spans="1:5" ht="12.75">
      <c r="A130" s="35" t="s">
        <v>55</v>
      </c>
      <c r="E130" s="40" t="s">
        <v>8147</v>
      </c>
    </row>
    <row r="131" spans="1:5" ht="102">
      <c r="A131" t="s">
        <v>56</v>
      </c>
      <c r="E131" s="39" t="s">
        <v>8215</v>
      </c>
    </row>
    <row r="132" spans="1:16" ht="12.75">
      <c r="A132" t="s">
        <v>49</v>
      </c>
      <c s="34" t="s">
        <v>139</v>
      </c>
      <c s="34" t="s">
        <v>8216</v>
      </c>
      <c s="35" t="s">
        <v>5</v>
      </c>
      <c s="6" t="s">
        <v>8217</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8147</v>
      </c>
    </row>
    <row r="135" spans="1:5" ht="127.5">
      <c r="A135" t="s">
        <v>56</v>
      </c>
      <c r="E135" s="39" t="s">
        <v>8218</v>
      </c>
    </row>
    <row r="136" spans="1:16" ht="25.5">
      <c r="A136" t="s">
        <v>49</v>
      </c>
      <c s="34" t="s">
        <v>143</v>
      </c>
      <c s="34" t="s">
        <v>8219</v>
      </c>
      <c s="35" t="s">
        <v>5</v>
      </c>
      <c s="6" t="s">
        <v>8220</v>
      </c>
      <c s="36" t="s">
        <v>80</v>
      </c>
      <c s="37">
        <v>13</v>
      </c>
      <c s="36">
        <v>0</v>
      </c>
      <c s="36">
        <f>ROUND(G136*H136,6)</f>
      </c>
      <c r="L136" s="38">
        <v>0</v>
      </c>
      <c s="32">
        <f>ROUND(ROUND(L136,2)*ROUND(G136,3),2)</f>
      </c>
      <c s="36" t="s">
        <v>53</v>
      </c>
      <c>
        <f>(M136*21)/100</f>
      </c>
      <c t="s">
        <v>27</v>
      </c>
    </row>
    <row r="137" spans="1:5" ht="12.75">
      <c r="A137" s="35" t="s">
        <v>54</v>
      </c>
      <c r="E137" s="39" t="s">
        <v>8170</v>
      </c>
    </row>
    <row r="138" spans="1:5" ht="12.75">
      <c r="A138" s="35" t="s">
        <v>55</v>
      </c>
      <c r="E138" s="40" t="s">
        <v>8222</v>
      </c>
    </row>
    <row r="139" spans="1:5" ht="89.25">
      <c r="A139" t="s">
        <v>56</v>
      </c>
      <c r="E139" s="39" t="s">
        <v>8223</v>
      </c>
    </row>
    <row r="140" spans="1:16" ht="12.75">
      <c r="A140" t="s">
        <v>49</v>
      </c>
      <c s="34" t="s">
        <v>146</v>
      </c>
      <c s="34" t="s">
        <v>8224</v>
      </c>
      <c s="35" t="s">
        <v>5</v>
      </c>
      <c s="6" t="s">
        <v>8225</v>
      </c>
      <c s="36" t="s">
        <v>80</v>
      </c>
      <c s="37">
        <v>4</v>
      </c>
      <c s="36">
        <v>0</v>
      </c>
      <c s="36">
        <f>ROUND(G140*H140,6)</f>
      </c>
      <c r="L140" s="38">
        <v>0</v>
      </c>
      <c s="32">
        <f>ROUND(ROUND(L140,2)*ROUND(G140,3),2)</f>
      </c>
      <c s="36" t="s">
        <v>53</v>
      </c>
      <c>
        <f>(M140*21)/100</f>
      </c>
      <c t="s">
        <v>27</v>
      </c>
    </row>
    <row r="141" spans="1:5" ht="12.75">
      <c r="A141" s="35" t="s">
        <v>54</v>
      </c>
      <c r="E141" s="39" t="s">
        <v>8170</v>
      </c>
    </row>
    <row r="142" spans="1:5" ht="12.75">
      <c r="A142" s="35" t="s">
        <v>55</v>
      </c>
      <c r="E142" s="40" t="s">
        <v>8222</v>
      </c>
    </row>
    <row r="143" spans="1:5" ht="89.25">
      <c r="A143" t="s">
        <v>56</v>
      </c>
      <c r="E143" s="39" t="s">
        <v>8223</v>
      </c>
    </row>
    <row r="144" spans="1:16" ht="25.5">
      <c r="A144" t="s">
        <v>49</v>
      </c>
      <c s="34" t="s">
        <v>787</v>
      </c>
      <c s="34" t="s">
        <v>8310</v>
      </c>
      <c s="35" t="s">
        <v>5</v>
      </c>
      <c s="6" t="s">
        <v>8311</v>
      </c>
      <c s="36" t="s">
        <v>75</v>
      </c>
      <c s="37">
        <v>10</v>
      </c>
      <c s="36">
        <v>0</v>
      </c>
      <c s="36">
        <f>ROUND(G144*H144,6)</f>
      </c>
      <c r="L144" s="38">
        <v>0</v>
      </c>
      <c s="32">
        <f>ROUND(ROUND(L144,2)*ROUND(G144,3),2)</f>
      </c>
      <c s="36" t="s">
        <v>53</v>
      </c>
      <c>
        <f>(M144*21)/100</f>
      </c>
      <c t="s">
        <v>27</v>
      </c>
    </row>
    <row r="145" spans="1:5" ht="12.75">
      <c r="A145" s="35" t="s">
        <v>54</v>
      </c>
      <c r="E145" s="39" t="s">
        <v>8312</v>
      </c>
    </row>
    <row r="146" spans="1:5" ht="12.75">
      <c r="A146" s="35" t="s">
        <v>55</v>
      </c>
      <c r="E146" s="40" t="s">
        <v>8313</v>
      </c>
    </row>
    <row r="147" spans="1:5" ht="76.5">
      <c r="A147" t="s">
        <v>56</v>
      </c>
      <c r="E147" s="39" t="s">
        <v>8299</v>
      </c>
    </row>
    <row r="148" spans="1:16" ht="25.5">
      <c r="A148" t="s">
        <v>49</v>
      </c>
      <c s="34" t="s">
        <v>151</v>
      </c>
      <c s="34" t="s">
        <v>8228</v>
      </c>
      <c s="35" t="s">
        <v>5</v>
      </c>
      <c s="6" t="s">
        <v>8229</v>
      </c>
      <c s="36" t="s">
        <v>80</v>
      </c>
      <c s="37">
        <v>17</v>
      </c>
      <c s="36">
        <v>0</v>
      </c>
      <c s="36">
        <f>ROUND(G148*H148,6)</f>
      </c>
      <c r="L148" s="38">
        <v>0</v>
      </c>
      <c s="32">
        <f>ROUND(ROUND(L148,2)*ROUND(G148,3),2)</f>
      </c>
      <c s="36" t="s">
        <v>53</v>
      </c>
      <c>
        <f>(M148*21)/100</f>
      </c>
      <c t="s">
        <v>27</v>
      </c>
    </row>
    <row r="149" spans="1:5" ht="12.75">
      <c r="A149" s="35" t="s">
        <v>54</v>
      </c>
      <c r="E149" s="39" t="s">
        <v>8314</v>
      </c>
    </row>
    <row r="150" spans="1:5" ht="12.75">
      <c r="A150" s="35" t="s">
        <v>55</v>
      </c>
      <c r="E150" s="40" t="s">
        <v>8227</v>
      </c>
    </row>
    <row r="151" spans="1:5" ht="76.5">
      <c r="A151" t="s">
        <v>56</v>
      </c>
      <c r="E151" s="39" t="s">
        <v>8230</v>
      </c>
    </row>
    <row r="152" spans="1:16" ht="12.75">
      <c r="A152" t="s">
        <v>49</v>
      </c>
      <c s="34" t="s">
        <v>155</v>
      </c>
      <c s="34" t="s">
        <v>8315</v>
      </c>
      <c s="35" t="s">
        <v>5</v>
      </c>
      <c s="6" t="s">
        <v>8316</v>
      </c>
      <c s="36" t="s">
        <v>80</v>
      </c>
      <c s="37">
        <v>28</v>
      </c>
      <c s="36">
        <v>0</v>
      </c>
      <c s="36">
        <f>ROUND(G152*H152,6)</f>
      </c>
      <c r="L152" s="38">
        <v>0</v>
      </c>
      <c s="32">
        <f>ROUND(ROUND(L152,2)*ROUND(G152,3),2)</f>
      </c>
      <c s="36" t="s">
        <v>53</v>
      </c>
      <c>
        <f>(M152*21)/100</f>
      </c>
      <c t="s">
        <v>27</v>
      </c>
    </row>
    <row r="153" spans="1:5" ht="12.75">
      <c r="A153" s="35" t="s">
        <v>54</v>
      </c>
      <c r="E153" s="39" t="s">
        <v>8312</v>
      </c>
    </row>
    <row r="154" spans="1:5" ht="12.75">
      <c r="A154" s="35" t="s">
        <v>55</v>
      </c>
      <c r="E154" s="40" t="s">
        <v>8227</v>
      </c>
    </row>
    <row r="155" spans="1:5" ht="76.5">
      <c r="A155" t="s">
        <v>56</v>
      </c>
      <c r="E155" s="39" t="s">
        <v>8317</v>
      </c>
    </row>
    <row r="156" spans="1:16" ht="25.5">
      <c r="A156" t="s">
        <v>49</v>
      </c>
      <c s="34" t="s">
        <v>159</v>
      </c>
      <c s="34" t="s">
        <v>8318</v>
      </c>
      <c s="35" t="s">
        <v>5</v>
      </c>
      <c s="6" t="s">
        <v>8319</v>
      </c>
      <c s="36" t="s">
        <v>80</v>
      </c>
      <c s="37">
        <v>28</v>
      </c>
      <c s="36">
        <v>0</v>
      </c>
      <c s="36">
        <f>ROUND(G156*H156,6)</f>
      </c>
      <c r="L156" s="38">
        <v>0</v>
      </c>
      <c s="32">
        <f>ROUND(ROUND(L156,2)*ROUND(G156,3),2)</f>
      </c>
      <c s="36" t="s">
        <v>53</v>
      </c>
      <c>
        <f>(M156*21)/100</f>
      </c>
      <c t="s">
        <v>27</v>
      </c>
    </row>
    <row r="157" spans="1:5" ht="12.75">
      <c r="A157" s="35" t="s">
        <v>54</v>
      </c>
      <c r="E157" s="39" t="s">
        <v>8312</v>
      </c>
    </row>
    <row r="158" spans="1:5" ht="12.75">
      <c r="A158" s="35" t="s">
        <v>55</v>
      </c>
      <c r="E158" s="40" t="s">
        <v>8222</v>
      </c>
    </row>
    <row r="159" spans="1:5" ht="76.5">
      <c r="A159" t="s">
        <v>56</v>
      </c>
      <c r="E159" s="39" t="s">
        <v>8230</v>
      </c>
    </row>
    <row r="160" spans="1:16" ht="12.75">
      <c r="A160" t="s">
        <v>49</v>
      </c>
      <c s="34" t="s">
        <v>163</v>
      </c>
      <c s="34" t="s">
        <v>8320</v>
      </c>
      <c s="35" t="s">
        <v>5</v>
      </c>
      <c s="6" t="s">
        <v>8321</v>
      </c>
      <c s="36" t="s">
        <v>80</v>
      </c>
      <c s="37">
        <v>28</v>
      </c>
      <c s="36">
        <v>0</v>
      </c>
      <c s="36">
        <f>ROUND(G160*H160,6)</f>
      </c>
      <c r="L160" s="38">
        <v>0</v>
      </c>
      <c s="32">
        <f>ROUND(ROUND(L160,2)*ROUND(G160,3),2)</f>
      </c>
      <c s="36" t="s">
        <v>419</v>
      </c>
      <c>
        <f>(M160*21)/100</f>
      </c>
      <c t="s">
        <v>27</v>
      </c>
    </row>
    <row r="161" spans="1:5" ht="12.75">
      <c r="A161" s="35" t="s">
        <v>54</v>
      </c>
      <c r="E161" s="39" t="s">
        <v>8312</v>
      </c>
    </row>
    <row r="162" spans="1:5" ht="12.75">
      <c r="A162" s="35" t="s">
        <v>55</v>
      </c>
      <c r="E162" s="40" t="s">
        <v>8222</v>
      </c>
    </row>
    <row r="163" spans="1:5" ht="102">
      <c r="A163" t="s">
        <v>56</v>
      </c>
      <c r="E163" s="39" t="s">
        <v>8322</v>
      </c>
    </row>
    <row r="164" spans="1:16" ht="12.75">
      <c r="A164" t="s">
        <v>49</v>
      </c>
      <c s="34" t="s">
        <v>167</v>
      </c>
      <c s="34" t="s">
        <v>8323</v>
      </c>
      <c s="35" t="s">
        <v>5</v>
      </c>
      <c s="6" t="s">
        <v>8324</v>
      </c>
      <c s="36" t="s">
        <v>75</v>
      </c>
      <c s="37">
        <v>248</v>
      </c>
      <c s="36">
        <v>0</v>
      </c>
      <c s="36">
        <f>ROUND(G164*H164,6)</f>
      </c>
      <c r="L164" s="38">
        <v>0</v>
      </c>
      <c s="32">
        <f>ROUND(ROUND(L164,2)*ROUND(G164,3),2)</f>
      </c>
      <c s="36" t="s">
        <v>53</v>
      </c>
      <c>
        <f>(M164*21)/100</f>
      </c>
      <c t="s">
        <v>27</v>
      </c>
    </row>
    <row r="165" spans="1:5" ht="12.75">
      <c r="A165" s="35" t="s">
        <v>54</v>
      </c>
      <c r="E165" s="39" t="s">
        <v>8312</v>
      </c>
    </row>
    <row r="166" spans="1:5" ht="12.75">
      <c r="A166" s="35" t="s">
        <v>55</v>
      </c>
      <c r="E166" s="40" t="s">
        <v>8163</v>
      </c>
    </row>
    <row r="167" spans="1:5" ht="114.75">
      <c r="A167" t="s">
        <v>56</v>
      </c>
      <c r="E167" s="39" t="s">
        <v>8046</v>
      </c>
    </row>
    <row r="168" spans="1:16" ht="25.5">
      <c r="A168" t="s">
        <v>49</v>
      </c>
      <c s="34" t="s">
        <v>171</v>
      </c>
      <c s="34" t="s">
        <v>8325</v>
      </c>
      <c s="35" t="s">
        <v>5</v>
      </c>
      <c s="6" t="s">
        <v>8326</v>
      </c>
      <c s="36" t="s">
        <v>80</v>
      </c>
      <c s="37">
        <v>1</v>
      </c>
      <c s="36">
        <v>0</v>
      </c>
      <c s="36">
        <f>ROUND(G168*H168,6)</f>
      </c>
      <c r="L168" s="38">
        <v>0</v>
      </c>
      <c s="32">
        <f>ROUND(ROUND(L168,2)*ROUND(G168,3),2)</f>
      </c>
      <c s="36" t="s">
        <v>53</v>
      </c>
      <c>
        <f>(M168*21)/100</f>
      </c>
      <c t="s">
        <v>27</v>
      </c>
    </row>
    <row r="169" spans="1:5" ht="12.75">
      <c r="A169" s="35" t="s">
        <v>54</v>
      </c>
      <c r="E169" s="39" t="s">
        <v>8327</v>
      </c>
    </row>
    <row r="170" spans="1:5" ht="12.75">
      <c r="A170" s="35" t="s">
        <v>55</v>
      </c>
      <c r="E170" s="40" t="s">
        <v>8234</v>
      </c>
    </row>
    <row r="171" spans="1:5" ht="102">
      <c r="A171" t="s">
        <v>56</v>
      </c>
      <c r="E171" s="39" t="s">
        <v>8328</v>
      </c>
    </row>
    <row r="172" spans="1:16" ht="12.75">
      <c r="A172" t="s">
        <v>49</v>
      </c>
      <c s="34" t="s">
        <v>175</v>
      </c>
      <c s="34" t="s">
        <v>8239</v>
      </c>
      <c s="35" t="s">
        <v>5</v>
      </c>
      <c s="6" t="s">
        <v>8240</v>
      </c>
      <c s="36" t="s">
        <v>80</v>
      </c>
      <c s="37">
        <v>1</v>
      </c>
      <c s="36">
        <v>0</v>
      </c>
      <c s="36">
        <f>ROUND(G172*H172,6)</f>
      </c>
      <c r="L172" s="38">
        <v>0</v>
      </c>
      <c s="32">
        <f>ROUND(ROUND(L172,2)*ROUND(G172,3),2)</f>
      </c>
      <c s="36" t="s">
        <v>53</v>
      </c>
      <c>
        <f>(M172*21)/100</f>
      </c>
      <c t="s">
        <v>27</v>
      </c>
    </row>
    <row r="173" spans="1:5" ht="12.75">
      <c r="A173" s="35" t="s">
        <v>54</v>
      </c>
      <c r="E173" s="39" t="s">
        <v>8329</v>
      </c>
    </row>
    <row r="174" spans="1:5" ht="12.75">
      <c r="A174" s="35" t="s">
        <v>55</v>
      </c>
      <c r="E174" s="40" t="s">
        <v>8234</v>
      </c>
    </row>
    <row r="175" spans="1:5" ht="204">
      <c r="A175" t="s">
        <v>56</v>
      </c>
      <c r="E175" s="39" t="s">
        <v>8241</v>
      </c>
    </row>
    <row r="176" spans="1:16" ht="12.75">
      <c r="A176" t="s">
        <v>49</v>
      </c>
      <c s="34" t="s">
        <v>179</v>
      </c>
      <c s="34" t="s">
        <v>8262</v>
      </c>
      <c s="35" t="s">
        <v>5</v>
      </c>
      <c s="6" t="s">
        <v>8263</v>
      </c>
      <c s="36" t="s">
        <v>80</v>
      </c>
      <c s="37">
        <v>15</v>
      </c>
      <c s="36">
        <v>0</v>
      </c>
      <c s="36">
        <f>ROUND(G176*H176,6)</f>
      </c>
      <c r="L176" s="38">
        <v>0</v>
      </c>
      <c s="32">
        <f>ROUND(ROUND(L176,2)*ROUND(G176,3),2)</f>
      </c>
      <c s="36" t="s">
        <v>53</v>
      </c>
      <c>
        <f>(M176*21)/100</f>
      </c>
      <c t="s">
        <v>27</v>
      </c>
    </row>
    <row r="177" spans="1:5" ht="12.75">
      <c r="A177" s="35" t="s">
        <v>54</v>
      </c>
      <c r="E177" s="39" t="s">
        <v>8330</v>
      </c>
    </row>
    <row r="178" spans="1:5" ht="12.75">
      <c r="A178" s="35" t="s">
        <v>55</v>
      </c>
      <c r="E178" s="40" t="s">
        <v>8147</v>
      </c>
    </row>
    <row r="179" spans="1:5" ht="102">
      <c r="A179" t="s">
        <v>56</v>
      </c>
      <c r="E179" s="39" t="s">
        <v>8265</v>
      </c>
    </row>
    <row r="180" spans="1:16" ht="12.75">
      <c r="A180" t="s">
        <v>49</v>
      </c>
      <c s="34" t="s">
        <v>183</v>
      </c>
      <c s="34" t="s">
        <v>8101</v>
      </c>
      <c s="35" t="s">
        <v>5</v>
      </c>
      <c s="6" t="s">
        <v>8102</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8234</v>
      </c>
    </row>
    <row r="183" spans="1:5" ht="89.25">
      <c r="A183" t="s">
        <v>56</v>
      </c>
      <c r="E183" s="39" t="s">
        <v>8103</v>
      </c>
    </row>
    <row r="184" spans="1:13" ht="12.75">
      <c r="A184" t="s">
        <v>46</v>
      </c>
      <c r="C184" s="31" t="s">
        <v>1446</v>
      </c>
      <c r="E184" s="33" t="s">
        <v>8105</v>
      </c>
      <c r="J184" s="32">
        <f>0</f>
      </c>
      <c s="32">
        <f>0</f>
      </c>
      <c s="32">
        <f>0+L185+L189+L193+L197+L201+L205+L209+L213</f>
      </c>
      <c s="32">
        <f>0+M185+M189+M193+M197+M201+M205+M209+M213</f>
      </c>
    </row>
    <row r="185" spans="1:16" ht="25.5">
      <c r="A185" t="s">
        <v>49</v>
      </c>
      <c s="34" t="s">
        <v>219</v>
      </c>
      <c s="34" t="s">
        <v>1448</v>
      </c>
      <c s="35" t="s">
        <v>5</v>
      </c>
      <c s="6" t="s">
        <v>2794</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8106</v>
      </c>
    </row>
    <row r="189" spans="1:16" ht="25.5">
      <c r="A189" t="s">
        <v>49</v>
      </c>
      <c s="34" t="s">
        <v>223</v>
      </c>
      <c s="34" t="s">
        <v>1454</v>
      </c>
      <c s="35" t="s">
        <v>5</v>
      </c>
      <c s="6" t="s">
        <v>1455</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8107</v>
      </c>
    </row>
    <row r="193" spans="1:16" ht="12.75">
      <c r="A193" t="s">
        <v>49</v>
      </c>
      <c s="34" t="s">
        <v>227</v>
      </c>
      <c s="34" t="s">
        <v>1457</v>
      </c>
      <c s="35" t="s">
        <v>5</v>
      </c>
      <c s="6" t="s">
        <v>1458</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8108</v>
      </c>
    </row>
    <row r="197" spans="1:16" ht="12.75">
      <c r="A197" t="s">
        <v>49</v>
      </c>
      <c s="34" t="s">
        <v>231</v>
      </c>
      <c s="34" t="s">
        <v>2997</v>
      </c>
      <c s="35" t="s">
        <v>5</v>
      </c>
      <c s="6" t="s">
        <v>2998</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8109</v>
      </c>
    </row>
    <row r="201" spans="1:16" ht="12.75">
      <c r="A201" t="s">
        <v>49</v>
      </c>
      <c s="34" t="s">
        <v>235</v>
      </c>
      <c s="34" t="s">
        <v>1460</v>
      </c>
      <c s="35" t="s">
        <v>5</v>
      </c>
      <c s="6" t="s">
        <v>1461</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8110</v>
      </c>
    </row>
    <row r="205" spans="1:16" ht="12.75">
      <c r="A205" t="s">
        <v>49</v>
      </c>
      <c s="34" t="s">
        <v>239</v>
      </c>
      <c s="34" t="s">
        <v>1309</v>
      </c>
      <c s="35" t="s">
        <v>5</v>
      </c>
      <c s="6" t="s">
        <v>1310</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8111</v>
      </c>
    </row>
    <row r="209" spans="1:16" ht="12.75">
      <c r="A209" t="s">
        <v>49</v>
      </c>
      <c s="34" t="s">
        <v>243</v>
      </c>
      <c s="34" t="s">
        <v>2854</v>
      </c>
      <c s="35" t="s">
        <v>5</v>
      </c>
      <c s="6" t="s">
        <v>2855</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2856</v>
      </c>
    </row>
    <row r="212" spans="1:5" ht="12.75">
      <c r="A212" t="s">
        <v>56</v>
      </c>
      <c r="E212" s="39" t="s">
        <v>1779</v>
      </c>
    </row>
    <row r="213" spans="1:16" ht="12.75">
      <c r="A213" t="s">
        <v>49</v>
      </c>
      <c s="34" t="s">
        <v>247</v>
      </c>
      <c s="34" t="s">
        <v>2857</v>
      </c>
      <c s="35" t="s">
        <v>5</v>
      </c>
      <c s="6" t="s">
        <v>2858</v>
      </c>
      <c s="36" t="s">
        <v>682</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2859</v>
      </c>
    </row>
    <row r="216" spans="1:5" ht="12.75">
      <c r="A216" t="s">
        <v>56</v>
      </c>
      <c r="E216"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8126</v>
      </c>
      <c s="41">
        <f>Rekapitulace!C166</f>
      </c>
      <c s="20" t="s">
        <v>0</v>
      </c>
      <c t="s">
        <v>23</v>
      </c>
      <c t="s">
        <v>27</v>
      </c>
    </row>
    <row r="4" spans="1:16" ht="32" customHeight="1">
      <c r="A4" s="24" t="s">
        <v>20</v>
      </c>
      <c s="25" t="s">
        <v>28</v>
      </c>
      <c s="27" t="s">
        <v>8126</v>
      </c>
      <c r="E4" s="26" t="s">
        <v>8127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8336</v>
      </c>
      <c r="E8" s="30" t="s">
        <v>8335</v>
      </c>
      <c r="J8" s="29">
        <f>0+J9+J34+J47+J116</f>
      </c>
      <c s="29">
        <f>0+K9+K34+K47+K116</f>
      </c>
      <c s="29">
        <f>0+L9+L34+L47+L116</f>
      </c>
      <c s="29">
        <f>0+M9+M34+M47+M116</f>
      </c>
    </row>
    <row r="9" spans="1:13" ht="12.75">
      <c r="A9" t="s">
        <v>46</v>
      </c>
      <c r="C9" s="31" t="s">
        <v>47</v>
      </c>
      <c r="E9" s="33" t="s">
        <v>48</v>
      </c>
      <c r="J9" s="32">
        <f>0</f>
      </c>
      <c s="32">
        <f>0</f>
      </c>
      <c s="32">
        <f>0+L10+L14+L18+L22+L26+L30</f>
      </c>
      <c s="32">
        <f>0+M10+M14+M18+M22+M26+M30</f>
      </c>
    </row>
    <row r="10" spans="1:16" ht="12.75">
      <c r="A10" t="s">
        <v>49</v>
      </c>
      <c s="34" t="s">
        <v>47</v>
      </c>
      <c s="34" t="s">
        <v>8300</v>
      </c>
      <c s="35" t="s">
        <v>5</v>
      </c>
      <c s="6" t="s">
        <v>8301</v>
      </c>
      <c s="36" t="s">
        <v>75</v>
      </c>
      <c s="37">
        <v>40</v>
      </c>
      <c s="36">
        <v>0</v>
      </c>
      <c s="36">
        <f>ROUND(G10*H10,6)</f>
      </c>
      <c r="L10" s="38">
        <v>0</v>
      </c>
      <c s="32">
        <f>ROUND(ROUND(L10,2)*ROUND(G10,3),2)</f>
      </c>
      <c s="36" t="s">
        <v>53</v>
      </c>
      <c>
        <f>(M10*21)/100</f>
      </c>
      <c t="s">
        <v>27</v>
      </c>
    </row>
    <row r="11" spans="1:5" ht="12.75">
      <c r="A11" s="35" t="s">
        <v>54</v>
      </c>
      <c r="E11" s="39" t="s">
        <v>5</v>
      </c>
    </row>
    <row r="12" spans="1:5" ht="12.75">
      <c r="A12" s="35" t="s">
        <v>55</v>
      </c>
      <c r="E12" s="40" t="s">
        <v>8147</v>
      </c>
    </row>
    <row r="13" spans="1:5" ht="89.25">
      <c r="A13" t="s">
        <v>56</v>
      </c>
      <c r="E13" s="39" t="s">
        <v>8303</v>
      </c>
    </row>
    <row r="14" spans="1:16" ht="12.75">
      <c r="A14" t="s">
        <v>49</v>
      </c>
      <c s="34" t="s">
        <v>27</v>
      </c>
      <c s="34" t="s">
        <v>8337</v>
      </c>
      <c s="35" t="s">
        <v>5</v>
      </c>
      <c s="6" t="s">
        <v>8338</v>
      </c>
      <c s="36" t="s">
        <v>75</v>
      </c>
      <c s="37">
        <v>60</v>
      </c>
      <c s="36">
        <v>0</v>
      </c>
      <c s="36">
        <f>ROUND(G14*H14,6)</f>
      </c>
      <c r="L14" s="38">
        <v>0</v>
      </c>
      <c s="32">
        <f>ROUND(ROUND(L14,2)*ROUND(G14,3),2)</f>
      </c>
      <c s="36" t="s">
        <v>419</v>
      </c>
      <c>
        <f>(M14*21)/100</f>
      </c>
      <c t="s">
        <v>27</v>
      </c>
    </row>
    <row r="15" spans="1:5" ht="12.75">
      <c r="A15" s="35" t="s">
        <v>54</v>
      </c>
      <c r="E15" s="39" t="s">
        <v>8147</v>
      </c>
    </row>
    <row r="16" spans="1:5" ht="12.75">
      <c r="A16" s="35" t="s">
        <v>55</v>
      </c>
      <c r="E16" s="40" t="s">
        <v>5</v>
      </c>
    </row>
    <row r="17" spans="1:5" ht="76.5">
      <c r="A17" t="s">
        <v>56</v>
      </c>
      <c r="E17" s="39" t="s">
        <v>8044</v>
      </c>
    </row>
    <row r="18" spans="1:16" ht="12.75">
      <c r="A18" t="s">
        <v>49</v>
      </c>
      <c s="34" t="s">
        <v>26</v>
      </c>
      <c s="34" t="s">
        <v>8141</v>
      </c>
      <c s="35" t="s">
        <v>5</v>
      </c>
      <c s="6" t="s">
        <v>8142</v>
      </c>
      <c s="36" t="s">
        <v>60</v>
      </c>
      <c s="37">
        <v>1.5</v>
      </c>
      <c s="36">
        <v>0</v>
      </c>
      <c s="36">
        <f>ROUND(G18*H18,6)</f>
      </c>
      <c r="L18" s="38">
        <v>0</v>
      </c>
      <c s="32">
        <f>ROUND(ROUND(L18,2)*ROUND(G18,3),2)</f>
      </c>
      <c s="36" t="s">
        <v>53</v>
      </c>
      <c>
        <f>(M18*21)/100</f>
      </c>
      <c t="s">
        <v>27</v>
      </c>
    </row>
    <row r="19" spans="1:5" ht="12.75">
      <c r="A19" s="35" t="s">
        <v>54</v>
      </c>
      <c r="E19" s="39" t="s">
        <v>8339</v>
      </c>
    </row>
    <row r="20" spans="1:5" ht="12.75">
      <c r="A20" s="35" t="s">
        <v>55</v>
      </c>
      <c r="E20" s="40" t="s">
        <v>8340</v>
      </c>
    </row>
    <row r="21" spans="1:5" ht="382.5">
      <c r="A21" t="s">
        <v>56</v>
      </c>
      <c r="E21" s="39" t="s">
        <v>8341</v>
      </c>
    </row>
    <row r="22" spans="1:16" ht="25.5">
      <c r="A22" t="s">
        <v>49</v>
      </c>
      <c s="34" t="s">
        <v>65</v>
      </c>
      <c s="34" t="s">
        <v>8149</v>
      </c>
      <c s="35" t="s">
        <v>5</v>
      </c>
      <c s="6" t="s">
        <v>8150</v>
      </c>
      <c s="36" t="s">
        <v>75</v>
      </c>
      <c s="37">
        <v>40</v>
      </c>
      <c s="36">
        <v>0</v>
      </c>
      <c s="36">
        <f>ROUND(G22*H22,6)</f>
      </c>
      <c r="L22" s="38">
        <v>0</v>
      </c>
      <c s="32">
        <f>ROUND(ROUND(L22,2)*ROUND(G22,3),2)</f>
      </c>
      <c s="36" t="s">
        <v>53</v>
      </c>
      <c>
        <f>(M22*21)/100</f>
      </c>
      <c t="s">
        <v>27</v>
      </c>
    </row>
    <row r="23" spans="1:5" ht="38.25">
      <c r="A23" s="35" t="s">
        <v>54</v>
      </c>
      <c r="E23" s="39" t="s">
        <v>8342</v>
      </c>
    </row>
    <row r="24" spans="1:5" ht="12.75">
      <c r="A24" s="35" t="s">
        <v>55</v>
      </c>
      <c r="E24" s="40" t="s">
        <v>8147</v>
      </c>
    </row>
    <row r="25" spans="1:5" ht="127.5">
      <c r="A25" t="s">
        <v>56</v>
      </c>
      <c r="E25" s="39" t="s">
        <v>8152</v>
      </c>
    </row>
    <row r="26" spans="1:16" ht="25.5">
      <c r="A26" t="s">
        <v>49</v>
      </c>
      <c s="34" t="s">
        <v>69</v>
      </c>
      <c s="34" t="s">
        <v>8296</v>
      </c>
      <c s="35" t="s">
        <v>5</v>
      </c>
      <c s="6" t="s">
        <v>8297</v>
      </c>
      <c s="36" t="s">
        <v>75</v>
      </c>
      <c s="37">
        <v>200</v>
      </c>
      <c s="36">
        <v>0</v>
      </c>
      <c s="36">
        <f>ROUND(G26*H26,6)</f>
      </c>
      <c r="L26" s="38">
        <v>0</v>
      </c>
      <c s="32">
        <f>ROUND(ROUND(L26,2)*ROUND(G26,3),2)</f>
      </c>
      <c s="36" t="s">
        <v>53</v>
      </c>
      <c>
        <f>(M26*21)/100</f>
      </c>
      <c t="s">
        <v>27</v>
      </c>
    </row>
    <row r="27" spans="1:5" ht="12.75">
      <c r="A27" s="35" t="s">
        <v>54</v>
      </c>
      <c r="E27" s="39" t="s">
        <v>8290</v>
      </c>
    </row>
    <row r="28" spans="1:5" ht="12.75">
      <c r="A28" s="35" t="s">
        <v>55</v>
      </c>
      <c r="E28" s="40" t="s">
        <v>8298</v>
      </c>
    </row>
    <row r="29" spans="1:5" ht="76.5">
      <c r="A29" t="s">
        <v>56</v>
      </c>
      <c r="E29" s="39" t="s">
        <v>8299</v>
      </c>
    </row>
    <row r="30" spans="1:16" ht="12.75">
      <c r="A30" t="s">
        <v>49</v>
      </c>
      <c s="34" t="s">
        <v>72</v>
      </c>
      <c s="34" t="s">
        <v>777</v>
      </c>
      <c s="35" t="s">
        <v>5</v>
      </c>
      <c s="6" t="s">
        <v>778</v>
      </c>
      <c s="36" t="s">
        <v>75</v>
      </c>
      <c s="37">
        <v>240</v>
      </c>
      <c s="36">
        <v>0</v>
      </c>
      <c s="36">
        <f>ROUND(G30*H30,6)</f>
      </c>
      <c r="L30" s="38">
        <v>0</v>
      </c>
      <c s="32">
        <f>ROUND(ROUND(L30,2)*ROUND(G30,3),2)</f>
      </c>
      <c s="36" t="s">
        <v>53</v>
      </c>
      <c>
        <f>(M30*21)/100</f>
      </c>
      <c t="s">
        <v>27</v>
      </c>
    </row>
    <row r="31" spans="1:5" ht="12.75">
      <c r="A31" s="35" t="s">
        <v>54</v>
      </c>
      <c r="E31" s="39" t="s">
        <v>8343</v>
      </c>
    </row>
    <row r="32" spans="1:5" ht="12.75">
      <c r="A32" s="35" t="s">
        <v>55</v>
      </c>
      <c r="E32" s="40" t="s">
        <v>8159</v>
      </c>
    </row>
    <row r="33" spans="1:5" ht="76.5">
      <c r="A33" t="s">
        <v>56</v>
      </c>
      <c r="E33" s="39" t="s">
        <v>8044</v>
      </c>
    </row>
    <row r="34" spans="1:13" ht="12.75">
      <c r="A34" t="s">
        <v>46</v>
      </c>
      <c r="C34" s="31" t="s">
        <v>110</v>
      </c>
      <c r="E34" s="33" t="s">
        <v>8160</v>
      </c>
      <c r="J34" s="32">
        <f>0</f>
      </c>
      <c s="32">
        <f>0</f>
      </c>
      <c s="32">
        <f>0+L35+L39+L43</f>
      </c>
      <c s="32">
        <f>0+M35+M39+M43</f>
      </c>
    </row>
    <row r="35" spans="1:16" ht="12.75">
      <c r="A35" t="s">
        <v>49</v>
      </c>
      <c s="34" t="s">
        <v>143</v>
      </c>
      <c s="34" t="s">
        <v>8304</v>
      </c>
      <c s="35" t="s">
        <v>5</v>
      </c>
      <c s="6" t="s">
        <v>8305</v>
      </c>
      <c s="36" t="s">
        <v>80</v>
      </c>
      <c s="37">
        <v>20</v>
      </c>
      <c s="36">
        <v>0</v>
      </c>
      <c s="36">
        <f>ROUND(G35*H35,6)</f>
      </c>
      <c r="L35" s="38">
        <v>0</v>
      </c>
      <c s="32">
        <f>ROUND(ROUND(L35,2)*ROUND(G35,3),2)</f>
      </c>
      <c s="36" t="s">
        <v>53</v>
      </c>
      <c>
        <f>(M35*21)/100</f>
      </c>
      <c t="s">
        <v>27</v>
      </c>
    </row>
    <row r="36" spans="1:5" ht="12.75">
      <c r="A36" s="35" t="s">
        <v>54</v>
      </c>
      <c r="E36" s="39" t="s">
        <v>5</v>
      </c>
    </row>
    <row r="37" spans="1:5" ht="12.75">
      <c r="A37" s="35" t="s">
        <v>55</v>
      </c>
      <c r="E37" s="40" t="s">
        <v>8163</v>
      </c>
    </row>
    <row r="38" spans="1:5" ht="114.75">
      <c r="A38" t="s">
        <v>56</v>
      </c>
      <c r="E38" s="39" t="s">
        <v>8167</v>
      </c>
    </row>
    <row r="39" spans="1:16" ht="12.75">
      <c r="A39" t="s">
        <v>49</v>
      </c>
      <c s="34" t="s">
        <v>146</v>
      </c>
      <c s="34" t="s">
        <v>8344</v>
      </c>
      <c s="35" t="s">
        <v>5</v>
      </c>
      <c s="6" t="s">
        <v>8345</v>
      </c>
      <c s="36" t="s">
        <v>75</v>
      </c>
      <c s="37">
        <v>120</v>
      </c>
      <c s="36">
        <v>0</v>
      </c>
      <c s="36">
        <f>ROUND(G39*H39,6)</f>
      </c>
      <c r="L39" s="38">
        <v>0</v>
      </c>
      <c s="32">
        <f>ROUND(ROUND(L39,2)*ROUND(G39,3),2)</f>
      </c>
      <c s="36" t="s">
        <v>53</v>
      </c>
      <c>
        <f>(M39*21)/100</f>
      </c>
      <c t="s">
        <v>27</v>
      </c>
    </row>
    <row r="40" spans="1:5" ht="12.75">
      <c r="A40" s="35" t="s">
        <v>54</v>
      </c>
      <c r="E40" s="39" t="s">
        <v>8346</v>
      </c>
    </row>
    <row r="41" spans="1:5" ht="12.75">
      <c r="A41" s="35" t="s">
        <v>55</v>
      </c>
      <c r="E41" s="40" t="s">
        <v>8163</v>
      </c>
    </row>
    <row r="42" spans="1:5" ht="76.5">
      <c r="A42" t="s">
        <v>56</v>
      </c>
      <c r="E42" s="39" t="s">
        <v>8299</v>
      </c>
    </row>
    <row r="43" spans="1:16" ht="38.25">
      <c r="A43" t="s">
        <v>49</v>
      </c>
      <c s="34" t="s">
        <v>787</v>
      </c>
      <c s="34" t="s">
        <v>2830</v>
      </c>
      <c s="35" t="s">
        <v>2831</v>
      </c>
      <c s="6" t="s">
        <v>8177</v>
      </c>
      <c s="36" t="s">
        <v>2833</v>
      </c>
      <c s="37">
        <v>0.1</v>
      </c>
      <c s="36">
        <v>0</v>
      </c>
      <c s="36">
        <f>ROUND(G43*H43,6)</f>
      </c>
      <c r="L43" s="38">
        <v>0</v>
      </c>
      <c s="32">
        <f>ROUND(ROUND(L43,2)*ROUND(G43,3),2)</f>
      </c>
      <c s="36" t="s">
        <v>419</v>
      </c>
      <c>
        <f>(M43*21)/100</f>
      </c>
      <c t="s">
        <v>27</v>
      </c>
    </row>
    <row r="44" spans="1:5" ht="12.75">
      <c r="A44" s="35" t="s">
        <v>54</v>
      </c>
      <c r="E44" s="39" t="s">
        <v>2839</v>
      </c>
    </row>
    <row r="45" spans="1:5" ht="12.75">
      <c r="A45" s="35" t="s">
        <v>55</v>
      </c>
      <c r="E45" s="40" t="s">
        <v>8163</v>
      </c>
    </row>
    <row r="46" spans="1:5" ht="165.75">
      <c r="A46" t="s">
        <v>56</v>
      </c>
      <c r="E46" s="39" t="s">
        <v>8178</v>
      </c>
    </row>
    <row r="47" spans="1:13" ht="12.75">
      <c r="A47" t="s">
        <v>46</v>
      </c>
      <c r="C47" s="31" t="s">
        <v>1424</v>
      </c>
      <c r="E47" s="33" t="s">
        <v>8051</v>
      </c>
      <c r="J47" s="32">
        <f>0</f>
      </c>
      <c s="32">
        <f>0</f>
      </c>
      <c s="32">
        <f>0+L48+L52+L56+L60+L64+L68+L72+L76+L80+L84+L88+L92+L96+L100+L104+L108+L112</f>
      </c>
      <c s="32">
        <f>0+M48+M52+M56+M60+M64+M68+M72+M76+M80+M84+M88+M92+M96+M100+M104+M108+M112</f>
      </c>
    </row>
    <row r="48" spans="1:16" ht="12.75">
      <c r="A48" t="s">
        <v>49</v>
      </c>
      <c s="34" t="s">
        <v>77</v>
      </c>
      <c s="34" t="s">
        <v>8184</v>
      </c>
      <c s="35" t="s">
        <v>5</v>
      </c>
      <c s="6" t="s">
        <v>8185</v>
      </c>
      <c s="36" t="s">
        <v>80</v>
      </c>
      <c s="37">
        <v>1</v>
      </c>
      <c s="36">
        <v>0</v>
      </c>
      <c s="36">
        <f>ROUND(G48*H48,6)</f>
      </c>
      <c r="L48" s="38">
        <v>0</v>
      </c>
      <c s="32">
        <f>ROUND(ROUND(L48,2)*ROUND(G48,3),2)</f>
      </c>
      <c s="36" t="s">
        <v>53</v>
      </c>
      <c>
        <f>(M48*21)/100</f>
      </c>
      <c t="s">
        <v>27</v>
      </c>
    </row>
    <row r="49" spans="1:5" ht="12.75">
      <c r="A49" s="35" t="s">
        <v>54</v>
      </c>
      <c r="E49" s="39" t="s">
        <v>8347</v>
      </c>
    </row>
    <row r="50" spans="1:5" ht="12.75">
      <c r="A50" s="35" t="s">
        <v>55</v>
      </c>
      <c r="E50" s="40" t="s">
        <v>8147</v>
      </c>
    </row>
    <row r="51" spans="1:5" ht="102">
      <c r="A51" t="s">
        <v>56</v>
      </c>
      <c r="E51" s="39" t="s">
        <v>8188</v>
      </c>
    </row>
    <row r="52" spans="1:16" ht="12.75">
      <c r="A52" t="s">
        <v>49</v>
      </c>
      <c s="34" t="s">
        <v>82</v>
      </c>
      <c s="34" t="s">
        <v>765</v>
      </c>
      <c s="35" t="s">
        <v>5</v>
      </c>
      <c s="6" t="s">
        <v>766</v>
      </c>
      <c s="36" t="s">
        <v>75</v>
      </c>
      <c s="37">
        <v>275</v>
      </c>
      <c s="36">
        <v>0</v>
      </c>
      <c s="36">
        <f>ROUND(G52*H52,6)</f>
      </c>
      <c r="L52" s="38">
        <v>0</v>
      </c>
      <c s="32">
        <f>ROUND(ROUND(L52,2)*ROUND(G52,3),2)</f>
      </c>
      <c s="36" t="s">
        <v>53</v>
      </c>
      <c>
        <f>(M52*21)/100</f>
      </c>
      <c t="s">
        <v>27</v>
      </c>
    </row>
    <row r="53" spans="1:5" ht="12.75">
      <c r="A53" s="35" t="s">
        <v>54</v>
      </c>
      <c r="E53" s="39" t="s">
        <v>8348</v>
      </c>
    </row>
    <row r="54" spans="1:5" ht="12.75">
      <c r="A54" s="35" t="s">
        <v>55</v>
      </c>
      <c r="E54" s="40" t="s">
        <v>8349</v>
      </c>
    </row>
    <row r="55" spans="1:5" ht="89.25">
      <c r="A55" t="s">
        <v>56</v>
      </c>
      <c r="E55" s="39" t="s">
        <v>8052</v>
      </c>
    </row>
    <row r="56" spans="1:16" ht="12.75">
      <c r="A56" t="s">
        <v>49</v>
      </c>
      <c s="34" t="s">
        <v>86</v>
      </c>
      <c s="34" t="s">
        <v>6862</v>
      </c>
      <c s="35" t="s">
        <v>5</v>
      </c>
      <c s="6" t="s">
        <v>6863</v>
      </c>
      <c s="36" t="s">
        <v>75</v>
      </c>
      <c s="37">
        <v>140</v>
      </c>
      <c s="36">
        <v>0</v>
      </c>
      <c s="36">
        <f>ROUND(G56*H56,6)</f>
      </c>
      <c r="L56" s="38">
        <v>0</v>
      </c>
      <c s="32">
        <f>ROUND(ROUND(L56,2)*ROUND(G56,3),2)</f>
      </c>
      <c s="36" t="s">
        <v>53</v>
      </c>
      <c>
        <f>(M56*21)/100</f>
      </c>
      <c t="s">
        <v>27</v>
      </c>
    </row>
    <row r="57" spans="1:5" ht="12.75">
      <c r="A57" s="35" t="s">
        <v>54</v>
      </c>
      <c r="E57" s="39" t="s">
        <v>5</v>
      </c>
    </row>
    <row r="58" spans="1:5" ht="12.75">
      <c r="A58" s="35" t="s">
        <v>55</v>
      </c>
      <c r="E58" s="40" t="s">
        <v>8189</v>
      </c>
    </row>
    <row r="59" spans="1:5" ht="89.25">
      <c r="A59" t="s">
        <v>56</v>
      </c>
      <c r="E59" s="39" t="s">
        <v>8052</v>
      </c>
    </row>
    <row r="60" spans="1:16" ht="12.75">
      <c r="A60" t="s">
        <v>49</v>
      </c>
      <c s="34" t="s">
        <v>90</v>
      </c>
      <c s="34" t="s">
        <v>2929</v>
      </c>
      <c s="35" t="s">
        <v>5</v>
      </c>
      <c s="6" t="s">
        <v>2930</v>
      </c>
      <c s="36" t="s">
        <v>75</v>
      </c>
      <c s="37">
        <v>140</v>
      </c>
      <c s="36">
        <v>0</v>
      </c>
      <c s="36">
        <f>ROUND(G60*H60,6)</f>
      </c>
      <c r="L60" s="38">
        <v>0</v>
      </c>
      <c s="32">
        <f>ROUND(ROUND(L60,2)*ROUND(G60,3),2)</f>
      </c>
      <c s="36" t="s">
        <v>53</v>
      </c>
      <c>
        <f>(M60*21)/100</f>
      </c>
      <c t="s">
        <v>27</v>
      </c>
    </row>
    <row r="61" spans="1:5" ht="12.75">
      <c r="A61" s="35" t="s">
        <v>54</v>
      </c>
      <c r="E61" s="39" t="s">
        <v>8350</v>
      </c>
    </row>
    <row r="62" spans="1:5" ht="12.75">
      <c r="A62" s="35" t="s">
        <v>55</v>
      </c>
      <c r="E62" s="40" t="s">
        <v>8189</v>
      </c>
    </row>
    <row r="63" spans="1:5" ht="89.25">
      <c r="A63" t="s">
        <v>56</v>
      </c>
      <c r="E63" s="39" t="s">
        <v>8052</v>
      </c>
    </row>
    <row r="64" spans="1:16" ht="25.5">
      <c r="A64" t="s">
        <v>49</v>
      </c>
      <c s="34" t="s">
        <v>94</v>
      </c>
      <c s="34" t="s">
        <v>772</v>
      </c>
      <c s="35" t="s">
        <v>5</v>
      </c>
      <c s="6" t="s">
        <v>773</v>
      </c>
      <c s="36" t="s">
        <v>80</v>
      </c>
      <c s="37">
        <v>120</v>
      </c>
      <c s="36">
        <v>0</v>
      </c>
      <c s="36">
        <f>ROUND(G64*H64,6)</f>
      </c>
      <c r="L64" s="38">
        <v>0</v>
      </c>
      <c s="32">
        <f>ROUND(ROUND(L64,2)*ROUND(G64,3),2)</f>
      </c>
      <c s="36" t="s">
        <v>53</v>
      </c>
      <c>
        <f>(M64*21)/100</f>
      </c>
      <c t="s">
        <v>27</v>
      </c>
    </row>
    <row r="65" spans="1:5" ht="12.75">
      <c r="A65" s="35" t="s">
        <v>54</v>
      </c>
      <c r="E65" s="39" t="s">
        <v>8343</v>
      </c>
    </row>
    <row r="66" spans="1:5" ht="12.75">
      <c r="A66" s="35" t="s">
        <v>55</v>
      </c>
      <c r="E66" s="40" t="s">
        <v>8189</v>
      </c>
    </row>
    <row r="67" spans="1:5" ht="102">
      <c r="A67" t="s">
        <v>56</v>
      </c>
      <c r="E67" s="39" t="s">
        <v>8058</v>
      </c>
    </row>
    <row r="68" spans="1:16" ht="25.5">
      <c r="A68" t="s">
        <v>49</v>
      </c>
      <c s="34" t="s">
        <v>98</v>
      </c>
      <c s="34" t="s">
        <v>2221</v>
      </c>
      <c s="35" t="s">
        <v>5</v>
      </c>
      <c s="6" t="s">
        <v>2222</v>
      </c>
      <c s="36" t="s">
        <v>80</v>
      </c>
      <c s="37">
        <v>12</v>
      </c>
      <c s="36">
        <v>0</v>
      </c>
      <c s="36">
        <f>ROUND(G68*H68,6)</f>
      </c>
      <c r="L68" s="38">
        <v>0</v>
      </c>
      <c s="32">
        <f>ROUND(ROUND(L68,2)*ROUND(G68,3),2)</f>
      </c>
      <c s="36" t="s">
        <v>53</v>
      </c>
      <c>
        <f>(M68*21)/100</f>
      </c>
      <c t="s">
        <v>27</v>
      </c>
    </row>
    <row r="69" spans="1:5" ht="12.75">
      <c r="A69" s="35" t="s">
        <v>54</v>
      </c>
      <c r="E69" s="39" t="s">
        <v>8351</v>
      </c>
    </row>
    <row r="70" spans="1:5" ht="12.75">
      <c r="A70" s="35" t="s">
        <v>55</v>
      </c>
      <c r="E70" s="40" t="s">
        <v>8189</v>
      </c>
    </row>
    <row r="71" spans="1:5" ht="102">
      <c r="A71" t="s">
        <v>56</v>
      </c>
      <c r="E71" s="39" t="s">
        <v>8058</v>
      </c>
    </row>
    <row r="72" spans="1:16" ht="12.75">
      <c r="A72" t="s">
        <v>49</v>
      </c>
      <c s="34" t="s">
        <v>103</v>
      </c>
      <c s="34" t="s">
        <v>2164</v>
      </c>
      <c s="35" t="s">
        <v>5</v>
      </c>
      <c s="6" t="s">
        <v>2165</v>
      </c>
      <c s="36" t="s">
        <v>75</v>
      </c>
      <c s="37">
        <v>50</v>
      </c>
      <c s="36">
        <v>0</v>
      </c>
      <c s="36">
        <f>ROUND(G72*H72,6)</f>
      </c>
      <c r="L72" s="38">
        <v>0</v>
      </c>
      <c s="32">
        <f>ROUND(ROUND(L72,2)*ROUND(G72,3),2)</f>
      </c>
      <c s="36" t="s">
        <v>53</v>
      </c>
      <c>
        <f>(M72*21)/100</f>
      </c>
      <c t="s">
        <v>27</v>
      </c>
    </row>
    <row r="73" spans="1:5" ht="12.75">
      <c r="A73" s="35" t="s">
        <v>54</v>
      </c>
      <c r="E73" s="39" t="s">
        <v>8206</v>
      </c>
    </row>
    <row r="74" spans="1:5" ht="12.75">
      <c r="A74" s="35" t="s">
        <v>55</v>
      </c>
      <c r="E74" s="40" t="s">
        <v>8352</v>
      </c>
    </row>
    <row r="75" spans="1:5" ht="140.25">
      <c r="A75" t="s">
        <v>56</v>
      </c>
      <c r="E75" s="39" t="s">
        <v>8100</v>
      </c>
    </row>
    <row r="76" spans="1:16" ht="12.75">
      <c r="A76" t="s">
        <v>49</v>
      </c>
      <c s="34" t="s">
        <v>106</v>
      </c>
      <c s="34" t="s">
        <v>2167</v>
      </c>
      <c s="35" t="s">
        <v>5</v>
      </c>
      <c s="6" t="s">
        <v>2168</v>
      </c>
      <c s="36" t="s">
        <v>75</v>
      </c>
      <c s="37">
        <v>50</v>
      </c>
      <c s="36">
        <v>0</v>
      </c>
      <c s="36">
        <f>ROUND(G76*H76,6)</f>
      </c>
      <c r="L76" s="38">
        <v>0</v>
      </c>
      <c s="32">
        <f>ROUND(ROUND(L76,2)*ROUND(G76,3),2)</f>
      </c>
      <c s="36" t="s">
        <v>53</v>
      </c>
      <c>
        <f>(M76*21)/100</f>
      </c>
      <c t="s">
        <v>27</v>
      </c>
    </row>
    <row r="77" spans="1:5" ht="12.75">
      <c r="A77" s="35" t="s">
        <v>54</v>
      </c>
      <c r="E77" s="39" t="s">
        <v>8206</v>
      </c>
    </row>
    <row r="78" spans="1:5" ht="12.75">
      <c r="A78" s="35" t="s">
        <v>55</v>
      </c>
      <c r="E78" s="40" t="s">
        <v>8352</v>
      </c>
    </row>
    <row r="79" spans="1:5" ht="102">
      <c r="A79" t="s">
        <v>56</v>
      </c>
      <c r="E79" s="39" t="s">
        <v>8208</v>
      </c>
    </row>
    <row r="80" spans="1:16" ht="12.75">
      <c r="A80" t="s">
        <v>49</v>
      </c>
      <c s="34" t="s">
        <v>110</v>
      </c>
      <c s="34" t="s">
        <v>8353</v>
      </c>
      <c s="35" t="s">
        <v>5</v>
      </c>
      <c s="6" t="s">
        <v>8354</v>
      </c>
      <c s="36" t="s">
        <v>80</v>
      </c>
      <c s="37">
        <v>23</v>
      </c>
      <c s="36">
        <v>0</v>
      </c>
      <c s="36">
        <f>ROUND(G80*H80,6)</f>
      </c>
      <c r="L80" s="38">
        <v>0</v>
      </c>
      <c s="32">
        <f>ROUND(ROUND(L80,2)*ROUND(G80,3),2)</f>
      </c>
      <c s="36" t="s">
        <v>53</v>
      </c>
      <c>
        <f>(M80*21)/100</f>
      </c>
      <c t="s">
        <v>27</v>
      </c>
    </row>
    <row r="81" spans="1:5" ht="12.75">
      <c r="A81" s="35" t="s">
        <v>54</v>
      </c>
      <c r="E81" s="39" t="s">
        <v>8343</v>
      </c>
    </row>
    <row r="82" spans="1:5" ht="12.75">
      <c r="A82" s="35" t="s">
        <v>55</v>
      </c>
      <c r="E82" s="40" t="s">
        <v>8222</v>
      </c>
    </row>
    <row r="83" spans="1:5" ht="76.5">
      <c r="A83" t="s">
        <v>56</v>
      </c>
      <c r="E83" s="39" t="s">
        <v>8317</v>
      </c>
    </row>
    <row r="84" spans="1:16" ht="25.5">
      <c r="A84" t="s">
        <v>49</v>
      </c>
      <c s="34" t="s">
        <v>113</v>
      </c>
      <c s="34" t="s">
        <v>8355</v>
      </c>
      <c s="35" t="s">
        <v>5</v>
      </c>
      <c s="6" t="s">
        <v>8356</v>
      </c>
      <c s="36" t="s">
        <v>80</v>
      </c>
      <c s="37">
        <v>8</v>
      </c>
      <c s="36">
        <v>0</v>
      </c>
      <c s="36">
        <f>ROUND(G84*H84,6)</f>
      </c>
      <c r="L84" s="38">
        <v>0</v>
      </c>
      <c s="32">
        <f>ROUND(ROUND(L84,2)*ROUND(G84,3),2)</f>
      </c>
      <c s="36" t="s">
        <v>53</v>
      </c>
      <c>
        <f>(M84*21)/100</f>
      </c>
      <c t="s">
        <v>27</v>
      </c>
    </row>
    <row r="85" spans="1:5" ht="12.75">
      <c r="A85" s="35" t="s">
        <v>54</v>
      </c>
      <c r="E85" s="39" t="s">
        <v>8343</v>
      </c>
    </row>
    <row r="86" spans="1:5" ht="12.75">
      <c r="A86" s="35" t="s">
        <v>55</v>
      </c>
      <c r="E86" s="40" t="s">
        <v>8222</v>
      </c>
    </row>
    <row r="87" spans="1:5" ht="76.5">
      <c r="A87" t="s">
        <v>56</v>
      </c>
      <c r="E87" s="39" t="s">
        <v>8317</v>
      </c>
    </row>
    <row r="88" spans="1:16" ht="25.5">
      <c r="A88" t="s">
        <v>49</v>
      </c>
      <c s="34" t="s">
        <v>117</v>
      </c>
      <c s="34" t="s">
        <v>8318</v>
      </c>
      <c s="35" t="s">
        <v>5</v>
      </c>
      <c s="6" t="s">
        <v>8319</v>
      </c>
      <c s="36" t="s">
        <v>80</v>
      </c>
      <c s="37">
        <v>31</v>
      </c>
      <c s="36">
        <v>0</v>
      </c>
      <c s="36">
        <f>ROUND(G88*H88,6)</f>
      </c>
      <c r="L88" s="38">
        <v>0</v>
      </c>
      <c s="32">
        <f>ROUND(ROUND(L88,2)*ROUND(G88,3),2)</f>
      </c>
      <c s="36" t="s">
        <v>53</v>
      </c>
      <c>
        <f>(M88*21)/100</f>
      </c>
      <c t="s">
        <v>27</v>
      </c>
    </row>
    <row r="89" spans="1:5" ht="12.75">
      <c r="A89" s="35" t="s">
        <v>54</v>
      </c>
      <c r="E89" s="39" t="s">
        <v>8343</v>
      </c>
    </row>
    <row r="90" spans="1:5" ht="12.75">
      <c r="A90" s="35" t="s">
        <v>55</v>
      </c>
      <c r="E90" s="40" t="s">
        <v>8222</v>
      </c>
    </row>
    <row r="91" spans="1:5" ht="76.5">
      <c r="A91" t="s">
        <v>56</v>
      </c>
      <c r="E91" s="39" t="s">
        <v>8230</v>
      </c>
    </row>
    <row r="92" spans="1:16" ht="12.75">
      <c r="A92" t="s">
        <v>49</v>
      </c>
      <c s="34" t="s">
        <v>121</v>
      </c>
      <c s="34" t="s">
        <v>8320</v>
      </c>
      <c s="35" t="s">
        <v>5</v>
      </c>
      <c s="6" t="s">
        <v>8321</v>
      </c>
      <c s="36" t="s">
        <v>80</v>
      </c>
      <c s="37">
        <v>72</v>
      </c>
      <c s="36">
        <v>0</v>
      </c>
      <c s="36">
        <f>ROUND(G92*H92,6)</f>
      </c>
      <c r="L92" s="38">
        <v>0</v>
      </c>
      <c s="32">
        <f>ROUND(ROUND(L92,2)*ROUND(G92,3),2)</f>
      </c>
      <c s="36" t="s">
        <v>419</v>
      </c>
      <c>
        <f>(M92*21)/100</f>
      </c>
      <c t="s">
        <v>27</v>
      </c>
    </row>
    <row r="93" spans="1:5" ht="12.75">
      <c r="A93" s="35" t="s">
        <v>54</v>
      </c>
      <c r="E93" s="39" t="s">
        <v>8357</v>
      </c>
    </row>
    <row r="94" spans="1:5" ht="12.75">
      <c r="A94" s="35" t="s">
        <v>55</v>
      </c>
      <c r="E94" s="40" t="s">
        <v>8222</v>
      </c>
    </row>
    <row r="95" spans="1:5" ht="102">
      <c r="A95" t="s">
        <v>56</v>
      </c>
      <c r="E95" s="39" t="s">
        <v>8322</v>
      </c>
    </row>
    <row r="96" spans="1:16" ht="25.5">
      <c r="A96" t="s">
        <v>49</v>
      </c>
      <c s="34" t="s">
        <v>125</v>
      </c>
      <c s="34" t="s">
        <v>8325</v>
      </c>
      <c s="35" t="s">
        <v>5</v>
      </c>
      <c s="6" t="s">
        <v>8326</v>
      </c>
      <c s="36" t="s">
        <v>80</v>
      </c>
      <c s="37">
        <v>1</v>
      </c>
      <c s="36">
        <v>0</v>
      </c>
      <c s="36">
        <f>ROUND(G96*H96,6)</f>
      </c>
      <c r="L96" s="38">
        <v>0</v>
      </c>
      <c s="32">
        <f>ROUND(ROUND(L96,2)*ROUND(G96,3),2)</f>
      </c>
      <c s="36" t="s">
        <v>53</v>
      </c>
      <c>
        <f>(M96*21)/100</f>
      </c>
      <c t="s">
        <v>27</v>
      </c>
    </row>
    <row r="97" spans="1:5" ht="12.75">
      <c r="A97" s="35" t="s">
        <v>54</v>
      </c>
      <c r="E97" s="39" t="s">
        <v>8358</v>
      </c>
    </row>
    <row r="98" spans="1:5" ht="12.75">
      <c r="A98" s="35" t="s">
        <v>55</v>
      </c>
      <c r="E98" s="40" t="s">
        <v>8234</v>
      </c>
    </row>
    <row r="99" spans="1:5" ht="102">
      <c r="A99" t="s">
        <v>56</v>
      </c>
      <c r="E99" s="39" t="s">
        <v>8328</v>
      </c>
    </row>
    <row r="100" spans="1:16" ht="12.75">
      <c r="A100" t="s">
        <v>49</v>
      </c>
      <c s="34" t="s">
        <v>128</v>
      </c>
      <c s="34" t="s">
        <v>8239</v>
      </c>
      <c s="35" t="s">
        <v>5</v>
      </c>
      <c s="6" t="s">
        <v>8240</v>
      </c>
      <c s="36" t="s">
        <v>80</v>
      </c>
      <c s="37">
        <v>1</v>
      </c>
      <c s="36">
        <v>0</v>
      </c>
      <c s="36">
        <f>ROUND(G100*H100,6)</f>
      </c>
      <c r="L100" s="38">
        <v>0</v>
      </c>
      <c s="32">
        <f>ROUND(ROUND(L100,2)*ROUND(G100,3),2)</f>
      </c>
      <c s="36" t="s">
        <v>53</v>
      </c>
      <c>
        <f>(M100*21)/100</f>
      </c>
      <c t="s">
        <v>27</v>
      </c>
    </row>
    <row r="101" spans="1:5" ht="12.75">
      <c r="A101" s="35" t="s">
        <v>54</v>
      </c>
      <c r="E101" s="39" t="s">
        <v>8359</v>
      </c>
    </row>
    <row r="102" spans="1:5" ht="12.75">
      <c r="A102" s="35" t="s">
        <v>55</v>
      </c>
      <c r="E102" s="40" t="s">
        <v>8234</v>
      </c>
    </row>
    <row r="103" spans="1:5" ht="204">
      <c r="A103" t="s">
        <v>56</v>
      </c>
      <c r="E103" s="39" t="s">
        <v>8241</v>
      </c>
    </row>
    <row r="104" spans="1:16" ht="12.75">
      <c r="A104" t="s">
        <v>49</v>
      </c>
      <c s="34" t="s">
        <v>132</v>
      </c>
      <c s="34" t="s">
        <v>8262</v>
      </c>
      <c s="35" t="s">
        <v>5</v>
      </c>
      <c s="6" t="s">
        <v>8263</v>
      </c>
      <c s="36" t="s">
        <v>80</v>
      </c>
      <c s="37">
        <v>1</v>
      </c>
      <c s="36">
        <v>0</v>
      </c>
      <c s="36">
        <f>ROUND(G104*H104,6)</f>
      </c>
      <c r="L104" s="38">
        <v>0</v>
      </c>
      <c s="32">
        <f>ROUND(ROUND(L104,2)*ROUND(G104,3),2)</f>
      </c>
      <c s="36" t="s">
        <v>53</v>
      </c>
      <c>
        <f>(M104*21)/100</f>
      </c>
      <c t="s">
        <v>27</v>
      </c>
    </row>
    <row r="105" spans="1:5" ht="12.75">
      <c r="A105" s="35" t="s">
        <v>54</v>
      </c>
      <c r="E105" s="39" t="s">
        <v>8359</v>
      </c>
    </row>
    <row r="106" spans="1:5" ht="12.75">
      <c r="A106" s="35" t="s">
        <v>55</v>
      </c>
      <c r="E106" s="40" t="s">
        <v>8147</v>
      </c>
    </row>
    <row r="107" spans="1:5" ht="102">
      <c r="A107" t="s">
        <v>56</v>
      </c>
      <c r="E107" s="39" t="s">
        <v>8265</v>
      </c>
    </row>
    <row r="108" spans="1:16" ht="12.75">
      <c r="A108" t="s">
        <v>49</v>
      </c>
      <c s="34" t="s">
        <v>136</v>
      </c>
      <c s="34" t="s">
        <v>8101</v>
      </c>
      <c s="35" t="s">
        <v>5</v>
      </c>
      <c s="6" t="s">
        <v>8102</v>
      </c>
      <c s="36" t="s">
        <v>80</v>
      </c>
      <c s="37">
        <v>30</v>
      </c>
      <c s="36">
        <v>0</v>
      </c>
      <c s="36">
        <f>ROUND(G108*H108,6)</f>
      </c>
      <c r="L108" s="38">
        <v>0</v>
      </c>
      <c s="32">
        <f>ROUND(ROUND(L108,2)*ROUND(G108,3),2)</f>
      </c>
      <c s="36" t="s">
        <v>53</v>
      </c>
      <c>
        <f>(M108*21)/100</f>
      </c>
      <c t="s">
        <v>27</v>
      </c>
    </row>
    <row r="109" spans="1:5" ht="12.75">
      <c r="A109" s="35" t="s">
        <v>54</v>
      </c>
      <c r="E109" s="39" t="s">
        <v>5</v>
      </c>
    </row>
    <row r="110" spans="1:5" ht="12.75">
      <c r="A110" s="35" t="s">
        <v>55</v>
      </c>
      <c r="E110" s="40" t="s">
        <v>8234</v>
      </c>
    </row>
    <row r="111" spans="1:5" ht="89.25">
      <c r="A111" t="s">
        <v>56</v>
      </c>
      <c r="E111" s="39" t="s">
        <v>8103</v>
      </c>
    </row>
    <row r="112" spans="1:16" ht="25.5">
      <c r="A112" t="s">
        <v>49</v>
      </c>
      <c s="34" t="s">
        <v>139</v>
      </c>
      <c s="34" t="s">
        <v>8360</v>
      </c>
      <c s="35" t="s">
        <v>5</v>
      </c>
      <c s="6" t="s">
        <v>8361</v>
      </c>
      <c s="36" t="s">
        <v>75</v>
      </c>
      <c s="37">
        <v>150</v>
      </c>
      <c s="36">
        <v>0</v>
      </c>
      <c s="36">
        <f>ROUND(G112*H112,6)</f>
      </c>
      <c r="L112" s="38">
        <v>0</v>
      </c>
      <c s="32">
        <f>ROUND(ROUND(L112,2)*ROUND(G112,3),2)</f>
      </c>
      <c s="36" t="s">
        <v>53</v>
      </c>
      <c>
        <f>(M112*21)/100</f>
      </c>
      <c t="s">
        <v>27</v>
      </c>
    </row>
    <row r="113" spans="1:5" ht="12.75">
      <c r="A113" s="35" t="s">
        <v>54</v>
      </c>
      <c r="E113" s="39" t="s">
        <v>8346</v>
      </c>
    </row>
    <row r="114" spans="1:5" ht="12.75">
      <c r="A114" s="35" t="s">
        <v>55</v>
      </c>
      <c r="E114" s="40" t="s">
        <v>8234</v>
      </c>
    </row>
    <row r="115" spans="1:5" ht="102">
      <c r="A115" t="s">
        <v>56</v>
      </c>
      <c r="E115" s="39" t="s">
        <v>8362</v>
      </c>
    </row>
    <row r="116" spans="1:13" ht="12.75">
      <c r="A116" t="s">
        <v>46</v>
      </c>
      <c r="C116" s="31" t="s">
        <v>1446</v>
      </c>
      <c r="E116" s="33" t="s">
        <v>8105</v>
      </c>
      <c r="J116" s="32">
        <f>0</f>
      </c>
      <c s="32">
        <f>0</f>
      </c>
      <c s="32">
        <f>0+L117+L121+L125+L129+L133+L137+L141+L145</f>
      </c>
      <c s="32">
        <f>0+M117+M121+M125+M129+M133+M137+M141+M145</f>
      </c>
    </row>
    <row r="117" spans="1:16" ht="25.5">
      <c r="A117" t="s">
        <v>49</v>
      </c>
      <c s="34" t="s">
        <v>151</v>
      </c>
      <c s="34" t="s">
        <v>1448</v>
      </c>
      <c s="35" t="s">
        <v>5</v>
      </c>
      <c s="6" t="s">
        <v>2794</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14.75">
      <c r="A120" t="s">
        <v>56</v>
      </c>
      <c r="E120" s="39" t="s">
        <v>8106</v>
      </c>
    </row>
    <row r="121" spans="1:16" ht="25.5">
      <c r="A121" t="s">
        <v>49</v>
      </c>
      <c s="34" t="s">
        <v>155</v>
      </c>
      <c s="34" t="s">
        <v>1454</v>
      </c>
      <c s="35" t="s">
        <v>5</v>
      </c>
      <c s="6" t="s">
        <v>1455</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8107</v>
      </c>
    </row>
    <row r="125" spans="1:16" ht="12.75">
      <c r="A125" t="s">
        <v>49</v>
      </c>
      <c s="34" t="s">
        <v>159</v>
      </c>
      <c s="34" t="s">
        <v>1457</v>
      </c>
      <c s="35" t="s">
        <v>5</v>
      </c>
      <c s="6" t="s">
        <v>1458</v>
      </c>
      <c s="36" t="s">
        <v>374</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8108</v>
      </c>
    </row>
    <row r="129" spans="1:16" ht="12.75">
      <c r="A129" t="s">
        <v>49</v>
      </c>
      <c s="34" t="s">
        <v>163</v>
      </c>
      <c s="34" t="s">
        <v>2997</v>
      </c>
      <c s="35" t="s">
        <v>5</v>
      </c>
      <c s="6" t="s">
        <v>2998</v>
      </c>
      <c s="36" t="s">
        <v>374</v>
      </c>
      <c s="37">
        <v>5</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8109</v>
      </c>
    </row>
    <row r="133" spans="1:16" ht="12.75">
      <c r="A133" t="s">
        <v>49</v>
      </c>
      <c s="34" t="s">
        <v>167</v>
      </c>
      <c s="34" t="s">
        <v>1460</v>
      </c>
      <c s="35" t="s">
        <v>5</v>
      </c>
      <c s="6" t="s">
        <v>1461</v>
      </c>
      <c s="36" t="s">
        <v>374</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8110</v>
      </c>
    </row>
    <row r="137" spans="1:16" ht="12.75">
      <c r="A137" t="s">
        <v>49</v>
      </c>
      <c s="34" t="s">
        <v>171</v>
      </c>
      <c s="34" t="s">
        <v>1309</v>
      </c>
      <c s="35" t="s">
        <v>5</v>
      </c>
      <c s="6" t="s">
        <v>1310</v>
      </c>
      <c s="36" t="s">
        <v>374</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8111</v>
      </c>
    </row>
    <row r="141" spans="1:16" ht="12.75">
      <c r="A141" t="s">
        <v>49</v>
      </c>
      <c s="34" t="s">
        <v>175</v>
      </c>
      <c s="34" t="s">
        <v>2854</v>
      </c>
      <c s="35" t="s">
        <v>5</v>
      </c>
      <c s="6" t="s">
        <v>2855</v>
      </c>
      <c s="36" t="s">
        <v>80</v>
      </c>
      <c s="37">
        <v>1</v>
      </c>
      <c s="36">
        <v>0</v>
      </c>
      <c s="36">
        <f>ROUND(G141*H141,6)</f>
      </c>
      <c r="L141" s="38">
        <v>0</v>
      </c>
      <c s="32">
        <f>ROUND(ROUND(L141,2)*ROUND(G141,3),2)</f>
      </c>
      <c s="36" t="s">
        <v>419</v>
      </c>
      <c>
        <f>(M141*21)/100</f>
      </c>
      <c t="s">
        <v>27</v>
      </c>
    </row>
    <row r="142" spans="1:5" ht="12.75">
      <c r="A142" s="35" t="s">
        <v>54</v>
      </c>
      <c r="E142" s="39" t="s">
        <v>5</v>
      </c>
    </row>
    <row r="143" spans="1:5" ht="12.75">
      <c r="A143" s="35" t="s">
        <v>55</v>
      </c>
      <c r="E143" s="40" t="s">
        <v>2856</v>
      </c>
    </row>
    <row r="144" spans="1:5" ht="12.75">
      <c r="A144" t="s">
        <v>56</v>
      </c>
      <c r="E144" s="39" t="s">
        <v>1779</v>
      </c>
    </row>
    <row r="145" spans="1:16" ht="12.75">
      <c r="A145" t="s">
        <v>49</v>
      </c>
      <c s="34" t="s">
        <v>179</v>
      </c>
      <c s="34" t="s">
        <v>2857</v>
      </c>
      <c s="35" t="s">
        <v>5</v>
      </c>
      <c s="6" t="s">
        <v>2858</v>
      </c>
      <c s="36" t="s">
        <v>682</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2859</v>
      </c>
    </row>
    <row r="148" spans="1:5" ht="12.75">
      <c r="A148" t="s">
        <v>56</v>
      </c>
      <c r="E148"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8126</v>
      </c>
      <c s="41">
        <f>Rekapitulace!C166</f>
      </c>
      <c s="20" t="s">
        <v>0</v>
      </c>
      <c t="s">
        <v>23</v>
      </c>
      <c t="s">
        <v>27</v>
      </c>
    </row>
    <row r="4" spans="1:16" ht="32" customHeight="1">
      <c r="A4" s="24" t="s">
        <v>20</v>
      </c>
      <c s="25" t="s">
        <v>28</v>
      </c>
      <c s="27" t="s">
        <v>8126</v>
      </c>
      <c r="E4" s="26" t="s">
        <v>8127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8365</v>
      </c>
      <c r="E8" s="30" t="s">
        <v>8364</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6205</v>
      </c>
      <c s="35" t="s">
        <v>5</v>
      </c>
      <c s="6" t="s">
        <v>6206</v>
      </c>
      <c s="36" t="s">
        <v>60</v>
      </c>
      <c s="37">
        <v>322</v>
      </c>
      <c s="36">
        <v>0</v>
      </c>
      <c s="36">
        <f>ROUND(G10*H10,6)</f>
      </c>
      <c r="L10" s="38">
        <v>0</v>
      </c>
      <c s="32">
        <f>ROUND(ROUND(L10,2)*ROUND(G10,3),2)</f>
      </c>
      <c s="36" t="s">
        <v>53</v>
      </c>
      <c>
        <f>(M10*21)/100</f>
      </c>
      <c t="s">
        <v>27</v>
      </c>
    </row>
    <row r="11" spans="1:5" ht="12.75">
      <c r="A11" s="35" t="s">
        <v>54</v>
      </c>
      <c r="E11" s="39" t="s">
        <v>3997</v>
      </c>
    </row>
    <row r="12" spans="1:5" ht="12.75">
      <c r="A12" s="35" t="s">
        <v>55</v>
      </c>
      <c r="E12" s="40" t="s">
        <v>8366</v>
      </c>
    </row>
    <row r="13" spans="1:5" ht="318.75">
      <c r="A13" t="s">
        <v>56</v>
      </c>
      <c r="E13" s="39" t="s">
        <v>8037</v>
      </c>
    </row>
    <row r="14" spans="1:16" ht="12.75">
      <c r="A14" t="s">
        <v>49</v>
      </c>
      <c s="34" t="s">
        <v>27</v>
      </c>
      <c s="34" t="s">
        <v>62</v>
      </c>
      <c s="35" t="s">
        <v>5</v>
      </c>
      <c s="6" t="s">
        <v>63</v>
      </c>
      <c s="36" t="s">
        <v>60</v>
      </c>
      <c s="37">
        <v>322</v>
      </c>
      <c s="36">
        <v>0</v>
      </c>
      <c s="36">
        <f>ROUND(G14*H14,6)</f>
      </c>
      <c r="L14" s="38">
        <v>0</v>
      </c>
      <c s="32">
        <f>ROUND(ROUND(L14,2)*ROUND(G14,3),2)</f>
      </c>
      <c s="36" t="s">
        <v>53</v>
      </c>
      <c>
        <f>(M14*21)/100</f>
      </c>
      <c t="s">
        <v>27</v>
      </c>
    </row>
    <row r="15" spans="1:5" ht="12.75">
      <c r="A15" s="35" t="s">
        <v>54</v>
      </c>
      <c r="E15" s="39" t="s">
        <v>3997</v>
      </c>
    </row>
    <row r="16" spans="1:5" ht="12.75">
      <c r="A16" s="35" t="s">
        <v>55</v>
      </c>
      <c r="E16" s="40" t="s">
        <v>8366</v>
      </c>
    </row>
    <row r="17" spans="1:5" ht="318.75">
      <c r="A17" t="s">
        <v>56</v>
      </c>
      <c r="E17" s="39" t="s">
        <v>8037</v>
      </c>
    </row>
    <row r="18" spans="1:16" ht="12.75">
      <c r="A18" t="s">
        <v>49</v>
      </c>
      <c s="34" t="s">
        <v>26</v>
      </c>
      <c s="34" t="s">
        <v>990</v>
      </c>
      <c s="35" t="s">
        <v>5</v>
      </c>
      <c s="6" t="s">
        <v>991</v>
      </c>
      <c s="36" t="s">
        <v>75</v>
      </c>
      <c s="37">
        <v>1150</v>
      </c>
      <c s="36">
        <v>0</v>
      </c>
      <c s="36">
        <f>ROUND(G18*H18,6)</f>
      </c>
      <c r="L18" s="38">
        <v>0</v>
      </c>
      <c s="32">
        <f>ROUND(ROUND(L18,2)*ROUND(G18,3),2)</f>
      </c>
      <c s="36" t="s">
        <v>53</v>
      </c>
      <c>
        <f>(M18*21)/100</f>
      </c>
      <c t="s">
        <v>27</v>
      </c>
    </row>
    <row r="19" spans="1:5" ht="12.75">
      <c r="A19" s="35" t="s">
        <v>54</v>
      </c>
      <c r="E19" s="39" t="s">
        <v>3997</v>
      </c>
    </row>
    <row r="20" spans="1:5" ht="12.75">
      <c r="A20" s="35" t="s">
        <v>55</v>
      </c>
      <c r="E20" s="40" t="s">
        <v>8367</v>
      </c>
    </row>
    <row r="21" spans="1:5" ht="140.25">
      <c r="A21" t="s">
        <v>56</v>
      </c>
      <c r="E21" s="39" t="s">
        <v>8039</v>
      </c>
    </row>
    <row r="22" spans="1:16" ht="25.5">
      <c r="A22" t="s">
        <v>49</v>
      </c>
      <c s="34" t="s">
        <v>65</v>
      </c>
      <c s="34" t="s">
        <v>1324</v>
      </c>
      <c s="35" t="s">
        <v>5</v>
      </c>
      <c s="6" t="s">
        <v>1325</v>
      </c>
      <c s="36" t="s">
        <v>75</v>
      </c>
      <c s="37">
        <v>1150</v>
      </c>
      <c s="36">
        <v>0</v>
      </c>
      <c s="36">
        <f>ROUND(G22*H22,6)</f>
      </c>
      <c r="L22" s="38">
        <v>0</v>
      </c>
      <c s="32">
        <f>ROUND(ROUND(L22,2)*ROUND(G22,3),2)</f>
      </c>
      <c s="36" t="s">
        <v>53</v>
      </c>
      <c>
        <f>(M22*21)/100</f>
      </c>
      <c t="s">
        <v>27</v>
      </c>
    </row>
    <row r="23" spans="1:5" ht="12.75">
      <c r="A23" s="35" t="s">
        <v>54</v>
      </c>
      <c r="E23" s="39" t="s">
        <v>3997</v>
      </c>
    </row>
    <row r="24" spans="1:5" ht="12.75">
      <c r="A24" s="35" t="s">
        <v>55</v>
      </c>
      <c r="E24" s="40" t="s">
        <v>8368</v>
      </c>
    </row>
    <row r="25" spans="1:5" ht="140.25">
      <c r="A25" t="s">
        <v>56</v>
      </c>
      <c r="E25" s="39" t="s">
        <v>8041</v>
      </c>
    </row>
    <row r="26" spans="1:16" ht="12.75">
      <c r="A26" t="s">
        <v>49</v>
      </c>
      <c s="34" t="s">
        <v>69</v>
      </c>
      <c s="34" t="s">
        <v>777</v>
      </c>
      <c s="35" t="s">
        <v>5</v>
      </c>
      <c s="6" t="s">
        <v>8042</v>
      </c>
      <c s="36" t="s">
        <v>75</v>
      </c>
      <c s="37">
        <v>9850</v>
      </c>
      <c s="36">
        <v>0</v>
      </c>
      <c s="36">
        <f>ROUND(G26*H26,6)</f>
      </c>
      <c r="L26" s="38">
        <v>0</v>
      </c>
      <c s="32">
        <f>ROUND(ROUND(L26,2)*ROUND(G26,3),2)</f>
      </c>
      <c s="36" t="s">
        <v>53</v>
      </c>
      <c>
        <f>(M26*21)/100</f>
      </c>
      <c t="s">
        <v>27</v>
      </c>
    </row>
    <row r="27" spans="1:5" ht="12.75">
      <c r="A27" s="35" t="s">
        <v>54</v>
      </c>
      <c r="E27" s="39" t="s">
        <v>3997</v>
      </c>
    </row>
    <row r="28" spans="1:5" ht="12.75">
      <c r="A28" s="35" t="s">
        <v>55</v>
      </c>
      <c r="E28" s="40" t="s">
        <v>8043</v>
      </c>
    </row>
    <row r="29" spans="1:5" ht="76.5">
      <c r="A29" t="s">
        <v>56</v>
      </c>
      <c r="E29" s="39" t="s">
        <v>8044</v>
      </c>
    </row>
    <row r="30" spans="1:16" ht="12.75">
      <c r="A30" t="s">
        <v>49</v>
      </c>
      <c s="34" t="s">
        <v>72</v>
      </c>
      <c s="34" t="s">
        <v>91</v>
      </c>
      <c s="35" t="s">
        <v>5</v>
      </c>
      <c s="6" t="s">
        <v>92</v>
      </c>
      <c s="36" t="s">
        <v>75</v>
      </c>
      <c s="37">
        <v>1100</v>
      </c>
      <c s="36">
        <v>0</v>
      </c>
      <c s="36">
        <f>ROUND(G30*H30,6)</f>
      </c>
      <c r="L30" s="38">
        <v>0</v>
      </c>
      <c s="32">
        <f>ROUND(ROUND(L30,2)*ROUND(G30,3),2)</f>
      </c>
      <c s="36" t="s">
        <v>53</v>
      </c>
      <c>
        <f>(M30*21)/100</f>
      </c>
      <c t="s">
        <v>27</v>
      </c>
    </row>
    <row r="31" spans="1:5" ht="12.75">
      <c r="A31" s="35" t="s">
        <v>54</v>
      </c>
      <c r="E31" s="39" t="s">
        <v>3997</v>
      </c>
    </row>
    <row r="32" spans="1:5" ht="12.75">
      <c r="A32" s="35" t="s">
        <v>55</v>
      </c>
      <c r="E32" s="40" t="s">
        <v>8043</v>
      </c>
    </row>
    <row r="33" spans="1:5" ht="102">
      <c r="A33" t="s">
        <v>56</v>
      </c>
      <c r="E33" s="39" t="s">
        <v>8045</v>
      </c>
    </row>
    <row r="34" spans="1:16" ht="25.5">
      <c r="A34" t="s">
        <v>49</v>
      </c>
      <c s="34" t="s">
        <v>77</v>
      </c>
      <c s="34" t="s">
        <v>733</v>
      </c>
      <c s="35" t="s">
        <v>5</v>
      </c>
      <c s="6" t="s">
        <v>734</v>
      </c>
      <c s="36" t="s">
        <v>80</v>
      </c>
      <c s="37">
        <v>15</v>
      </c>
      <c s="36">
        <v>0</v>
      </c>
      <c s="36">
        <f>ROUND(G34*H34,6)</f>
      </c>
      <c r="L34" s="38">
        <v>0</v>
      </c>
      <c s="32">
        <f>ROUND(ROUND(L34,2)*ROUND(G34,3),2)</f>
      </c>
      <c s="36" t="s">
        <v>53</v>
      </c>
      <c>
        <f>(M34*21)/100</f>
      </c>
      <c t="s">
        <v>27</v>
      </c>
    </row>
    <row r="35" spans="1:5" ht="12.75">
      <c r="A35" s="35" t="s">
        <v>54</v>
      </c>
      <c r="E35" s="39" t="s">
        <v>3997</v>
      </c>
    </row>
    <row r="36" spans="1:5" ht="12.75">
      <c r="A36" s="35" t="s">
        <v>55</v>
      </c>
      <c r="E36" s="40" t="s">
        <v>8043</v>
      </c>
    </row>
    <row r="37" spans="1:5" ht="114.75">
      <c r="A37" t="s">
        <v>56</v>
      </c>
      <c r="E37" s="39" t="s">
        <v>8046</v>
      </c>
    </row>
    <row r="38" spans="1:16" ht="12.75">
      <c r="A38" t="s">
        <v>49</v>
      </c>
      <c s="34" t="s">
        <v>82</v>
      </c>
      <c s="34" t="s">
        <v>8047</v>
      </c>
      <c s="35" t="s">
        <v>5</v>
      </c>
      <c s="6" t="s">
        <v>8048</v>
      </c>
      <c s="36" t="s">
        <v>52</v>
      </c>
      <c s="37">
        <v>403</v>
      </c>
      <c s="36">
        <v>0</v>
      </c>
      <c s="36">
        <f>ROUND(G38*H38,6)</f>
      </c>
      <c r="L38" s="38">
        <v>0</v>
      </c>
      <c s="32">
        <f>ROUND(ROUND(L38,2)*ROUND(G38,3),2)</f>
      </c>
      <c s="36" t="s">
        <v>53</v>
      </c>
      <c>
        <f>(M38*21)/100</f>
      </c>
      <c t="s">
        <v>27</v>
      </c>
    </row>
    <row r="39" spans="1:5" ht="12.75">
      <c r="A39" s="35" t="s">
        <v>54</v>
      </c>
      <c r="E39" s="39" t="s">
        <v>3997</v>
      </c>
    </row>
    <row r="40" spans="1:5" ht="12.75">
      <c r="A40" s="35" t="s">
        <v>55</v>
      </c>
      <c r="E40" s="40" t="s">
        <v>8369</v>
      </c>
    </row>
    <row r="41" spans="1:5" ht="38.25">
      <c r="A41" t="s">
        <v>56</v>
      </c>
      <c r="E41" s="39" t="s">
        <v>8050</v>
      </c>
    </row>
    <row r="42" spans="1:13" ht="12.75">
      <c r="A42" t="s">
        <v>46</v>
      </c>
      <c r="C42" s="31" t="s">
        <v>1424</v>
      </c>
      <c r="E42" s="33" t="s">
        <v>8051</v>
      </c>
      <c r="J42" s="32">
        <f>0</f>
      </c>
      <c s="32">
        <f>0</f>
      </c>
      <c s="32">
        <f>0+L43+L47+L51+L55+L59+L63+L67+L71+L75+L79+L83+L87</f>
      </c>
      <c s="32">
        <f>0+M43+M47+M51+M55+M59+M63+M67+M71+M75+M79+M83+M87</f>
      </c>
    </row>
    <row r="43" spans="1:16" ht="12.75">
      <c r="A43" t="s">
        <v>49</v>
      </c>
      <c s="34" t="s">
        <v>86</v>
      </c>
      <c s="34" t="s">
        <v>8370</v>
      </c>
      <c s="35" t="s">
        <v>5</v>
      </c>
      <c s="6" t="s">
        <v>8371</v>
      </c>
      <c s="36" t="s">
        <v>75</v>
      </c>
      <c s="37">
        <v>10100</v>
      </c>
      <c s="36">
        <v>0</v>
      </c>
      <c s="36">
        <f>ROUND(G43*H43,6)</f>
      </c>
      <c r="L43" s="38">
        <v>0</v>
      </c>
      <c s="32">
        <f>ROUND(ROUND(L43,2)*ROUND(G43,3),2)</f>
      </c>
      <c s="36" t="s">
        <v>53</v>
      </c>
      <c>
        <f>(M43*21)/100</f>
      </c>
      <c t="s">
        <v>27</v>
      </c>
    </row>
    <row r="44" spans="1:5" ht="12.75">
      <c r="A44" s="35" t="s">
        <v>54</v>
      </c>
      <c r="E44" s="39" t="s">
        <v>3997</v>
      </c>
    </row>
    <row r="45" spans="1:5" ht="12.75">
      <c r="A45" s="35" t="s">
        <v>55</v>
      </c>
      <c r="E45" s="40" t="s">
        <v>8372</v>
      </c>
    </row>
    <row r="46" spans="1:5" ht="89.25">
      <c r="A46" t="s">
        <v>56</v>
      </c>
      <c r="E46" s="39" t="s">
        <v>8052</v>
      </c>
    </row>
    <row r="47" spans="1:16" ht="25.5">
      <c r="A47" t="s">
        <v>49</v>
      </c>
      <c s="34" t="s">
        <v>90</v>
      </c>
      <c s="34" t="s">
        <v>8373</v>
      </c>
      <c s="35" t="s">
        <v>5</v>
      </c>
      <c s="6" t="s">
        <v>8374</v>
      </c>
      <c s="36" t="s">
        <v>80</v>
      </c>
      <c s="37">
        <v>40</v>
      </c>
      <c s="36">
        <v>0</v>
      </c>
      <c s="36">
        <f>ROUND(G47*H47,6)</f>
      </c>
      <c r="L47" s="38">
        <v>0</v>
      </c>
      <c s="32">
        <f>ROUND(ROUND(L47,2)*ROUND(G47,3),2)</f>
      </c>
      <c s="36" t="s">
        <v>53</v>
      </c>
      <c>
        <f>(M47*21)/100</f>
      </c>
      <c t="s">
        <v>27</v>
      </c>
    </row>
    <row r="48" spans="1:5" ht="12.75">
      <c r="A48" s="35" t="s">
        <v>54</v>
      </c>
      <c r="E48" s="39" t="s">
        <v>3997</v>
      </c>
    </row>
    <row r="49" spans="1:5" ht="12.75">
      <c r="A49" s="35" t="s">
        <v>55</v>
      </c>
      <c r="E49" s="40" t="s">
        <v>8053</v>
      </c>
    </row>
    <row r="50" spans="1:5" ht="102">
      <c r="A50" t="s">
        <v>56</v>
      </c>
      <c r="E50" s="39" t="s">
        <v>8058</v>
      </c>
    </row>
    <row r="51" spans="1:16" ht="25.5">
      <c r="A51" t="s">
        <v>49</v>
      </c>
      <c s="34" t="s">
        <v>94</v>
      </c>
      <c s="34" t="s">
        <v>8375</v>
      </c>
      <c s="35" t="s">
        <v>5</v>
      </c>
      <c s="6" t="s">
        <v>8376</v>
      </c>
      <c s="36" t="s">
        <v>80</v>
      </c>
      <c s="37">
        <v>1</v>
      </c>
      <c s="36">
        <v>0</v>
      </c>
      <c s="36">
        <f>ROUND(G51*H51,6)</f>
      </c>
      <c r="L51" s="38">
        <v>0</v>
      </c>
      <c s="32">
        <f>ROUND(ROUND(L51,2)*ROUND(G51,3),2)</f>
      </c>
      <c s="36" t="s">
        <v>53</v>
      </c>
      <c>
        <f>(M51*21)/100</f>
      </c>
      <c t="s">
        <v>27</v>
      </c>
    </row>
    <row r="52" spans="1:5" ht="12.75">
      <c r="A52" s="35" t="s">
        <v>54</v>
      </c>
      <c r="E52" s="39" t="s">
        <v>3997</v>
      </c>
    </row>
    <row r="53" spans="1:5" ht="12.75">
      <c r="A53" s="35" t="s">
        <v>55</v>
      </c>
      <c r="E53" s="40" t="s">
        <v>8053</v>
      </c>
    </row>
    <row r="54" spans="1:5" ht="89.25">
      <c r="A54" t="s">
        <v>56</v>
      </c>
      <c r="E54" s="39" t="s">
        <v>8377</v>
      </c>
    </row>
    <row r="55" spans="1:16" ht="25.5">
      <c r="A55" t="s">
        <v>49</v>
      </c>
      <c s="34" t="s">
        <v>98</v>
      </c>
      <c s="34" t="s">
        <v>8378</v>
      </c>
      <c s="35" t="s">
        <v>5</v>
      </c>
      <c s="6" t="s">
        <v>8379</v>
      </c>
      <c s="36" t="s">
        <v>80</v>
      </c>
      <c s="37">
        <v>1</v>
      </c>
      <c s="36">
        <v>0</v>
      </c>
      <c s="36">
        <f>ROUND(G55*H55,6)</f>
      </c>
      <c r="L55" s="38">
        <v>0</v>
      </c>
      <c s="32">
        <f>ROUND(ROUND(L55,2)*ROUND(G55,3),2)</f>
      </c>
      <c s="36" t="s">
        <v>53</v>
      </c>
      <c>
        <f>(M55*21)/100</f>
      </c>
      <c t="s">
        <v>27</v>
      </c>
    </row>
    <row r="56" spans="1:5" ht="12.75">
      <c r="A56" s="35" t="s">
        <v>54</v>
      </c>
      <c r="E56" s="39" t="s">
        <v>3997</v>
      </c>
    </row>
    <row r="57" spans="1:5" ht="12.75">
      <c r="A57" s="35" t="s">
        <v>55</v>
      </c>
      <c r="E57" s="40" t="s">
        <v>8053</v>
      </c>
    </row>
    <row r="58" spans="1:5" ht="89.25">
      <c r="A58" t="s">
        <v>56</v>
      </c>
      <c r="E58" s="39" t="s">
        <v>8377</v>
      </c>
    </row>
    <row r="59" spans="1:16" ht="38.25">
      <c r="A59" t="s">
        <v>49</v>
      </c>
      <c s="34" t="s">
        <v>98</v>
      </c>
      <c s="34" t="s">
        <v>8380</v>
      </c>
      <c s="35" t="s">
        <v>5</v>
      </c>
      <c s="6" t="s">
        <v>8381</v>
      </c>
      <c s="36" t="s">
        <v>80</v>
      </c>
      <c s="37">
        <v>2</v>
      </c>
      <c s="36">
        <v>0</v>
      </c>
      <c s="36">
        <f>ROUND(G59*H59,6)</f>
      </c>
      <c r="L59" s="38">
        <v>0</v>
      </c>
      <c s="32">
        <f>ROUND(ROUND(L59,2)*ROUND(G59,3),2)</f>
      </c>
      <c s="36" t="s">
        <v>53</v>
      </c>
      <c>
        <f>(M59*21)/100</f>
      </c>
      <c t="s">
        <v>27</v>
      </c>
    </row>
    <row r="60" spans="1:5" ht="12.75">
      <c r="A60" s="35" t="s">
        <v>54</v>
      </c>
      <c r="E60" s="39" t="s">
        <v>3997</v>
      </c>
    </row>
    <row r="61" spans="1:5" ht="12.75">
      <c r="A61" s="35" t="s">
        <v>55</v>
      </c>
      <c r="E61" s="40" t="s">
        <v>8053</v>
      </c>
    </row>
    <row r="62" spans="1:5" ht="89.25">
      <c r="A62" t="s">
        <v>56</v>
      </c>
      <c r="E62" s="39" t="s">
        <v>8382</v>
      </c>
    </row>
    <row r="63" spans="1:16" ht="12.75">
      <c r="A63" t="s">
        <v>49</v>
      </c>
      <c s="34" t="s">
        <v>103</v>
      </c>
      <c s="34" t="s">
        <v>8383</v>
      </c>
      <c s="35" t="s">
        <v>5</v>
      </c>
      <c s="6" t="s">
        <v>8384</v>
      </c>
      <c s="36" t="s">
        <v>80</v>
      </c>
      <c s="37">
        <v>2</v>
      </c>
      <c s="36">
        <v>0</v>
      </c>
      <c s="36">
        <f>ROUND(G63*H63,6)</f>
      </c>
      <c r="L63" s="38">
        <v>0</v>
      </c>
      <c s="32">
        <f>ROUND(ROUND(L63,2)*ROUND(G63,3),2)</f>
      </c>
      <c s="36" t="s">
        <v>53</v>
      </c>
      <c>
        <f>(M63*21)/100</f>
      </c>
      <c t="s">
        <v>27</v>
      </c>
    </row>
    <row r="64" spans="1:5" ht="12.75">
      <c r="A64" s="35" t="s">
        <v>54</v>
      </c>
      <c r="E64" s="39" t="s">
        <v>3997</v>
      </c>
    </row>
    <row r="65" spans="1:5" ht="12.75">
      <c r="A65" s="35" t="s">
        <v>55</v>
      </c>
      <c r="E65" s="40" t="s">
        <v>8053</v>
      </c>
    </row>
    <row r="66" spans="1:5" ht="114.75">
      <c r="A66" t="s">
        <v>56</v>
      </c>
      <c r="E66" s="39" t="s">
        <v>8385</v>
      </c>
    </row>
    <row r="67" spans="1:16" ht="12.75">
      <c r="A67" t="s">
        <v>49</v>
      </c>
      <c s="34" t="s">
        <v>106</v>
      </c>
      <c s="34" t="s">
        <v>8386</v>
      </c>
      <c s="35" t="s">
        <v>5</v>
      </c>
      <c s="6" t="s">
        <v>8387</v>
      </c>
      <c s="36" t="s">
        <v>80</v>
      </c>
      <c s="37">
        <v>2</v>
      </c>
      <c s="36">
        <v>0</v>
      </c>
      <c s="36">
        <f>ROUND(G67*H67,6)</f>
      </c>
      <c r="L67" s="38">
        <v>0</v>
      </c>
      <c s="32">
        <f>ROUND(ROUND(L67,2)*ROUND(G67,3),2)</f>
      </c>
      <c s="36" t="s">
        <v>53</v>
      </c>
      <c>
        <f>(M67*21)/100</f>
      </c>
      <c t="s">
        <v>27</v>
      </c>
    </row>
    <row r="68" spans="1:5" ht="12.75">
      <c r="A68" s="35" t="s">
        <v>54</v>
      </c>
      <c r="E68" s="39" t="s">
        <v>3997</v>
      </c>
    </row>
    <row r="69" spans="1:5" ht="12.75">
      <c r="A69" s="35" t="s">
        <v>55</v>
      </c>
      <c r="E69" s="40" t="s">
        <v>8053</v>
      </c>
    </row>
    <row r="70" spans="1:5" ht="114.75">
      <c r="A70" t="s">
        <v>56</v>
      </c>
      <c r="E70" s="39" t="s">
        <v>8385</v>
      </c>
    </row>
    <row r="71" spans="1:16" ht="25.5">
      <c r="A71" t="s">
        <v>49</v>
      </c>
      <c s="34" t="s">
        <v>110</v>
      </c>
      <c s="34" t="s">
        <v>8388</v>
      </c>
      <c s="35" t="s">
        <v>5</v>
      </c>
      <c s="6" t="s">
        <v>8389</v>
      </c>
      <c s="36" t="s">
        <v>80</v>
      </c>
      <c s="37">
        <v>2</v>
      </c>
      <c s="36">
        <v>0</v>
      </c>
      <c s="36">
        <f>ROUND(G71*H71,6)</f>
      </c>
      <c r="L71" s="38">
        <v>0</v>
      </c>
      <c s="32">
        <f>ROUND(ROUND(L71,2)*ROUND(G71,3),2)</f>
      </c>
      <c s="36" t="s">
        <v>53</v>
      </c>
      <c>
        <f>(M71*21)/100</f>
      </c>
      <c t="s">
        <v>27</v>
      </c>
    </row>
    <row r="72" spans="1:5" ht="12.75">
      <c r="A72" s="35" t="s">
        <v>54</v>
      </c>
      <c r="E72" s="39" t="s">
        <v>3997</v>
      </c>
    </row>
    <row r="73" spans="1:5" ht="12.75">
      <c r="A73" s="35" t="s">
        <v>55</v>
      </c>
      <c r="E73" s="40" t="s">
        <v>8053</v>
      </c>
    </row>
    <row r="74" spans="1:5" ht="102">
      <c r="A74" t="s">
        <v>56</v>
      </c>
      <c r="E74" s="39" t="s">
        <v>8058</v>
      </c>
    </row>
    <row r="75" spans="1:16" ht="38.25">
      <c r="A75" t="s">
        <v>49</v>
      </c>
      <c s="34" t="s">
        <v>113</v>
      </c>
      <c s="34" t="s">
        <v>8390</v>
      </c>
      <c s="35" t="s">
        <v>5</v>
      </c>
      <c s="6" t="s">
        <v>8391</v>
      </c>
      <c s="36" t="s">
        <v>80</v>
      </c>
      <c s="37">
        <v>2</v>
      </c>
      <c s="36">
        <v>0</v>
      </c>
      <c s="36">
        <f>ROUND(G75*H75,6)</f>
      </c>
      <c r="L75" s="38">
        <v>0</v>
      </c>
      <c s="32">
        <f>ROUND(ROUND(L75,2)*ROUND(G75,3),2)</f>
      </c>
      <c s="36" t="s">
        <v>53</v>
      </c>
      <c>
        <f>(M75*21)/100</f>
      </c>
      <c t="s">
        <v>27</v>
      </c>
    </row>
    <row r="76" spans="1:5" ht="12.75">
      <c r="A76" s="35" t="s">
        <v>54</v>
      </c>
      <c r="E76" s="39" t="s">
        <v>3997</v>
      </c>
    </row>
    <row r="77" spans="1:5" ht="12.75">
      <c r="A77" s="35" t="s">
        <v>55</v>
      </c>
      <c r="E77" s="40" t="s">
        <v>8053</v>
      </c>
    </row>
    <row r="78" spans="1:5" ht="89.25">
      <c r="A78" t="s">
        <v>56</v>
      </c>
      <c r="E78" s="39" t="s">
        <v>8392</v>
      </c>
    </row>
    <row r="79" spans="1:16" ht="25.5">
      <c r="A79" t="s">
        <v>49</v>
      </c>
      <c s="34" t="s">
        <v>117</v>
      </c>
      <c s="34" t="s">
        <v>8393</v>
      </c>
      <c s="35" t="s">
        <v>5</v>
      </c>
      <c s="6" t="s">
        <v>8394</v>
      </c>
      <c s="36" t="s">
        <v>80</v>
      </c>
      <c s="37">
        <v>2</v>
      </c>
      <c s="36">
        <v>0</v>
      </c>
      <c s="36">
        <f>ROUND(G79*H79,6)</f>
      </c>
      <c r="L79" s="38">
        <v>0</v>
      </c>
      <c s="32">
        <f>ROUND(ROUND(L79,2)*ROUND(G79,3),2)</f>
      </c>
      <c s="36" t="s">
        <v>53</v>
      </c>
      <c>
        <f>(M79*21)/100</f>
      </c>
      <c t="s">
        <v>27</v>
      </c>
    </row>
    <row r="80" spans="1:5" ht="12.75">
      <c r="A80" s="35" t="s">
        <v>54</v>
      </c>
      <c r="E80" s="39" t="s">
        <v>3997</v>
      </c>
    </row>
    <row r="81" spans="1:5" ht="12.75">
      <c r="A81" s="35" t="s">
        <v>55</v>
      </c>
      <c r="E81" s="40" t="s">
        <v>8053</v>
      </c>
    </row>
    <row r="82" spans="1:5" ht="89.25">
      <c r="A82" t="s">
        <v>56</v>
      </c>
      <c r="E82" s="39" t="s">
        <v>8395</v>
      </c>
    </row>
    <row r="83" spans="1:16" ht="12.75">
      <c r="A83" t="s">
        <v>49</v>
      </c>
      <c s="34" t="s">
        <v>121</v>
      </c>
      <c s="34" t="s">
        <v>8101</v>
      </c>
      <c s="35" t="s">
        <v>5</v>
      </c>
      <c s="6" t="s">
        <v>8102</v>
      </c>
      <c s="36" t="s">
        <v>80</v>
      </c>
      <c s="37">
        <v>40</v>
      </c>
      <c s="36">
        <v>0</v>
      </c>
      <c s="36">
        <f>ROUND(G83*H83,6)</f>
      </c>
      <c r="L83" s="38">
        <v>0</v>
      </c>
      <c s="32">
        <f>ROUND(ROUND(L83,2)*ROUND(G83,3),2)</f>
      </c>
      <c s="36" t="s">
        <v>53</v>
      </c>
      <c>
        <f>(M83*21)/100</f>
      </c>
      <c t="s">
        <v>27</v>
      </c>
    </row>
    <row r="84" spans="1:5" ht="12.75">
      <c r="A84" s="35" t="s">
        <v>54</v>
      </c>
      <c r="E84" s="39" t="s">
        <v>3997</v>
      </c>
    </row>
    <row r="85" spans="1:5" ht="12.75">
      <c r="A85" s="35" t="s">
        <v>55</v>
      </c>
      <c r="E85" s="40" t="s">
        <v>8078</v>
      </c>
    </row>
    <row r="86" spans="1:5" ht="89.25">
      <c r="A86" t="s">
        <v>56</v>
      </c>
      <c r="E86" s="39" t="s">
        <v>8103</v>
      </c>
    </row>
    <row r="87" spans="1:16" ht="12.75">
      <c r="A87" t="s">
        <v>49</v>
      </c>
      <c s="34" t="s">
        <v>125</v>
      </c>
      <c s="34" t="s">
        <v>1340</v>
      </c>
      <c s="35" t="s">
        <v>5</v>
      </c>
      <c s="6" t="s">
        <v>1341</v>
      </c>
      <c s="36" t="s">
        <v>80</v>
      </c>
      <c s="37">
        <v>25</v>
      </c>
      <c s="36">
        <v>0</v>
      </c>
      <c s="36">
        <f>ROUND(G87*H87,6)</f>
      </c>
      <c r="L87" s="38">
        <v>0</v>
      </c>
      <c s="32">
        <f>ROUND(ROUND(L87,2)*ROUND(G87,3),2)</f>
      </c>
      <c s="36" t="s">
        <v>53</v>
      </c>
      <c>
        <f>(M87*21)/100</f>
      </c>
      <c t="s">
        <v>27</v>
      </c>
    </row>
    <row r="88" spans="1:5" ht="12.75">
      <c r="A88" s="35" t="s">
        <v>54</v>
      </c>
      <c r="E88" s="39" t="s">
        <v>3997</v>
      </c>
    </row>
    <row r="89" spans="1:5" ht="12.75">
      <c r="A89" s="35" t="s">
        <v>55</v>
      </c>
      <c r="E89" s="40" t="s">
        <v>8078</v>
      </c>
    </row>
    <row r="90" spans="1:5" ht="102">
      <c r="A90" t="s">
        <v>56</v>
      </c>
      <c r="E90" s="39" t="s">
        <v>8104</v>
      </c>
    </row>
    <row r="91" spans="1:13" ht="12.75">
      <c r="A91" t="s">
        <v>46</v>
      </c>
      <c r="C91" s="31" t="s">
        <v>1446</v>
      </c>
      <c r="E91" s="33" t="s">
        <v>8105</v>
      </c>
      <c r="J91" s="32">
        <f>0</f>
      </c>
      <c s="32">
        <f>0</f>
      </c>
      <c s="32">
        <f>0+L92+L96+L100+L104+L108+L112+L116+L120+L124+L128</f>
      </c>
      <c s="32">
        <f>0+M92+M96+M100+M104+M108+M112+M116+M120+M124+M128</f>
      </c>
    </row>
    <row r="92" spans="1:16" ht="25.5">
      <c r="A92" t="s">
        <v>49</v>
      </c>
      <c s="34" t="s">
        <v>128</v>
      </c>
      <c s="34" t="s">
        <v>1448</v>
      </c>
      <c s="35" t="s">
        <v>5</v>
      </c>
      <c s="6" t="s">
        <v>2794</v>
      </c>
      <c s="36" t="s">
        <v>80</v>
      </c>
      <c s="37">
        <v>1</v>
      </c>
      <c s="36">
        <v>0</v>
      </c>
      <c s="36">
        <f>ROUND(G92*H92,6)</f>
      </c>
      <c r="L92" s="38">
        <v>0</v>
      </c>
      <c s="32">
        <f>ROUND(ROUND(L92,2)*ROUND(G92,3),2)</f>
      </c>
      <c s="36" t="s">
        <v>53</v>
      </c>
      <c>
        <f>(M92*21)/100</f>
      </c>
      <c t="s">
        <v>27</v>
      </c>
    </row>
    <row r="93" spans="1:5" ht="12.75">
      <c r="A93" s="35" t="s">
        <v>54</v>
      </c>
      <c r="E93" s="39" t="s">
        <v>3997</v>
      </c>
    </row>
    <row r="94" spans="1:5" ht="12.75">
      <c r="A94" s="35" t="s">
        <v>55</v>
      </c>
      <c r="E94" s="40" t="s">
        <v>5</v>
      </c>
    </row>
    <row r="95" spans="1:5" ht="114.75">
      <c r="A95" t="s">
        <v>56</v>
      </c>
      <c r="E95" s="39" t="s">
        <v>8106</v>
      </c>
    </row>
    <row r="96" spans="1:16" ht="38.25">
      <c r="A96" t="s">
        <v>49</v>
      </c>
      <c s="34" t="s">
        <v>132</v>
      </c>
      <c s="34" t="s">
        <v>1451</v>
      </c>
      <c s="35" t="s">
        <v>5</v>
      </c>
      <c s="6" t="s">
        <v>2995</v>
      </c>
      <c s="36" t="s">
        <v>80</v>
      </c>
      <c s="37">
        <v>6</v>
      </c>
      <c s="36">
        <v>0</v>
      </c>
      <c s="36">
        <f>ROUND(G96*H96,6)</f>
      </c>
      <c r="L96" s="38">
        <v>0</v>
      </c>
      <c s="32">
        <f>ROUND(ROUND(L96,2)*ROUND(G96,3),2)</f>
      </c>
      <c s="36" t="s">
        <v>53</v>
      </c>
      <c>
        <f>(M96*21)/100</f>
      </c>
      <c t="s">
        <v>27</v>
      </c>
    </row>
    <row r="97" spans="1:5" ht="12.75">
      <c r="A97" s="35" t="s">
        <v>54</v>
      </c>
      <c r="E97" s="39" t="s">
        <v>3997</v>
      </c>
    </row>
    <row r="98" spans="1:5" ht="12.75">
      <c r="A98" s="35" t="s">
        <v>55</v>
      </c>
      <c r="E98" s="40" t="s">
        <v>5</v>
      </c>
    </row>
    <row r="99" spans="1:5" ht="114.75">
      <c r="A99" t="s">
        <v>56</v>
      </c>
      <c r="E99" s="39" t="s">
        <v>8106</v>
      </c>
    </row>
    <row r="100" spans="1:16" ht="25.5">
      <c r="A100" t="s">
        <v>49</v>
      </c>
      <c s="34" t="s">
        <v>136</v>
      </c>
      <c s="34" t="s">
        <v>1454</v>
      </c>
      <c s="35" t="s">
        <v>5</v>
      </c>
      <c s="6" t="s">
        <v>1455</v>
      </c>
      <c s="36" t="s">
        <v>80</v>
      </c>
      <c s="37">
        <v>1</v>
      </c>
      <c s="36">
        <v>0</v>
      </c>
      <c s="36">
        <f>ROUND(G100*H100,6)</f>
      </c>
      <c r="L100" s="38">
        <v>0</v>
      </c>
      <c s="32">
        <f>ROUND(ROUND(L100,2)*ROUND(G100,3),2)</f>
      </c>
      <c s="36" t="s">
        <v>53</v>
      </c>
      <c>
        <f>(M100*21)/100</f>
      </c>
      <c t="s">
        <v>27</v>
      </c>
    </row>
    <row r="101" spans="1:5" ht="12.75">
      <c r="A101" s="35" t="s">
        <v>54</v>
      </c>
      <c r="E101" s="39" t="s">
        <v>3997</v>
      </c>
    </row>
    <row r="102" spans="1:5" ht="12.75">
      <c r="A102" s="35" t="s">
        <v>55</v>
      </c>
      <c r="E102" s="40" t="s">
        <v>5</v>
      </c>
    </row>
    <row r="103" spans="1:5" ht="89.25">
      <c r="A103" t="s">
        <v>56</v>
      </c>
      <c r="E103" s="39" t="s">
        <v>8107</v>
      </c>
    </row>
    <row r="104" spans="1:16" ht="12.75">
      <c r="A104" t="s">
        <v>49</v>
      </c>
      <c s="34" t="s">
        <v>139</v>
      </c>
      <c s="34" t="s">
        <v>1457</v>
      </c>
      <c s="35" t="s">
        <v>5</v>
      </c>
      <c s="6" t="s">
        <v>1458</v>
      </c>
      <c s="36" t="s">
        <v>374</v>
      </c>
      <c s="37">
        <v>20</v>
      </c>
      <c s="36">
        <v>0</v>
      </c>
      <c s="36">
        <f>ROUND(G104*H104,6)</f>
      </c>
      <c r="L104" s="38">
        <v>0</v>
      </c>
      <c s="32">
        <f>ROUND(ROUND(L104,2)*ROUND(G104,3),2)</f>
      </c>
      <c s="36" t="s">
        <v>53</v>
      </c>
      <c>
        <f>(M104*21)/100</f>
      </c>
      <c t="s">
        <v>27</v>
      </c>
    </row>
    <row r="105" spans="1:5" ht="12.75">
      <c r="A105" s="35" t="s">
        <v>54</v>
      </c>
      <c r="E105" s="39" t="s">
        <v>3997</v>
      </c>
    </row>
    <row r="106" spans="1:5" ht="12.75">
      <c r="A106" s="35" t="s">
        <v>55</v>
      </c>
      <c r="E106" s="40" t="s">
        <v>5</v>
      </c>
    </row>
    <row r="107" spans="1:5" ht="89.25">
      <c r="A107" t="s">
        <v>56</v>
      </c>
      <c r="E107" s="39" t="s">
        <v>8108</v>
      </c>
    </row>
    <row r="108" spans="1:16" ht="12.75">
      <c r="A108" t="s">
        <v>49</v>
      </c>
      <c s="34" t="s">
        <v>143</v>
      </c>
      <c s="34" t="s">
        <v>2997</v>
      </c>
      <c s="35" t="s">
        <v>5</v>
      </c>
      <c s="6" t="s">
        <v>2998</v>
      </c>
      <c s="36" t="s">
        <v>374</v>
      </c>
      <c s="37">
        <v>20</v>
      </c>
      <c s="36">
        <v>0</v>
      </c>
      <c s="36">
        <f>ROUND(G108*H108,6)</f>
      </c>
      <c r="L108" s="38">
        <v>0</v>
      </c>
      <c s="32">
        <f>ROUND(ROUND(L108,2)*ROUND(G108,3),2)</f>
      </c>
      <c s="36" t="s">
        <v>53</v>
      </c>
      <c>
        <f>(M108*21)/100</f>
      </c>
      <c t="s">
        <v>27</v>
      </c>
    </row>
    <row r="109" spans="1:5" ht="12.75">
      <c r="A109" s="35" t="s">
        <v>54</v>
      </c>
      <c r="E109" s="39" t="s">
        <v>3997</v>
      </c>
    </row>
    <row r="110" spans="1:5" ht="12.75">
      <c r="A110" s="35" t="s">
        <v>55</v>
      </c>
      <c r="E110" s="40" t="s">
        <v>5</v>
      </c>
    </row>
    <row r="111" spans="1:5" ht="89.25">
      <c r="A111" t="s">
        <v>56</v>
      </c>
      <c r="E111" s="39" t="s">
        <v>8109</v>
      </c>
    </row>
    <row r="112" spans="1:16" ht="12.75">
      <c r="A112" t="s">
        <v>49</v>
      </c>
      <c s="34" t="s">
        <v>146</v>
      </c>
      <c s="34" t="s">
        <v>1460</v>
      </c>
      <c s="35" t="s">
        <v>5</v>
      </c>
      <c s="6" t="s">
        <v>1461</v>
      </c>
      <c s="36" t="s">
        <v>374</v>
      </c>
      <c s="37">
        <v>15</v>
      </c>
      <c s="36">
        <v>0</v>
      </c>
      <c s="36">
        <f>ROUND(G112*H112,6)</f>
      </c>
      <c r="L112" s="38">
        <v>0</v>
      </c>
      <c s="32">
        <f>ROUND(ROUND(L112,2)*ROUND(G112,3),2)</f>
      </c>
      <c s="36" t="s">
        <v>53</v>
      </c>
      <c>
        <f>(M112*21)/100</f>
      </c>
      <c t="s">
        <v>27</v>
      </c>
    </row>
    <row r="113" spans="1:5" ht="12.75">
      <c r="A113" s="35" t="s">
        <v>54</v>
      </c>
      <c r="E113" s="39" t="s">
        <v>3997</v>
      </c>
    </row>
    <row r="114" spans="1:5" ht="12.75">
      <c r="A114" s="35" t="s">
        <v>55</v>
      </c>
      <c r="E114" s="40" t="s">
        <v>5</v>
      </c>
    </row>
    <row r="115" spans="1:5" ht="89.25">
      <c r="A115" t="s">
        <v>56</v>
      </c>
      <c r="E115" s="39" t="s">
        <v>8110</v>
      </c>
    </row>
    <row r="116" spans="1:16" ht="12.75">
      <c r="A116" t="s">
        <v>49</v>
      </c>
      <c s="34" t="s">
        <v>787</v>
      </c>
      <c s="34" t="s">
        <v>1309</v>
      </c>
      <c s="35" t="s">
        <v>5</v>
      </c>
      <c s="6" t="s">
        <v>1310</v>
      </c>
      <c s="36" t="s">
        <v>374</v>
      </c>
      <c s="37">
        <v>15</v>
      </c>
      <c s="36">
        <v>0</v>
      </c>
      <c s="36">
        <f>ROUND(G116*H116,6)</f>
      </c>
      <c r="L116" s="38">
        <v>0</v>
      </c>
      <c s="32">
        <f>ROUND(ROUND(L116,2)*ROUND(G116,3),2)</f>
      </c>
      <c s="36" t="s">
        <v>53</v>
      </c>
      <c>
        <f>(M116*21)/100</f>
      </c>
      <c t="s">
        <v>27</v>
      </c>
    </row>
    <row r="117" spans="1:5" ht="12.75">
      <c r="A117" s="35" t="s">
        <v>54</v>
      </c>
      <c r="E117" s="39" t="s">
        <v>3997</v>
      </c>
    </row>
    <row r="118" spans="1:5" ht="12.75">
      <c r="A118" s="35" t="s">
        <v>55</v>
      </c>
      <c r="E118" s="40" t="s">
        <v>5</v>
      </c>
    </row>
    <row r="119" spans="1:5" ht="89.25">
      <c r="A119" t="s">
        <v>56</v>
      </c>
      <c r="E119" s="39" t="s">
        <v>8111</v>
      </c>
    </row>
    <row r="120" spans="1:16" ht="12.75">
      <c r="A120" t="s">
        <v>49</v>
      </c>
      <c s="34" t="s">
        <v>151</v>
      </c>
      <c s="34" t="s">
        <v>2854</v>
      </c>
      <c s="35" t="s">
        <v>5</v>
      </c>
      <c s="6" t="s">
        <v>2855</v>
      </c>
      <c s="36" t="s">
        <v>80</v>
      </c>
      <c s="37">
        <v>1</v>
      </c>
      <c s="36">
        <v>0</v>
      </c>
      <c s="36">
        <f>ROUND(G120*H120,6)</f>
      </c>
      <c r="L120" s="38">
        <v>0</v>
      </c>
      <c s="32">
        <f>ROUND(ROUND(L120,2)*ROUND(G120,3),2)</f>
      </c>
      <c s="36" t="s">
        <v>419</v>
      </c>
      <c>
        <f>(M120*21)/100</f>
      </c>
      <c t="s">
        <v>27</v>
      </c>
    </row>
    <row r="121" spans="1:5" ht="12.75">
      <c r="A121" s="35" t="s">
        <v>54</v>
      </c>
      <c r="E121" s="39" t="s">
        <v>3997</v>
      </c>
    </row>
    <row r="122" spans="1:5" ht="12.75">
      <c r="A122" s="35" t="s">
        <v>55</v>
      </c>
      <c r="E122" s="40" t="s">
        <v>2856</v>
      </c>
    </row>
    <row r="123" spans="1:5" ht="12.75">
      <c r="A123" t="s">
        <v>56</v>
      </c>
      <c r="E123" s="39" t="s">
        <v>1779</v>
      </c>
    </row>
    <row r="124" spans="1:16" ht="12.75">
      <c r="A124" t="s">
        <v>49</v>
      </c>
      <c s="34" t="s">
        <v>155</v>
      </c>
      <c s="34" t="s">
        <v>2861</v>
      </c>
      <c s="35" t="s">
        <v>5</v>
      </c>
      <c s="6" t="s">
        <v>2862</v>
      </c>
      <c s="36" t="s">
        <v>80</v>
      </c>
      <c s="37">
        <v>1</v>
      </c>
      <c s="36">
        <v>0</v>
      </c>
      <c s="36">
        <f>ROUND(G124*H124,6)</f>
      </c>
      <c r="L124" s="38">
        <v>0</v>
      </c>
      <c s="32">
        <f>ROUND(ROUND(L124,2)*ROUND(G124,3),2)</f>
      </c>
      <c s="36" t="s">
        <v>419</v>
      </c>
      <c>
        <f>(M124*21)/100</f>
      </c>
      <c t="s">
        <v>27</v>
      </c>
    </row>
    <row r="125" spans="1:5" ht="12.75">
      <c r="A125" s="35" t="s">
        <v>54</v>
      </c>
      <c r="E125" s="39" t="s">
        <v>3997</v>
      </c>
    </row>
    <row r="126" spans="1:5" ht="12.75">
      <c r="A126" s="35" t="s">
        <v>55</v>
      </c>
      <c r="E126" s="40" t="s">
        <v>2863</v>
      </c>
    </row>
    <row r="127" spans="1:5" ht="25.5">
      <c r="A127" t="s">
        <v>56</v>
      </c>
      <c r="E127" s="39" t="s">
        <v>2864</v>
      </c>
    </row>
    <row r="128" spans="1:16" ht="12.75">
      <c r="A128" t="s">
        <v>49</v>
      </c>
      <c s="34" t="s">
        <v>159</v>
      </c>
      <c s="34" t="s">
        <v>2857</v>
      </c>
      <c s="35" t="s">
        <v>5</v>
      </c>
      <c s="6" t="s">
        <v>2858</v>
      </c>
      <c s="36" t="s">
        <v>80</v>
      </c>
      <c s="37">
        <v>1</v>
      </c>
      <c s="36">
        <v>0</v>
      </c>
      <c s="36">
        <f>ROUND(G128*H128,6)</f>
      </c>
      <c r="L128" s="38">
        <v>0</v>
      </c>
      <c s="32">
        <f>ROUND(ROUND(L128,2)*ROUND(G128,3),2)</f>
      </c>
      <c s="36" t="s">
        <v>419</v>
      </c>
      <c>
        <f>(M128*21)/100</f>
      </c>
      <c t="s">
        <v>27</v>
      </c>
    </row>
    <row r="129" spans="1:5" ht="12.75">
      <c r="A129" s="35" t="s">
        <v>54</v>
      </c>
      <c r="E129" s="39" t="s">
        <v>3997</v>
      </c>
    </row>
    <row r="130" spans="1:5" ht="12.75">
      <c r="A130" s="35" t="s">
        <v>55</v>
      </c>
      <c r="E130" s="40" t="s">
        <v>8115</v>
      </c>
    </row>
    <row r="131" spans="1:5" ht="12.75">
      <c r="A131" t="s">
        <v>56</v>
      </c>
      <c r="E131"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8126</v>
      </c>
      <c s="41">
        <f>Rekapitulace!C166</f>
      </c>
      <c s="20" t="s">
        <v>0</v>
      </c>
      <c t="s">
        <v>23</v>
      </c>
      <c t="s">
        <v>27</v>
      </c>
    </row>
    <row r="4" spans="1:16" ht="32" customHeight="1">
      <c r="A4" s="24" t="s">
        <v>20</v>
      </c>
      <c s="25" t="s">
        <v>28</v>
      </c>
      <c s="27" t="s">
        <v>8126</v>
      </c>
      <c r="E4" s="26" t="s">
        <v>8127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8398</v>
      </c>
      <c r="E8" s="30" t="s">
        <v>8397</v>
      </c>
      <c r="J8" s="29">
        <f>0+J9+J18+J23+J28+J33+J42+J47+J80</f>
      </c>
      <c s="29">
        <f>0+K9+K18+K23+K28+K33+K42+K47+K80</f>
      </c>
      <c s="29">
        <f>0+L9+L18+L23+L28+L33+L42+L47+L80</f>
      </c>
      <c s="29">
        <f>0+M9+M18+M23+M28+M33+M42+M47+M80</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4</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2836</v>
      </c>
      <c s="35" t="s">
        <v>2837</v>
      </c>
      <c s="6" t="s">
        <v>2838</v>
      </c>
      <c s="36" t="s">
        <v>2833</v>
      </c>
      <c s="37">
        <v>1</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103</v>
      </c>
      <c r="E18" s="33" t="s">
        <v>2840</v>
      </c>
      <c r="J18" s="32">
        <f>0</f>
      </c>
      <c s="32">
        <f>0</f>
      </c>
      <c s="32">
        <f>0+L19</f>
      </c>
      <c s="32">
        <f>0+M19</f>
      </c>
    </row>
    <row r="19" spans="1:16" ht="12.75">
      <c r="A19" t="s">
        <v>49</v>
      </c>
      <c s="34" t="s">
        <v>72</v>
      </c>
      <c s="34" t="s">
        <v>2845</v>
      </c>
      <c s="35" t="s">
        <v>5</v>
      </c>
      <c s="6" t="s">
        <v>2846</v>
      </c>
      <c s="36" t="s">
        <v>60</v>
      </c>
      <c s="37">
        <v>65.5</v>
      </c>
      <c s="36">
        <v>0</v>
      </c>
      <c s="36">
        <f>ROUND(G19*H19,6)</f>
      </c>
      <c r="L19" s="38">
        <v>0</v>
      </c>
      <c s="32">
        <f>ROUND(ROUND(L19,2)*ROUND(G19,3),2)</f>
      </c>
      <c s="36" t="s">
        <v>53</v>
      </c>
      <c>
        <f>(M19*21)/100</f>
      </c>
      <c t="s">
        <v>27</v>
      </c>
    </row>
    <row r="20" spans="1:5" ht="12.75">
      <c r="A20" s="35" t="s">
        <v>54</v>
      </c>
      <c r="E20" s="39" t="s">
        <v>5</v>
      </c>
    </row>
    <row r="21" spans="1:5" ht="12.75">
      <c r="A21" s="35" t="s">
        <v>55</v>
      </c>
      <c r="E21" s="40" t="s">
        <v>8399</v>
      </c>
    </row>
    <row r="22" spans="1:5" ht="318.75">
      <c r="A22" t="s">
        <v>56</v>
      </c>
      <c r="E22" s="39" t="s">
        <v>8037</v>
      </c>
    </row>
    <row r="23" spans="1:13" ht="12.75">
      <c r="A23" t="s">
        <v>46</v>
      </c>
      <c r="C23" s="31" t="s">
        <v>106</v>
      </c>
      <c r="E23" s="33" t="s">
        <v>8400</v>
      </c>
      <c r="J23" s="32">
        <f>0</f>
      </c>
      <c s="32">
        <f>0</f>
      </c>
      <c s="32">
        <f>0+L24</f>
      </c>
      <c s="32">
        <f>0+M24</f>
      </c>
    </row>
    <row r="24" spans="1:16" ht="12.75">
      <c r="A24" t="s">
        <v>49</v>
      </c>
      <c s="34" t="s">
        <v>77</v>
      </c>
      <c s="34" t="s">
        <v>731</v>
      </c>
      <c s="35" t="s">
        <v>5</v>
      </c>
      <c s="6" t="s">
        <v>732</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2848</v>
      </c>
      <c r="J28" s="32">
        <f>0</f>
      </c>
      <c s="32">
        <f>0</f>
      </c>
      <c s="32">
        <f>0+L29</f>
      </c>
      <c s="32">
        <f>0+M29</f>
      </c>
    </row>
    <row r="29" spans="1:16" ht="12.75">
      <c r="A29" t="s">
        <v>49</v>
      </c>
      <c s="34" t="s">
        <v>82</v>
      </c>
      <c s="34" t="s">
        <v>62</v>
      </c>
      <c s="35" t="s">
        <v>5</v>
      </c>
      <c s="6" t="s">
        <v>63</v>
      </c>
      <c s="36" t="s">
        <v>60</v>
      </c>
      <c s="37">
        <v>65.5</v>
      </c>
      <c s="36">
        <v>0</v>
      </c>
      <c s="36">
        <f>ROUND(G29*H29,6)</f>
      </c>
      <c r="L29" s="38">
        <v>0</v>
      </c>
      <c s="32">
        <f>ROUND(ROUND(L29,2)*ROUND(G29,3),2)</f>
      </c>
      <c s="36" t="s">
        <v>53</v>
      </c>
      <c>
        <f>(M29*21)/100</f>
      </c>
      <c t="s">
        <v>27</v>
      </c>
    </row>
    <row r="30" spans="1:5" ht="12.75">
      <c r="A30" s="35" t="s">
        <v>54</v>
      </c>
      <c r="E30" s="39" t="s">
        <v>5</v>
      </c>
    </row>
    <row r="31" spans="1:5" ht="12.75">
      <c r="A31" s="35" t="s">
        <v>55</v>
      </c>
      <c r="E31" s="40" t="s">
        <v>8399</v>
      </c>
    </row>
    <row r="32" spans="1:5" ht="229.5">
      <c r="A32" t="s">
        <v>56</v>
      </c>
      <c r="E32" s="39" t="s">
        <v>8140</v>
      </c>
    </row>
    <row r="33" spans="1:13" ht="12.75">
      <c r="A33" t="s">
        <v>46</v>
      </c>
      <c r="C33" s="31" t="s">
        <v>27</v>
      </c>
      <c r="E33" s="33" t="s">
        <v>2853</v>
      </c>
      <c r="J33" s="32">
        <f>0</f>
      </c>
      <c s="32">
        <f>0</f>
      </c>
      <c s="32">
        <f>0+L34+L38</f>
      </c>
      <c s="32">
        <f>0+M34+M38</f>
      </c>
    </row>
    <row r="34" spans="1:16" ht="12.75">
      <c r="A34" t="s">
        <v>49</v>
      </c>
      <c s="34" t="s">
        <v>26</v>
      </c>
      <c s="34" t="s">
        <v>2854</v>
      </c>
      <c s="35" t="s">
        <v>5</v>
      </c>
      <c s="6" t="s">
        <v>2855</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2856</v>
      </c>
    </row>
    <row r="37" spans="1:5" ht="12.75">
      <c r="A37" t="s">
        <v>56</v>
      </c>
      <c r="E37" s="39" t="s">
        <v>1779</v>
      </c>
    </row>
    <row r="38" spans="1:16" ht="12.75">
      <c r="A38" t="s">
        <v>49</v>
      </c>
      <c s="34" t="s">
        <v>65</v>
      </c>
      <c s="34" t="s">
        <v>2857</v>
      </c>
      <c s="35" t="s">
        <v>5</v>
      </c>
      <c s="6" t="s">
        <v>2858</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2859</v>
      </c>
    </row>
    <row r="41" spans="1:5" ht="12.75">
      <c r="A41" t="s">
        <v>56</v>
      </c>
      <c r="E41" s="39" t="s">
        <v>1779</v>
      </c>
    </row>
    <row r="42" spans="1:13" ht="12.75">
      <c r="A42" t="s">
        <v>46</v>
      </c>
      <c r="C42" s="31" t="s">
        <v>26</v>
      </c>
      <c r="E42" s="33" t="s">
        <v>2860</v>
      </c>
      <c r="J42" s="32">
        <f>0</f>
      </c>
      <c s="32">
        <f>0</f>
      </c>
      <c s="32">
        <f>0+L43</f>
      </c>
      <c s="32">
        <f>0+M43</f>
      </c>
    </row>
    <row r="43" spans="1:16" ht="12.75">
      <c r="A43" t="s">
        <v>49</v>
      </c>
      <c s="34" t="s">
        <v>69</v>
      </c>
      <c s="34" t="s">
        <v>2861</v>
      </c>
      <c s="35" t="s">
        <v>5</v>
      </c>
      <c s="6" t="s">
        <v>2862</v>
      </c>
      <c s="36" t="s">
        <v>682</v>
      </c>
      <c s="37">
        <v>1</v>
      </c>
      <c s="36">
        <v>0</v>
      </c>
      <c s="36">
        <f>ROUND(G43*H43,6)</f>
      </c>
      <c r="L43" s="38">
        <v>0</v>
      </c>
      <c s="32">
        <f>ROUND(ROUND(L43,2)*ROUND(G43,3),2)</f>
      </c>
      <c s="36" t="s">
        <v>419</v>
      </c>
      <c>
        <f>(M43*21)/100</f>
      </c>
      <c t="s">
        <v>27</v>
      </c>
    </row>
    <row r="44" spans="1:5" ht="12.75">
      <c r="A44" s="35" t="s">
        <v>54</v>
      </c>
      <c r="E44" s="39" t="s">
        <v>5</v>
      </c>
    </row>
    <row r="45" spans="1:5" ht="12.75">
      <c r="A45" s="35" t="s">
        <v>55</v>
      </c>
      <c r="E45" s="40" t="s">
        <v>2863</v>
      </c>
    </row>
    <row r="46" spans="1:5" ht="25.5">
      <c r="A46" t="s">
        <v>56</v>
      </c>
      <c r="E46" s="39" t="s">
        <v>2864</v>
      </c>
    </row>
    <row r="47" spans="1:13" ht="12.75">
      <c r="A47" t="s">
        <v>46</v>
      </c>
      <c r="C47" s="31" t="s">
        <v>324</v>
      </c>
      <c r="E47" s="33" t="s">
        <v>2870</v>
      </c>
      <c r="J47" s="32">
        <f>0</f>
      </c>
      <c s="32">
        <f>0</f>
      </c>
      <c s="32">
        <f>0+L48+L52+L56+L60+L64+L68+L72+L76</f>
      </c>
      <c s="32">
        <f>0+M48+M52+M56+M60+M64+M68+M72+M76</f>
      </c>
    </row>
    <row r="48" spans="1:16" ht="25.5">
      <c r="A48" t="s">
        <v>49</v>
      </c>
      <c s="34" t="s">
        <v>86</v>
      </c>
      <c s="34" t="s">
        <v>1326</v>
      </c>
      <c s="35" t="s">
        <v>5</v>
      </c>
      <c s="6" t="s">
        <v>1327</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8401</v>
      </c>
    </row>
    <row r="52" spans="1:16" ht="12.75">
      <c r="A52" t="s">
        <v>49</v>
      </c>
      <c s="34" t="s">
        <v>90</v>
      </c>
      <c s="34" t="s">
        <v>987</v>
      </c>
      <c s="35" t="s">
        <v>5</v>
      </c>
      <c s="6" t="s">
        <v>988</v>
      </c>
      <c s="36" t="s">
        <v>75</v>
      </c>
      <c s="37">
        <v>170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8046</v>
      </c>
    </row>
    <row r="56" spans="1:16" ht="12.75">
      <c r="A56" t="s">
        <v>49</v>
      </c>
      <c s="34" t="s">
        <v>94</v>
      </c>
      <c s="34" t="s">
        <v>91</v>
      </c>
      <c s="35" t="s">
        <v>5</v>
      </c>
      <c s="6" t="s">
        <v>92</v>
      </c>
      <c s="36" t="s">
        <v>75</v>
      </c>
      <c s="37">
        <v>20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8045</v>
      </c>
    </row>
    <row r="60" spans="1:16" ht="12.75">
      <c r="A60" t="s">
        <v>49</v>
      </c>
      <c s="34" t="s">
        <v>98</v>
      </c>
      <c s="34" t="s">
        <v>739</v>
      </c>
      <c s="35" t="s">
        <v>5</v>
      </c>
      <c s="6" t="s">
        <v>740</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742</v>
      </c>
    </row>
    <row r="64" spans="1:16" ht="12.75">
      <c r="A64" t="s">
        <v>49</v>
      </c>
      <c s="34" t="s">
        <v>103</v>
      </c>
      <c s="34" t="s">
        <v>990</v>
      </c>
      <c s="35" t="s">
        <v>5</v>
      </c>
      <c s="6" t="s">
        <v>991</v>
      </c>
      <c s="36" t="s">
        <v>75</v>
      </c>
      <c s="37">
        <v>170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8039</v>
      </c>
    </row>
    <row r="68" spans="1:16" ht="25.5">
      <c r="A68" t="s">
        <v>49</v>
      </c>
      <c s="34" t="s">
        <v>106</v>
      </c>
      <c s="34" t="s">
        <v>1324</v>
      </c>
      <c s="35" t="s">
        <v>5</v>
      </c>
      <c s="6" t="s">
        <v>1325</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8041</v>
      </c>
    </row>
    <row r="72" spans="1:16" ht="25.5">
      <c r="A72" t="s">
        <v>49</v>
      </c>
      <c s="34" t="s">
        <v>110</v>
      </c>
      <c s="34" t="s">
        <v>733</v>
      </c>
      <c s="35" t="s">
        <v>5</v>
      </c>
      <c s="6" t="s">
        <v>734</v>
      </c>
      <c s="36" t="s">
        <v>80</v>
      </c>
      <c s="37">
        <v>12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8046</v>
      </c>
    </row>
    <row r="76" spans="1:16" ht="12.75">
      <c r="A76" t="s">
        <v>49</v>
      </c>
      <c s="34" t="s">
        <v>113</v>
      </c>
      <c s="34" t="s">
        <v>1340</v>
      </c>
      <c s="35" t="s">
        <v>5</v>
      </c>
      <c s="6" t="s">
        <v>1341</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8104</v>
      </c>
    </row>
    <row r="80" spans="1:13" ht="12.75">
      <c r="A80" t="s">
        <v>46</v>
      </c>
      <c r="C80" s="31" t="s">
        <v>339</v>
      </c>
      <c r="E80" s="33" t="s">
        <v>2882</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3027</v>
      </c>
      <c s="35" t="s">
        <v>5</v>
      </c>
      <c s="6" t="s">
        <v>3028</v>
      </c>
      <c s="36" t="s">
        <v>75</v>
      </c>
      <c s="37">
        <v>615</v>
      </c>
      <c s="36">
        <v>0</v>
      </c>
      <c s="36">
        <f>ROUND(G81*H81,6)</f>
      </c>
      <c r="L81" s="38">
        <v>0</v>
      </c>
      <c s="32">
        <f>ROUND(ROUND(L81,2)*ROUND(G81,3),2)</f>
      </c>
      <c s="36" t="s">
        <v>53</v>
      </c>
      <c>
        <f>(M81*21)/100</f>
      </c>
      <c t="s">
        <v>27</v>
      </c>
    </row>
    <row r="82" spans="1:5" ht="12.75">
      <c r="A82" s="35" t="s">
        <v>54</v>
      </c>
      <c r="E82" s="39" t="s">
        <v>5</v>
      </c>
    </row>
    <row r="83" spans="1:5" ht="12.75">
      <c r="A83" s="35" t="s">
        <v>55</v>
      </c>
      <c r="E83" s="40" t="s">
        <v>8402</v>
      </c>
    </row>
    <row r="84" spans="1:5" ht="114.75">
      <c r="A84" t="s">
        <v>56</v>
      </c>
      <c r="E84" s="39" t="s">
        <v>8403</v>
      </c>
    </row>
    <row r="85" spans="1:16" ht="38.25">
      <c r="A85" t="s">
        <v>49</v>
      </c>
      <c s="34" t="s">
        <v>121</v>
      </c>
      <c s="34" t="s">
        <v>8404</v>
      </c>
      <c s="35" t="s">
        <v>5</v>
      </c>
      <c s="6" t="s">
        <v>8405</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8058</v>
      </c>
    </row>
    <row r="89" spans="1:16" ht="25.5">
      <c r="A89" t="s">
        <v>49</v>
      </c>
      <c s="34" t="s">
        <v>125</v>
      </c>
      <c s="34" t="s">
        <v>2955</v>
      </c>
      <c s="35" t="s">
        <v>5</v>
      </c>
      <c s="6" t="s">
        <v>2956</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8058</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8406</v>
      </c>
    </row>
    <row r="97" spans="1:16" ht="12.75">
      <c r="A97" t="s">
        <v>49</v>
      </c>
      <c s="34" t="s">
        <v>132</v>
      </c>
      <c s="34" t="s">
        <v>761</v>
      </c>
      <c s="35" t="s">
        <v>5</v>
      </c>
      <c s="6" t="s">
        <v>762</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8407</v>
      </c>
    </row>
    <row r="101" spans="1:16" ht="12.75">
      <c r="A101" t="s">
        <v>49</v>
      </c>
      <c s="34" t="s">
        <v>136</v>
      </c>
      <c s="34" t="s">
        <v>752</v>
      </c>
      <c s="35" t="s">
        <v>5</v>
      </c>
      <c s="6" t="s">
        <v>753</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8408</v>
      </c>
    </row>
    <row r="105" spans="1:16" ht="12.75">
      <c r="A105" t="s">
        <v>49</v>
      </c>
      <c s="34" t="s">
        <v>139</v>
      </c>
      <c s="34" t="s">
        <v>2967</v>
      </c>
      <c s="35" t="s">
        <v>5</v>
      </c>
      <c s="6" t="s">
        <v>2968</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8409</v>
      </c>
    </row>
    <row r="109" spans="1:16" ht="12.75">
      <c r="A109" t="s">
        <v>49</v>
      </c>
      <c s="34" t="s">
        <v>143</v>
      </c>
      <c s="34" t="s">
        <v>2970</v>
      </c>
      <c s="35" t="s">
        <v>5</v>
      </c>
      <c s="6" t="s">
        <v>2971</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8410</v>
      </c>
    </row>
    <row r="113" spans="1:16" ht="12.75">
      <c r="A113" t="s">
        <v>49</v>
      </c>
      <c s="34" t="s">
        <v>146</v>
      </c>
      <c s="34" t="s">
        <v>2972</v>
      </c>
      <c s="35" t="s">
        <v>5</v>
      </c>
      <c s="6" t="s">
        <v>2973</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8410</v>
      </c>
    </row>
    <row r="117" spans="1:16" ht="12.75">
      <c r="A117" t="s">
        <v>49</v>
      </c>
      <c s="34" t="s">
        <v>787</v>
      </c>
      <c s="34" t="s">
        <v>2974</v>
      </c>
      <c s="35" t="s">
        <v>5</v>
      </c>
      <c s="6" t="s">
        <v>2975</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8410</v>
      </c>
    </row>
    <row r="121" spans="1:16" ht="12.75">
      <c r="A121" t="s">
        <v>49</v>
      </c>
      <c s="34" t="s">
        <v>151</v>
      </c>
      <c s="34" t="s">
        <v>1709</v>
      </c>
      <c s="35" t="s">
        <v>5</v>
      </c>
      <c s="6" t="s">
        <v>1710</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8411</v>
      </c>
    </row>
    <row r="125" spans="1:16" ht="12.75">
      <c r="A125" t="s">
        <v>49</v>
      </c>
      <c s="34" t="s">
        <v>155</v>
      </c>
      <c s="34" t="s">
        <v>755</v>
      </c>
      <c s="35" t="s">
        <v>5</v>
      </c>
      <c s="6" t="s">
        <v>756</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8412</v>
      </c>
    </row>
    <row r="129" spans="1:16" ht="12.75">
      <c r="A129" t="s">
        <v>49</v>
      </c>
      <c s="34" t="s">
        <v>159</v>
      </c>
      <c s="34" t="s">
        <v>8413</v>
      </c>
      <c s="35" t="s">
        <v>5</v>
      </c>
      <c s="6" t="s">
        <v>8414</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8167</v>
      </c>
    </row>
    <row r="133" spans="1:16" ht="25.5">
      <c r="A133" t="s">
        <v>49</v>
      </c>
      <c s="34" t="s">
        <v>163</v>
      </c>
      <c s="34" t="s">
        <v>1448</v>
      </c>
      <c s="35" t="s">
        <v>5</v>
      </c>
      <c s="6" t="s">
        <v>2794</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8106</v>
      </c>
    </row>
    <row r="137" spans="1:16" ht="25.5">
      <c r="A137" t="s">
        <v>49</v>
      </c>
      <c s="34" t="s">
        <v>167</v>
      </c>
      <c s="34" t="s">
        <v>1454</v>
      </c>
      <c s="35" t="s">
        <v>5</v>
      </c>
      <c s="6" t="s">
        <v>1455</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8107</v>
      </c>
    </row>
    <row r="141" spans="1:16" ht="12.75">
      <c r="A141" t="s">
        <v>49</v>
      </c>
      <c s="34" t="s">
        <v>171</v>
      </c>
      <c s="34" t="s">
        <v>1457</v>
      </c>
      <c s="35" t="s">
        <v>5</v>
      </c>
      <c s="6" t="s">
        <v>1458</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8108</v>
      </c>
    </row>
    <row r="145" spans="1:16" ht="12.75">
      <c r="A145" t="s">
        <v>49</v>
      </c>
      <c s="34" t="s">
        <v>175</v>
      </c>
      <c s="34" t="s">
        <v>2997</v>
      </c>
      <c s="35" t="s">
        <v>5</v>
      </c>
      <c s="6" t="s">
        <v>2998</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8109</v>
      </c>
    </row>
    <row r="149" spans="1:16" ht="12.75">
      <c r="A149" t="s">
        <v>49</v>
      </c>
      <c s="34" t="s">
        <v>179</v>
      </c>
      <c s="34" t="s">
        <v>1460</v>
      </c>
      <c s="35" t="s">
        <v>5</v>
      </c>
      <c s="6" t="s">
        <v>1461</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8110</v>
      </c>
    </row>
    <row r="153" spans="1:16" ht="12.75">
      <c r="A153" t="s">
        <v>49</v>
      </c>
      <c s="34" t="s">
        <v>183</v>
      </c>
      <c s="34" t="s">
        <v>1309</v>
      </c>
      <c s="35" t="s">
        <v>5</v>
      </c>
      <c s="6" t="s">
        <v>1310</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8111</v>
      </c>
    </row>
    <row r="157" spans="1:16" ht="12.75">
      <c r="A157" t="s">
        <v>49</v>
      </c>
      <c s="34" t="s">
        <v>187</v>
      </c>
      <c s="34" t="s">
        <v>3013</v>
      </c>
      <c s="35" t="s">
        <v>5</v>
      </c>
      <c s="6" t="s">
        <v>3014</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8126</v>
      </c>
      <c s="41">
        <f>Rekapitulace!C166</f>
      </c>
      <c s="20" t="s">
        <v>0</v>
      </c>
      <c t="s">
        <v>23</v>
      </c>
      <c t="s">
        <v>27</v>
      </c>
    </row>
    <row r="4" spans="1:16" ht="32" customHeight="1">
      <c r="A4" s="24" t="s">
        <v>20</v>
      </c>
      <c s="25" t="s">
        <v>28</v>
      </c>
      <c s="27" t="s">
        <v>8126</v>
      </c>
      <c r="E4" s="26" t="s">
        <v>8127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8418</v>
      </c>
      <c r="E8" s="30" t="s">
        <v>8417</v>
      </c>
      <c r="J8" s="29">
        <f>0+J9+J62+J91+J184+J217</f>
      </c>
      <c s="29">
        <f>0+K9+K62+K91+K184+K217</f>
      </c>
      <c s="29">
        <f>0+L9+L62+L91+L184+L217</f>
      </c>
      <c s="29">
        <f>0+M9+M62+M91+M184+M217</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1335</v>
      </c>
      <c s="35" t="s">
        <v>5</v>
      </c>
      <c s="6" t="s">
        <v>1336</v>
      </c>
      <c s="36" t="s">
        <v>60</v>
      </c>
      <c s="37">
        <v>135.91</v>
      </c>
      <c s="36">
        <v>0</v>
      </c>
      <c s="36">
        <f>ROUND(G10*H10,6)</f>
      </c>
      <c r="L10" s="38">
        <v>0</v>
      </c>
      <c s="32">
        <f>ROUND(ROUND(L10,2)*ROUND(G10,3),2)</f>
      </c>
      <c s="36" t="s">
        <v>53</v>
      </c>
      <c>
        <f>(M10*21)/100</f>
      </c>
      <c t="s">
        <v>27</v>
      </c>
    </row>
    <row r="11" spans="1:5" ht="12.75">
      <c r="A11" s="35" t="s">
        <v>54</v>
      </c>
      <c r="E11" s="39" t="s">
        <v>8419</v>
      </c>
    </row>
    <row r="12" spans="1:5" ht="318.75">
      <c r="A12" s="35" t="s">
        <v>55</v>
      </c>
      <c r="E12" s="40" t="s">
        <v>8420</v>
      </c>
    </row>
    <row r="13" spans="1:5" ht="25.5">
      <c r="A13" t="s">
        <v>56</v>
      </c>
      <c r="E13" s="39" t="s">
        <v>8421</v>
      </c>
    </row>
    <row r="14" spans="1:16" ht="12.75">
      <c r="A14" t="s">
        <v>49</v>
      </c>
      <c s="34" t="s">
        <v>27</v>
      </c>
      <c s="34" t="s">
        <v>62</v>
      </c>
      <c s="35" t="s">
        <v>5</v>
      </c>
      <c s="6" t="s">
        <v>63</v>
      </c>
      <c s="36" t="s">
        <v>60</v>
      </c>
      <c s="37">
        <v>100.58</v>
      </c>
      <c s="36">
        <v>0</v>
      </c>
      <c s="36">
        <f>ROUND(G14*H14,6)</f>
      </c>
      <c r="L14" s="38">
        <v>0</v>
      </c>
      <c s="32">
        <f>ROUND(ROUND(L14,2)*ROUND(G14,3),2)</f>
      </c>
      <c s="36" t="s">
        <v>53</v>
      </c>
      <c>
        <f>(M14*21)/100</f>
      </c>
      <c t="s">
        <v>27</v>
      </c>
    </row>
    <row r="15" spans="1:5" ht="38.25">
      <c r="A15" s="35" t="s">
        <v>54</v>
      </c>
      <c r="E15" s="39" t="s">
        <v>8422</v>
      </c>
    </row>
    <row r="16" spans="1:5" ht="38.25">
      <c r="A16" s="35" t="s">
        <v>55</v>
      </c>
      <c r="E16" s="40" t="s">
        <v>8423</v>
      </c>
    </row>
    <row r="17" spans="1:5" ht="229.5">
      <c r="A17" t="s">
        <v>56</v>
      </c>
      <c r="E17" s="39" t="s">
        <v>8140</v>
      </c>
    </row>
    <row r="18" spans="1:16" ht="12.75">
      <c r="A18" t="s">
        <v>49</v>
      </c>
      <c s="34" t="s">
        <v>26</v>
      </c>
      <c s="34" t="s">
        <v>8141</v>
      </c>
      <c s="35" t="s">
        <v>5</v>
      </c>
      <c s="6" t="s">
        <v>8142</v>
      </c>
      <c s="36" t="s">
        <v>60</v>
      </c>
      <c s="37">
        <v>7.5</v>
      </c>
      <c s="36">
        <v>0</v>
      </c>
      <c s="36">
        <f>ROUND(G18*H18,6)</f>
      </c>
      <c r="L18" s="38">
        <v>0</v>
      </c>
      <c s="32">
        <f>ROUND(ROUND(L18,2)*ROUND(G18,3),2)</f>
      </c>
      <c s="36" t="s">
        <v>53</v>
      </c>
      <c>
        <f>(M18*21)/100</f>
      </c>
      <c t="s">
        <v>27</v>
      </c>
    </row>
    <row r="19" spans="1:5" ht="12.75">
      <c r="A19" s="35" t="s">
        <v>54</v>
      </c>
      <c r="E19" s="39" t="s">
        <v>8143</v>
      </c>
    </row>
    <row r="20" spans="1:5" ht="12.75">
      <c r="A20" s="35" t="s">
        <v>55</v>
      </c>
      <c r="E20" s="40" t="s">
        <v>8424</v>
      </c>
    </row>
    <row r="21" spans="1:5" ht="369.75">
      <c r="A21" t="s">
        <v>56</v>
      </c>
      <c r="E21" s="39" t="s">
        <v>8425</v>
      </c>
    </row>
    <row r="22" spans="1:16" ht="12.75">
      <c r="A22" t="s">
        <v>49</v>
      </c>
      <c s="34" t="s">
        <v>65</v>
      </c>
      <c s="34" t="s">
        <v>990</v>
      </c>
      <c s="35" t="s">
        <v>5</v>
      </c>
      <c s="6" t="s">
        <v>991</v>
      </c>
      <c s="36" t="s">
        <v>75</v>
      </c>
      <c s="37">
        <v>425</v>
      </c>
      <c s="36">
        <v>0</v>
      </c>
      <c s="36">
        <f>ROUND(G22*H22,6)</f>
      </c>
      <c r="L22" s="38">
        <v>0</v>
      </c>
      <c s="32">
        <f>ROUND(ROUND(L22,2)*ROUND(G22,3),2)</f>
      </c>
      <c s="36" t="s">
        <v>53</v>
      </c>
      <c>
        <f>(M22*21)/100</f>
      </c>
      <c t="s">
        <v>27</v>
      </c>
    </row>
    <row r="23" spans="1:5" ht="12.75">
      <c r="A23" s="35" t="s">
        <v>54</v>
      </c>
      <c r="E23" s="39" t="s">
        <v>8426</v>
      </c>
    </row>
    <row r="24" spans="1:5" ht="12.75">
      <c r="A24" s="35" t="s">
        <v>55</v>
      </c>
      <c r="E24" s="40" t="s">
        <v>8159</v>
      </c>
    </row>
    <row r="25" spans="1:5" ht="140.25">
      <c r="A25" t="s">
        <v>56</v>
      </c>
      <c r="E25" s="39" t="s">
        <v>8039</v>
      </c>
    </row>
    <row r="26" spans="1:16" ht="12.75">
      <c r="A26" t="s">
        <v>49</v>
      </c>
      <c s="34" t="s">
        <v>69</v>
      </c>
      <c s="34" t="s">
        <v>984</v>
      </c>
      <c s="35" t="s">
        <v>5</v>
      </c>
      <c s="6" t="s">
        <v>985</v>
      </c>
      <c s="36" t="s">
        <v>75</v>
      </c>
      <c s="37">
        <v>425</v>
      </c>
      <c s="36">
        <v>0</v>
      </c>
      <c s="36">
        <f>ROUND(G26*H26,6)</f>
      </c>
      <c r="L26" s="38">
        <v>0</v>
      </c>
      <c s="32">
        <f>ROUND(ROUND(L26,2)*ROUND(G26,3),2)</f>
      </c>
      <c s="36" t="s">
        <v>53</v>
      </c>
      <c>
        <f>(M26*21)/100</f>
      </c>
      <c t="s">
        <v>27</v>
      </c>
    </row>
    <row r="27" spans="1:5" ht="12.75">
      <c r="A27" s="35" t="s">
        <v>54</v>
      </c>
      <c r="E27" s="39" t="s">
        <v>8427</v>
      </c>
    </row>
    <row r="28" spans="1:5" ht="12.75">
      <c r="A28" s="35" t="s">
        <v>55</v>
      </c>
      <c r="E28" s="40" t="s">
        <v>8159</v>
      </c>
    </row>
    <row r="29" spans="1:5" ht="114.75">
      <c r="A29" t="s">
        <v>56</v>
      </c>
      <c r="E29" s="39" t="s">
        <v>8046</v>
      </c>
    </row>
    <row r="30" spans="1:16" ht="25.5">
      <c r="A30" t="s">
        <v>49</v>
      </c>
      <c s="34" t="s">
        <v>72</v>
      </c>
      <c s="34" t="s">
        <v>1324</v>
      </c>
      <c s="35" t="s">
        <v>5</v>
      </c>
      <c s="6" t="s">
        <v>1325</v>
      </c>
      <c s="36" t="s">
        <v>75</v>
      </c>
      <c s="37">
        <v>468</v>
      </c>
      <c s="36">
        <v>0</v>
      </c>
      <c s="36">
        <f>ROUND(G30*H30,6)</f>
      </c>
      <c r="L30" s="38">
        <v>0</v>
      </c>
      <c s="32">
        <f>ROUND(ROUND(L30,2)*ROUND(G30,3),2)</f>
      </c>
      <c s="36" t="s">
        <v>53</v>
      </c>
      <c>
        <f>(M30*21)/100</f>
      </c>
      <c t="s">
        <v>27</v>
      </c>
    </row>
    <row r="31" spans="1:5" ht="12.75">
      <c r="A31" s="35" t="s">
        <v>54</v>
      </c>
      <c r="E31" s="39" t="s">
        <v>8427</v>
      </c>
    </row>
    <row r="32" spans="1:5" ht="12.75">
      <c r="A32" s="35" t="s">
        <v>55</v>
      </c>
      <c r="E32" s="40" t="s">
        <v>8159</v>
      </c>
    </row>
    <row r="33" spans="1:5" ht="140.25">
      <c r="A33" t="s">
        <v>56</v>
      </c>
      <c r="E33" s="39" t="s">
        <v>8041</v>
      </c>
    </row>
    <row r="34" spans="1:16" ht="12.75">
      <c r="A34" t="s">
        <v>49</v>
      </c>
      <c s="34" t="s">
        <v>77</v>
      </c>
      <c s="34" t="s">
        <v>91</v>
      </c>
      <c s="35" t="s">
        <v>5</v>
      </c>
      <c s="6" t="s">
        <v>92</v>
      </c>
      <c s="36" t="s">
        <v>75</v>
      </c>
      <c s="37">
        <v>43</v>
      </c>
      <c s="36">
        <v>0</v>
      </c>
      <c s="36">
        <f>ROUND(G34*H34,6)</f>
      </c>
      <c r="L34" s="38">
        <v>0</v>
      </c>
      <c s="32">
        <f>ROUND(ROUND(L34,2)*ROUND(G34,3),2)</f>
      </c>
      <c s="36" t="s">
        <v>53</v>
      </c>
      <c>
        <f>(M34*21)/100</f>
      </c>
      <c t="s">
        <v>27</v>
      </c>
    </row>
    <row r="35" spans="1:5" ht="12.75">
      <c r="A35" s="35" t="s">
        <v>54</v>
      </c>
      <c r="E35" s="39" t="s">
        <v>8428</v>
      </c>
    </row>
    <row r="36" spans="1:5" ht="12.75">
      <c r="A36" s="35" t="s">
        <v>55</v>
      </c>
      <c r="E36" s="40" t="s">
        <v>8159</v>
      </c>
    </row>
    <row r="37" spans="1:5" ht="102">
      <c r="A37" t="s">
        <v>56</v>
      </c>
      <c r="E37" s="39" t="s">
        <v>8045</v>
      </c>
    </row>
    <row r="38" spans="1:16" ht="25.5">
      <c r="A38" t="s">
        <v>49</v>
      </c>
      <c s="34" t="s">
        <v>82</v>
      </c>
      <c s="34" t="s">
        <v>8149</v>
      </c>
      <c s="35" t="s">
        <v>5</v>
      </c>
      <c s="6" t="s">
        <v>8150</v>
      </c>
      <c s="36" t="s">
        <v>75</v>
      </c>
      <c s="37">
        <v>90</v>
      </c>
      <c s="36">
        <v>0</v>
      </c>
      <c s="36">
        <f>ROUND(G38*H38,6)</f>
      </c>
      <c r="L38" s="38">
        <v>0</v>
      </c>
      <c s="32">
        <f>ROUND(ROUND(L38,2)*ROUND(G38,3),2)</f>
      </c>
      <c s="36" t="s">
        <v>53</v>
      </c>
      <c>
        <f>(M38*21)/100</f>
      </c>
      <c t="s">
        <v>27</v>
      </c>
    </row>
    <row r="39" spans="1:5" ht="12.75">
      <c r="A39" s="35" t="s">
        <v>54</v>
      </c>
      <c r="E39" s="39" t="s">
        <v>8429</v>
      </c>
    </row>
    <row r="40" spans="1:5" ht="12.75">
      <c r="A40" s="35" t="s">
        <v>55</v>
      </c>
      <c r="E40" s="40" t="s">
        <v>8430</v>
      </c>
    </row>
    <row r="41" spans="1:5" ht="127.5">
      <c r="A41" t="s">
        <v>56</v>
      </c>
      <c r="E41" s="39" t="s">
        <v>8152</v>
      </c>
    </row>
    <row r="42" spans="1:16" ht="25.5">
      <c r="A42" t="s">
        <v>49</v>
      </c>
      <c s="34" t="s">
        <v>86</v>
      </c>
      <c s="34" t="s">
        <v>8431</v>
      </c>
      <c s="35" t="s">
        <v>5</v>
      </c>
      <c s="6" t="s">
        <v>2343</v>
      </c>
      <c s="36" t="s">
        <v>75</v>
      </c>
      <c s="37">
        <v>200</v>
      </c>
      <c s="36">
        <v>0</v>
      </c>
      <c s="36">
        <f>ROUND(G42*H42,6)</f>
      </c>
      <c r="L42" s="38">
        <v>0</v>
      </c>
      <c s="32">
        <f>ROUND(ROUND(L42,2)*ROUND(G42,3),2)</f>
      </c>
      <c s="36" t="s">
        <v>53</v>
      </c>
      <c>
        <f>(M42*21)/100</f>
      </c>
      <c t="s">
        <v>27</v>
      </c>
    </row>
    <row r="43" spans="1:5" ht="12.75">
      <c r="A43" s="35" t="s">
        <v>54</v>
      </c>
      <c r="E43" s="39" t="s">
        <v>8432</v>
      </c>
    </row>
    <row r="44" spans="1:5" ht="12.75">
      <c r="A44" s="35" t="s">
        <v>55</v>
      </c>
      <c r="E44" s="40" t="s">
        <v>8159</v>
      </c>
    </row>
    <row r="45" spans="1:5" ht="76.5">
      <c r="A45" t="s">
        <v>56</v>
      </c>
      <c r="E45" s="39" t="s">
        <v>8299</v>
      </c>
    </row>
    <row r="46" spans="1:16" ht="25.5">
      <c r="A46" t="s">
        <v>49</v>
      </c>
      <c s="34" t="s">
        <v>90</v>
      </c>
      <c s="34" t="s">
        <v>2273</v>
      </c>
      <c s="35" t="s">
        <v>5</v>
      </c>
      <c s="6" t="s">
        <v>2274</v>
      </c>
      <c s="36" t="s">
        <v>75</v>
      </c>
      <c s="37">
        <v>100</v>
      </c>
      <c s="36">
        <v>0</v>
      </c>
      <c s="36">
        <f>ROUND(G46*H46,6)</f>
      </c>
      <c r="L46" s="38">
        <v>0</v>
      </c>
      <c s="32">
        <f>ROUND(ROUND(L46,2)*ROUND(G46,3),2)</f>
      </c>
      <c s="36" t="s">
        <v>53</v>
      </c>
      <c>
        <f>(M46*21)/100</f>
      </c>
      <c t="s">
        <v>27</v>
      </c>
    </row>
    <row r="47" spans="1:5" ht="25.5">
      <c r="A47" s="35" t="s">
        <v>54</v>
      </c>
      <c r="E47" s="39" t="s">
        <v>8433</v>
      </c>
    </row>
    <row r="48" spans="1:5" ht="12.75">
      <c r="A48" s="35" t="s">
        <v>55</v>
      </c>
      <c r="E48" s="40" t="s">
        <v>8298</v>
      </c>
    </row>
    <row r="49" spans="1:5" ht="76.5">
      <c r="A49" t="s">
        <v>56</v>
      </c>
      <c r="E49" s="39" t="s">
        <v>8299</v>
      </c>
    </row>
    <row r="50" spans="1:16" ht="12.75">
      <c r="A50" t="s">
        <v>49</v>
      </c>
      <c s="34" t="s">
        <v>94</v>
      </c>
      <c s="34" t="s">
        <v>8300</v>
      </c>
      <c s="35" t="s">
        <v>5</v>
      </c>
      <c s="6" t="s">
        <v>8301</v>
      </c>
      <c s="36" t="s">
        <v>75</v>
      </c>
      <c s="37">
        <v>40</v>
      </c>
      <c s="36">
        <v>0</v>
      </c>
      <c s="36">
        <f>ROUND(G50*H50,6)</f>
      </c>
      <c r="L50" s="38">
        <v>0</v>
      </c>
      <c s="32">
        <f>ROUND(ROUND(L50,2)*ROUND(G50,3),2)</f>
      </c>
      <c s="36" t="s">
        <v>53</v>
      </c>
      <c>
        <f>(M50*21)/100</f>
      </c>
      <c t="s">
        <v>27</v>
      </c>
    </row>
    <row r="51" spans="1:5" ht="12.75">
      <c r="A51" s="35" t="s">
        <v>54</v>
      </c>
      <c r="E51" s="39" t="s">
        <v>5</v>
      </c>
    </row>
    <row r="52" spans="1:5" ht="12.75">
      <c r="A52" s="35" t="s">
        <v>55</v>
      </c>
      <c r="E52" s="40" t="s">
        <v>8147</v>
      </c>
    </row>
    <row r="53" spans="1:5" ht="89.25">
      <c r="A53" t="s">
        <v>56</v>
      </c>
      <c r="E53" s="39" t="s">
        <v>8303</v>
      </c>
    </row>
    <row r="54" spans="1:16" ht="12.75">
      <c r="A54" t="s">
        <v>49</v>
      </c>
      <c s="34" t="s">
        <v>98</v>
      </c>
      <c s="34" t="s">
        <v>8154</v>
      </c>
      <c s="35" t="s">
        <v>5</v>
      </c>
      <c s="6" t="s">
        <v>8155</v>
      </c>
      <c s="36" t="s">
        <v>75</v>
      </c>
      <c s="37">
        <v>28</v>
      </c>
      <c s="36">
        <v>0</v>
      </c>
      <c s="36">
        <f>ROUND(G54*H54,6)</f>
      </c>
      <c r="L54" s="38">
        <v>0</v>
      </c>
      <c s="32">
        <f>ROUND(ROUND(L54,2)*ROUND(G54,3),2)</f>
      </c>
      <c s="36" t="s">
        <v>53</v>
      </c>
      <c>
        <f>(M54*21)/100</f>
      </c>
      <c t="s">
        <v>27</v>
      </c>
    </row>
    <row r="55" spans="1:5" ht="12.75">
      <c r="A55" s="35" t="s">
        <v>54</v>
      </c>
      <c r="E55" s="39" t="s">
        <v>8156</v>
      </c>
    </row>
    <row r="56" spans="1:5" ht="12.75">
      <c r="A56" s="35" t="s">
        <v>55</v>
      </c>
      <c r="E56" s="40" t="s">
        <v>8157</v>
      </c>
    </row>
    <row r="57" spans="1:5" ht="191.25">
      <c r="A57" t="s">
        <v>56</v>
      </c>
      <c r="E57" s="39" t="s">
        <v>5012</v>
      </c>
    </row>
    <row r="58" spans="1:16" ht="12.75">
      <c r="A58" t="s">
        <v>49</v>
      </c>
      <c s="34" t="s">
        <v>103</v>
      </c>
      <c s="34" t="s">
        <v>777</v>
      </c>
      <c s="35" t="s">
        <v>5</v>
      </c>
      <c s="6" t="s">
        <v>778</v>
      </c>
      <c s="36" t="s">
        <v>75</v>
      </c>
      <c s="37">
        <v>250</v>
      </c>
      <c s="36">
        <v>0</v>
      </c>
      <c s="36">
        <f>ROUND(G58*H58,6)</f>
      </c>
      <c r="L58" s="38">
        <v>0</v>
      </c>
      <c s="32">
        <f>ROUND(ROUND(L58,2)*ROUND(G58,3),2)</f>
      </c>
      <c s="36" t="s">
        <v>53</v>
      </c>
      <c>
        <f>(M58*21)/100</f>
      </c>
      <c t="s">
        <v>27</v>
      </c>
    </row>
    <row r="59" spans="1:5" ht="12.75">
      <c r="A59" s="35" t="s">
        <v>54</v>
      </c>
      <c r="E59" s="39" t="s">
        <v>8158</v>
      </c>
    </row>
    <row r="60" spans="1:5" ht="12.75">
      <c r="A60" s="35" t="s">
        <v>55</v>
      </c>
      <c r="E60" s="40" t="s">
        <v>8159</v>
      </c>
    </row>
    <row r="61" spans="1:5" ht="76.5">
      <c r="A61" t="s">
        <v>56</v>
      </c>
      <c r="E61" s="39" t="s">
        <v>8044</v>
      </c>
    </row>
    <row r="62" spans="1:13" ht="12.75">
      <c r="A62" t="s">
        <v>46</v>
      </c>
      <c r="C62" s="31" t="s">
        <v>110</v>
      </c>
      <c r="E62" s="33" t="s">
        <v>8160</v>
      </c>
      <c r="J62" s="32">
        <f>0</f>
      </c>
      <c s="32">
        <f>0</f>
      </c>
      <c s="32">
        <f>0+L63+L67+L71+L75+L79+L83+L87</f>
      </c>
      <c s="32">
        <f>0+M63+M67+M71+M75+M79+M83+M87</f>
      </c>
    </row>
    <row r="63" spans="1:16" ht="12.75">
      <c r="A63" t="s">
        <v>49</v>
      </c>
      <c s="34" t="s">
        <v>191</v>
      </c>
      <c s="34" t="s">
        <v>8161</v>
      </c>
      <c s="35" t="s">
        <v>5</v>
      </c>
      <c s="6" t="s">
        <v>8162</v>
      </c>
      <c s="36" t="s">
        <v>80</v>
      </c>
      <c s="37">
        <v>13</v>
      </c>
      <c s="36">
        <v>0</v>
      </c>
      <c s="36">
        <f>ROUND(G63*H63,6)</f>
      </c>
      <c r="L63" s="38">
        <v>0</v>
      </c>
      <c s="32">
        <f>ROUND(ROUND(L63,2)*ROUND(G63,3),2)</f>
      </c>
      <c s="36" t="s">
        <v>53</v>
      </c>
      <c>
        <f>(M63*21)/100</f>
      </c>
      <c t="s">
        <v>27</v>
      </c>
    </row>
    <row r="64" spans="1:5" ht="12.75">
      <c r="A64" s="35" t="s">
        <v>54</v>
      </c>
      <c r="E64" s="39" t="s">
        <v>5</v>
      </c>
    </row>
    <row r="65" spans="1:5" ht="12.75">
      <c r="A65" s="35" t="s">
        <v>55</v>
      </c>
      <c r="E65" s="40" t="s">
        <v>8163</v>
      </c>
    </row>
    <row r="66" spans="1:5" ht="153">
      <c r="A66" t="s">
        <v>56</v>
      </c>
      <c r="E66" s="39" t="s">
        <v>8164</v>
      </c>
    </row>
    <row r="67" spans="1:16" ht="12.75">
      <c r="A67" t="s">
        <v>49</v>
      </c>
      <c s="34" t="s">
        <v>195</v>
      </c>
      <c s="34" t="s">
        <v>8165</v>
      </c>
      <c s="35" t="s">
        <v>5</v>
      </c>
      <c s="6" t="s">
        <v>8166</v>
      </c>
      <c s="36" t="s">
        <v>80</v>
      </c>
      <c s="37">
        <v>13</v>
      </c>
      <c s="36">
        <v>0</v>
      </c>
      <c s="36">
        <f>ROUND(G67*H67,6)</f>
      </c>
      <c r="L67" s="38">
        <v>0</v>
      </c>
      <c s="32">
        <f>ROUND(ROUND(L67,2)*ROUND(G67,3),2)</f>
      </c>
      <c s="36" t="s">
        <v>53</v>
      </c>
      <c>
        <f>(M67*21)/100</f>
      </c>
      <c t="s">
        <v>27</v>
      </c>
    </row>
    <row r="68" spans="1:5" ht="12.75">
      <c r="A68" s="35" t="s">
        <v>54</v>
      </c>
      <c r="E68" s="39" t="s">
        <v>5</v>
      </c>
    </row>
    <row r="69" spans="1:5" ht="12.75">
      <c r="A69" s="35" t="s">
        <v>55</v>
      </c>
      <c r="E69" s="40" t="s">
        <v>8163</v>
      </c>
    </row>
    <row r="70" spans="1:5" ht="114.75">
      <c r="A70" t="s">
        <v>56</v>
      </c>
      <c r="E70" s="39" t="s">
        <v>8167</v>
      </c>
    </row>
    <row r="71" spans="1:16" ht="12.75">
      <c r="A71" t="s">
        <v>49</v>
      </c>
      <c s="34" t="s">
        <v>199</v>
      </c>
      <c s="34" t="s">
        <v>8172</v>
      </c>
      <c s="35" t="s">
        <v>5</v>
      </c>
      <c s="6" t="s">
        <v>8173</v>
      </c>
      <c s="36" t="s">
        <v>80</v>
      </c>
      <c s="37">
        <v>3</v>
      </c>
      <c s="36">
        <v>0</v>
      </c>
      <c s="36">
        <f>ROUND(G71*H71,6)</f>
      </c>
      <c r="L71" s="38">
        <v>0</v>
      </c>
      <c s="32">
        <f>ROUND(ROUND(L71,2)*ROUND(G71,3),2)</f>
      </c>
      <c s="36" t="s">
        <v>53</v>
      </c>
      <c>
        <f>(M71*21)/100</f>
      </c>
      <c t="s">
        <v>27</v>
      </c>
    </row>
    <row r="72" spans="1:5" ht="12.75">
      <c r="A72" s="35" t="s">
        <v>54</v>
      </c>
      <c r="E72" s="39" t="s">
        <v>8434</v>
      </c>
    </row>
    <row r="73" spans="1:5" ht="12.75">
      <c r="A73" s="35" t="s">
        <v>55</v>
      </c>
      <c r="E73" s="40" t="s">
        <v>8163</v>
      </c>
    </row>
    <row r="74" spans="1:5" ht="114.75">
      <c r="A74" t="s">
        <v>56</v>
      </c>
      <c r="E74" s="39" t="s">
        <v>8167</v>
      </c>
    </row>
    <row r="75" spans="1:16" ht="12.75">
      <c r="A75" t="s">
        <v>49</v>
      </c>
      <c s="34" t="s">
        <v>203</v>
      </c>
      <c s="34" t="s">
        <v>8168</v>
      </c>
      <c s="35" t="s">
        <v>5</v>
      </c>
      <c s="6" t="s">
        <v>8169</v>
      </c>
      <c s="36" t="s">
        <v>60</v>
      </c>
      <c s="37">
        <v>2.1</v>
      </c>
      <c s="36">
        <v>0</v>
      </c>
      <c s="36">
        <f>ROUND(G75*H75,6)</f>
      </c>
      <c r="L75" s="38">
        <v>0</v>
      </c>
      <c s="32">
        <f>ROUND(ROUND(L75,2)*ROUND(G75,3),2)</f>
      </c>
      <c s="36" t="s">
        <v>53</v>
      </c>
      <c>
        <f>(M75*21)/100</f>
      </c>
      <c t="s">
        <v>27</v>
      </c>
    </row>
    <row r="76" spans="1:5" ht="12.75">
      <c r="A76" s="35" t="s">
        <v>54</v>
      </c>
      <c r="E76" s="39" t="s">
        <v>8170</v>
      </c>
    </row>
    <row r="77" spans="1:5" ht="12.75">
      <c r="A77" s="35" t="s">
        <v>55</v>
      </c>
      <c r="E77" s="40" t="s">
        <v>8435</v>
      </c>
    </row>
    <row r="78" spans="1:5" ht="127.5">
      <c r="A78" t="s">
        <v>56</v>
      </c>
      <c r="E78" s="39" t="s">
        <v>7856</v>
      </c>
    </row>
    <row r="79" spans="1:16" ht="25.5">
      <c r="A79" t="s">
        <v>49</v>
      </c>
      <c s="34" t="s">
        <v>207</v>
      </c>
      <c s="34" t="s">
        <v>3100</v>
      </c>
      <c s="35" t="s">
        <v>3101</v>
      </c>
      <c s="6" t="s">
        <v>8179</v>
      </c>
      <c s="36" t="s">
        <v>2833</v>
      </c>
      <c s="37">
        <v>5</v>
      </c>
      <c s="36">
        <v>0</v>
      </c>
      <c s="36">
        <f>ROUND(G79*H79,6)</f>
      </c>
      <c r="L79" s="38">
        <v>0</v>
      </c>
      <c s="32">
        <f>ROUND(ROUND(L79,2)*ROUND(G79,3),2)</f>
      </c>
      <c s="36" t="s">
        <v>419</v>
      </c>
      <c>
        <f>(M79*21)/100</f>
      </c>
      <c t="s">
        <v>27</v>
      </c>
    </row>
    <row r="80" spans="1:5" ht="12.75">
      <c r="A80" s="35" t="s">
        <v>54</v>
      </c>
      <c r="E80" s="39" t="s">
        <v>2839</v>
      </c>
    </row>
    <row r="81" spans="1:5" ht="12.75">
      <c r="A81" s="35" t="s">
        <v>55</v>
      </c>
      <c r="E81" s="40" t="s">
        <v>8436</v>
      </c>
    </row>
    <row r="82" spans="1:5" ht="165.75">
      <c r="A82" t="s">
        <v>56</v>
      </c>
      <c r="E82" s="39" t="s">
        <v>8178</v>
      </c>
    </row>
    <row r="83" spans="1:16" ht="38.25">
      <c r="A83" t="s">
        <v>49</v>
      </c>
      <c s="34" t="s">
        <v>211</v>
      </c>
      <c s="34" t="s">
        <v>2830</v>
      </c>
      <c s="35" t="s">
        <v>2831</v>
      </c>
      <c s="6" t="s">
        <v>8177</v>
      </c>
      <c s="36" t="s">
        <v>2833</v>
      </c>
      <c s="37">
        <v>1.95</v>
      </c>
      <c s="36">
        <v>0</v>
      </c>
      <c s="36">
        <f>ROUND(G83*H83,6)</f>
      </c>
      <c r="L83" s="38">
        <v>0</v>
      </c>
      <c s="32">
        <f>ROUND(ROUND(L83,2)*ROUND(G83,3),2)</f>
      </c>
      <c s="36" t="s">
        <v>419</v>
      </c>
      <c>
        <f>(M83*21)/100</f>
      </c>
      <c t="s">
        <v>27</v>
      </c>
    </row>
    <row r="84" spans="1:5" ht="12.75">
      <c r="A84" s="35" t="s">
        <v>54</v>
      </c>
      <c r="E84" s="39" t="s">
        <v>2839</v>
      </c>
    </row>
    <row r="85" spans="1:5" ht="12.75">
      <c r="A85" s="35" t="s">
        <v>55</v>
      </c>
      <c r="E85" s="40" t="s">
        <v>8163</v>
      </c>
    </row>
    <row r="86" spans="1:5" ht="165.75">
      <c r="A86" t="s">
        <v>56</v>
      </c>
      <c r="E86" s="39" t="s">
        <v>8178</v>
      </c>
    </row>
    <row r="87" spans="1:16" ht="38.25">
      <c r="A87" t="s">
        <v>49</v>
      </c>
      <c s="34" t="s">
        <v>215</v>
      </c>
      <c s="34" t="s">
        <v>4856</v>
      </c>
      <c s="35" t="s">
        <v>4857</v>
      </c>
      <c s="6" t="s">
        <v>8181</v>
      </c>
      <c s="36" t="s">
        <v>2833</v>
      </c>
      <c s="37">
        <v>60</v>
      </c>
      <c s="36">
        <v>0</v>
      </c>
      <c s="36">
        <f>ROUND(G87*H87,6)</f>
      </c>
      <c r="L87" s="38">
        <v>0</v>
      </c>
      <c s="32">
        <f>ROUND(ROUND(L87,2)*ROUND(G87,3),2)</f>
      </c>
      <c s="36" t="s">
        <v>419</v>
      </c>
      <c>
        <f>(M87*21)/100</f>
      </c>
      <c t="s">
        <v>27</v>
      </c>
    </row>
    <row r="88" spans="1:5" ht="12.75">
      <c r="A88" s="35" t="s">
        <v>54</v>
      </c>
      <c r="E88" s="39" t="s">
        <v>2839</v>
      </c>
    </row>
    <row r="89" spans="1:5" ht="25.5">
      <c r="A89" s="35" t="s">
        <v>55</v>
      </c>
      <c r="E89" s="40" t="s">
        <v>8437</v>
      </c>
    </row>
    <row r="90" spans="1:5" ht="165.75">
      <c r="A90" t="s">
        <v>56</v>
      </c>
      <c r="E90" s="39" t="s">
        <v>8178</v>
      </c>
    </row>
    <row r="91" spans="1:13" ht="12.75">
      <c r="A91" t="s">
        <v>46</v>
      </c>
      <c r="C91" s="31" t="s">
        <v>1424</v>
      </c>
      <c r="E91" s="33" t="s">
        <v>8051</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106</v>
      </c>
      <c s="34" t="s">
        <v>8184</v>
      </c>
      <c s="35" t="s">
        <v>5</v>
      </c>
      <c s="6" t="s">
        <v>8185</v>
      </c>
      <c s="36" t="s">
        <v>80</v>
      </c>
      <c s="37">
        <v>2</v>
      </c>
      <c s="36">
        <v>0</v>
      </c>
      <c s="36">
        <f>ROUND(G92*H92,6)</f>
      </c>
      <c r="L92" s="38">
        <v>0</v>
      </c>
      <c s="32">
        <f>ROUND(ROUND(L92,2)*ROUND(G92,3),2)</f>
      </c>
      <c s="36" t="s">
        <v>53</v>
      </c>
      <c>
        <f>(M92*21)/100</f>
      </c>
      <c t="s">
        <v>27</v>
      </c>
    </row>
    <row r="93" spans="1:5" ht="12.75">
      <c r="A93" s="35" t="s">
        <v>54</v>
      </c>
      <c r="E93" s="39" t="s">
        <v>8347</v>
      </c>
    </row>
    <row r="94" spans="1:5" ht="12.75">
      <c r="A94" s="35" t="s">
        <v>55</v>
      </c>
      <c r="E94" s="40" t="s">
        <v>8187</v>
      </c>
    </row>
    <row r="95" spans="1:5" ht="102">
      <c r="A95" t="s">
        <v>56</v>
      </c>
      <c r="E95" s="39" t="s">
        <v>8188</v>
      </c>
    </row>
    <row r="96" spans="1:16" ht="12.75">
      <c r="A96" t="s">
        <v>49</v>
      </c>
      <c s="34" t="s">
        <v>110</v>
      </c>
      <c s="34" t="s">
        <v>765</v>
      </c>
      <c s="35" t="s">
        <v>5</v>
      </c>
      <c s="6" t="s">
        <v>766</v>
      </c>
      <c s="36" t="s">
        <v>75</v>
      </c>
      <c s="37">
        <v>300</v>
      </c>
      <c s="36">
        <v>0</v>
      </c>
      <c s="36">
        <f>ROUND(G96*H96,6)</f>
      </c>
      <c r="L96" s="38">
        <v>0</v>
      </c>
      <c s="32">
        <f>ROUND(ROUND(L96,2)*ROUND(G96,3),2)</f>
      </c>
      <c s="36" t="s">
        <v>53</v>
      </c>
      <c>
        <f>(M96*21)/100</f>
      </c>
      <c t="s">
        <v>27</v>
      </c>
    </row>
    <row r="97" spans="1:5" ht="12.75">
      <c r="A97" s="35" t="s">
        <v>54</v>
      </c>
      <c r="E97" s="39" t="s">
        <v>5</v>
      </c>
    </row>
    <row r="98" spans="1:5" ht="12.75">
      <c r="A98" s="35" t="s">
        <v>55</v>
      </c>
      <c r="E98" s="40" t="s">
        <v>8189</v>
      </c>
    </row>
    <row r="99" spans="1:5" ht="89.25">
      <c r="A99" t="s">
        <v>56</v>
      </c>
      <c r="E99" s="39" t="s">
        <v>8052</v>
      </c>
    </row>
    <row r="100" spans="1:16" ht="12.75">
      <c r="A100" t="s">
        <v>49</v>
      </c>
      <c s="34" t="s">
        <v>113</v>
      </c>
      <c s="34" t="s">
        <v>6862</v>
      </c>
      <c s="35" t="s">
        <v>5</v>
      </c>
      <c s="6" t="s">
        <v>6863</v>
      </c>
      <c s="36" t="s">
        <v>75</v>
      </c>
      <c s="37">
        <v>130</v>
      </c>
      <c s="36">
        <v>0</v>
      </c>
      <c s="36">
        <f>ROUND(G100*H100,6)</f>
      </c>
      <c r="L100" s="38">
        <v>0</v>
      </c>
      <c s="32">
        <f>ROUND(ROUND(L100,2)*ROUND(G100,3),2)</f>
      </c>
      <c s="36" t="s">
        <v>53</v>
      </c>
      <c>
        <f>(M100*21)/100</f>
      </c>
      <c t="s">
        <v>27</v>
      </c>
    </row>
    <row r="101" spans="1:5" ht="12.75">
      <c r="A101" s="35" t="s">
        <v>54</v>
      </c>
      <c r="E101" s="39" t="s">
        <v>5</v>
      </c>
    </row>
    <row r="102" spans="1:5" ht="12.75">
      <c r="A102" s="35" t="s">
        <v>55</v>
      </c>
      <c r="E102" s="40" t="s">
        <v>8189</v>
      </c>
    </row>
    <row r="103" spans="1:5" ht="89.25">
      <c r="A103" t="s">
        <v>56</v>
      </c>
      <c r="E103" s="39" t="s">
        <v>8052</v>
      </c>
    </row>
    <row r="104" spans="1:16" ht="12.75">
      <c r="A104" t="s">
        <v>49</v>
      </c>
      <c s="34" t="s">
        <v>117</v>
      </c>
      <c s="34" t="s">
        <v>2929</v>
      </c>
      <c s="35" t="s">
        <v>5</v>
      </c>
      <c s="6" t="s">
        <v>2930</v>
      </c>
      <c s="36" t="s">
        <v>75</v>
      </c>
      <c s="37">
        <v>582</v>
      </c>
      <c s="36">
        <v>0</v>
      </c>
      <c s="36">
        <f>ROUND(G104*H104,6)</f>
      </c>
      <c r="L104" s="38">
        <v>0</v>
      </c>
      <c s="32">
        <f>ROUND(ROUND(L104,2)*ROUND(G104,3),2)</f>
      </c>
      <c s="36" t="s">
        <v>53</v>
      </c>
      <c>
        <f>(M104*21)/100</f>
      </c>
      <c t="s">
        <v>27</v>
      </c>
    </row>
    <row r="105" spans="1:5" ht="12.75">
      <c r="A105" s="35" t="s">
        <v>54</v>
      </c>
      <c r="E105" s="39" t="s">
        <v>8438</v>
      </c>
    </row>
    <row r="106" spans="1:5" ht="12.75">
      <c r="A106" s="35" t="s">
        <v>55</v>
      </c>
      <c r="E106" s="40" t="s">
        <v>8189</v>
      </c>
    </row>
    <row r="107" spans="1:5" ht="89.25">
      <c r="A107" t="s">
        <v>56</v>
      </c>
      <c r="E107" s="39" t="s">
        <v>8052</v>
      </c>
    </row>
    <row r="108" spans="1:16" ht="12.75">
      <c r="A108" t="s">
        <v>49</v>
      </c>
      <c s="34" t="s">
        <v>121</v>
      </c>
      <c s="34" t="s">
        <v>8054</v>
      </c>
      <c s="35" t="s">
        <v>5</v>
      </c>
      <c s="6" t="s">
        <v>8055</v>
      </c>
      <c s="36" t="s">
        <v>75</v>
      </c>
      <c s="37">
        <v>120</v>
      </c>
      <c s="36">
        <v>0</v>
      </c>
      <c s="36">
        <f>ROUND(G108*H108,6)</f>
      </c>
      <c r="L108" s="38">
        <v>0</v>
      </c>
      <c s="32">
        <f>ROUND(ROUND(L108,2)*ROUND(G108,3),2)</f>
      </c>
      <c s="36" t="s">
        <v>53</v>
      </c>
      <c>
        <f>(M108*21)/100</f>
      </c>
      <c t="s">
        <v>27</v>
      </c>
    </row>
    <row r="109" spans="1:5" ht="12.75">
      <c r="A109" s="35" t="s">
        <v>54</v>
      </c>
      <c r="E109" s="39" t="s">
        <v>8439</v>
      </c>
    </row>
    <row r="110" spans="1:5" ht="12.75">
      <c r="A110" s="35" t="s">
        <v>55</v>
      </c>
      <c r="E110" s="40" t="s">
        <v>8189</v>
      </c>
    </row>
    <row r="111" spans="1:5" ht="89.25">
      <c r="A111" t="s">
        <v>56</v>
      </c>
      <c r="E111" s="39" t="s">
        <v>8052</v>
      </c>
    </row>
    <row r="112" spans="1:16" ht="25.5">
      <c r="A112" t="s">
        <v>49</v>
      </c>
      <c s="34" t="s">
        <v>125</v>
      </c>
      <c s="34" t="s">
        <v>772</v>
      </c>
      <c s="35" t="s">
        <v>5</v>
      </c>
      <c s="6" t="s">
        <v>773</v>
      </c>
      <c s="36" t="s">
        <v>80</v>
      </c>
      <c s="37">
        <v>100</v>
      </c>
      <c s="36">
        <v>0</v>
      </c>
      <c s="36">
        <f>ROUND(G112*H112,6)</f>
      </c>
      <c r="L112" s="38">
        <v>0</v>
      </c>
      <c s="32">
        <f>ROUND(ROUND(L112,2)*ROUND(G112,3),2)</f>
      </c>
      <c s="36" t="s">
        <v>53</v>
      </c>
      <c>
        <f>(M112*21)/100</f>
      </c>
      <c t="s">
        <v>27</v>
      </c>
    </row>
    <row r="113" spans="1:5" ht="12.75">
      <c r="A113" s="35" t="s">
        <v>54</v>
      </c>
      <c r="E113" s="39" t="s">
        <v>5</v>
      </c>
    </row>
    <row r="114" spans="1:5" ht="12.75">
      <c r="A114" s="35" t="s">
        <v>55</v>
      </c>
      <c r="E114" s="40" t="s">
        <v>8189</v>
      </c>
    </row>
    <row r="115" spans="1:5" ht="102">
      <c r="A115" t="s">
        <v>56</v>
      </c>
      <c r="E115" s="39" t="s">
        <v>8058</v>
      </c>
    </row>
    <row r="116" spans="1:16" ht="25.5">
      <c r="A116" t="s">
        <v>49</v>
      </c>
      <c s="34" t="s">
        <v>128</v>
      </c>
      <c s="34" t="s">
        <v>2221</v>
      </c>
      <c s="35" t="s">
        <v>5</v>
      </c>
      <c s="6" t="s">
        <v>2222</v>
      </c>
      <c s="36" t="s">
        <v>80</v>
      </c>
      <c s="37">
        <v>60</v>
      </c>
      <c s="36">
        <v>0</v>
      </c>
      <c s="36">
        <f>ROUND(G116*H116,6)</f>
      </c>
      <c r="L116" s="38">
        <v>0</v>
      </c>
      <c s="32">
        <f>ROUND(ROUND(L116,2)*ROUND(G116,3),2)</f>
      </c>
      <c s="36" t="s">
        <v>53</v>
      </c>
      <c>
        <f>(M116*21)/100</f>
      </c>
      <c t="s">
        <v>27</v>
      </c>
    </row>
    <row r="117" spans="1:5" ht="12.75">
      <c r="A117" s="35" t="s">
        <v>54</v>
      </c>
      <c r="E117" s="39" t="s">
        <v>5</v>
      </c>
    </row>
    <row r="118" spans="1:5" ht="12.75">
      <c r="A118" s="35" t="s">
        <v>55</v>
      </c>
      <c r="E118" s="40" t="s">
        <v>8189</v>
      </c>
    </row>
    <row r="119" spans="1:5" ht="102">
      <c r="A119" t="s">
        <v>56</v>
      </c>
      <c r="E119" s="39" t="s">
        <v>8058</v>
      </c>
    </row>
    <row r="120" spans="1:16" ht="12.75">
      <c r="A120" t="s">
        <v>49</v>
      </c>
      <c s="34" t="s">
        <v>132</v>
      </c>
      <c s="34" t="s">
        <v>2164</v>
      </c>
      <c s="35" t="s">
        <v>5</v>
      </c>
      <c s="6" t="s">
        <v>2165</v>
      </c>
      <c s="36" t="s">
        <v>75</v>
      </c>
      <c s="37">
        <v>120</v>
      </c>
      <c s="36">
        <v>0</v>
      </c>
      <c s="36">
        <f>ROUND(G120*H120,6)</f>
      </c>
      <c r="L120" s="38">
        <v>0</v>
      </c>
      <c s="32">
        <f>ROUND(ROUND(L120,2)*ROUND(G120,3),2)</f>
      </c>
      <c s="36" t="s">
        <v>53</v>
      </c>
      <c>
        <f>(M120*21)/100</f>
      </c>
      <c t="s">
        <v>27</v>
      </c>
    </row>
    <row r="121" spans="1:5" ht="12.75">
      <c r="A121" s="35" t="s">
        <v>54</v>
      </c>
      <c r="E121" s="39" t="s">
        <v>8206</v>
      </c>
    </row>
    <row r="122" spans="1:5" ht="12.75">
      <c r="A122" s="35" t="s">
        <v>55</v>
      </c>
      <c r="E122" s="40" t="s">
        <v>8207</v>
      </c>
    </row>
    <row r="123" spans="1:5" ht="140.25">
      <c r="A123" t="s">
        <v>56</v>
      </c>
      <c r="E123" s="39" t="s">
        <v>8100</v>
      </c>
    </row>
    <row r="124" spans="1:16" ht="25.5">
      <c r="A124" t="s">
        <v>49</v>
      </c>
      <c s="34" t="s">
        <v>136</v>
      </c>
      <c s="34" t="s">
        <v>8203</v>
      </c>
      <c s="35" t="s">
        <v>5</v>
      </c>
      <c s="6" t="s">
        <v>8204</v>
      </c>
      <c s="36" t="s">
        <v>80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8189</v>
      </c>
    </row>
    <row r="127" spans="1:5" ht="102">
      <c r="A127" t="s">
        <v>56</v>
      </c>
      <c r="E127" s="39" t="s">
        <v>8058</v>
      </c>
    </row>
    <row r="128" spans="1:16" ht="12.75">
      <c r="A128" t="s">
        <v>49</v>
      </c>
      <c s="34" t="s">
        <v>139</v>
      </c>
      <c s="34" t="s">
        <v>2167</v>
      </c>
      <c s="35" t="s">
        <v>5</v>
      </c>
      <c s="6" t="s">
        <v>2168</v>
      </c>
      <c s="36" t="s">
        <v>75</v>
      </c>
      <c s="37">
        <v>120</v>
      </c>
      <c s="36">
        <v>0</v>
      </c>
      <c s="36">
        <f>ROUND(G128*H128,6)</f>
      </c>
      <c r="L128" s="38">
        <v>0</v>
      </c>
      <c s="32">
        <f>ROUND(ROUND(L128,2)*ROUND(G128,3),2)</f>
      </c>
      <c s="36" t="s">
        <v>53</v>
      </c>
      <c>
        <f>(M128*21)/100</f>
      </c>
      <c t="s">
        <v>27</v>
      </c>
    </row>
    <row r="129" spans="1:5" ht="12.75">
      <c r="A129" s="35" t="s">
        <v>54</v>
      </c>
      <c r="E129" s="39" t="s">
        <v>8206</v>
      </c>
    </row>
    <row r="130" spans="1:5" ht="12.75">
      <c r="A130" s="35" t="s">
        <v>55</v>
      </c>
      <c r="E130" s="40" t="s">
        <v>8207</v>
      </c>
    </row>
    <row r="131" spans="1:5" ht="102">
      <c r="A131" t="s">
        <v>56</v>
      </c>
      <c r="E131" s="39" t="s">
        <v>8208</v>
      </c>
    </row>
    <row r="132" spans="1:16" ht="12.75">
      <c r="A132" t="s">
        <v>49</v>
      </c>
      <c s="34" t="s">
        <v>143</v>
      </c>
      <c s="34" t="s">
        <v>8209</v>
      </c>
      <c s="35" t="s">
        <v>5</v>
      </c>
      <c s="6" t="s">
        <v>8210</v>
      </c>
      <c s="36" t="s">
        <v>80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8159</v>
      </c>
    </row>
    <row r="135" spans="1:5" ht="114.75">
      <c r="A135" t="s">
        <v>56</v>
      </c>
      <c r="E135" s="39" t="s">
        <v>8211</v>
      </c>
    </row>
    <row r="136" spans="1:16" ht="12.75">
      <c r="A136" t="s">
        <v>49</v>
      </c>
      <c s="34" t="s">
        <v>146</v>
      </c>
      <c s="34" t="s">
        <v>8216</v>
      </c>
      <c s="35" t="s">
        <v>5</v>
      </c>
      <c s="6" t="s">
        <v>8217</v>
      </c>
      <c s="36" t="s">
        <v>80</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8159</v>
      </c>
    </row>
    <row r="139" spans="1:5" ht="127.5">
      <c r="A139" t="s">
        <v>56</v>
      </c>
      <c r="E139" s="39" t="s">
        <v>8218</v>
      </c>
    </row>
    <row r="140" spans="1:16" ht="25.5">
      <c r="A140" t="s">
        <v>49</v>
      </c>
      <c s="34" t="s">
        <v>787</v>
      </c>
      <c s="34" t="s">
        <v>8440</v>
      </c>
      <c s="35" t="s">
        <v>5</v>
      </c>
      <c s="6" t="s">
        <v>8441</v>
      </c>
      <c s="36" t="s">
        <v>80</v>
      </c>
      <c s="37">
        <v>5</v>
      </c>
      <c s="36">
        <v>0</v>
      </c>
      <c s="36">
        <f>ROUND(G140*H140,6)</f>
      </c>
      <c r="L140" s="38">
        <v>0</v>
      </c>
      <c s="32">
        <f>ROUND(ROUND(L140,2)*ROUND(G140,3),2)</f>
      </c>
      <c s="36" t="s">
        <v>53</v>
      </c>
      <c>
        <f>(M140*21)/100</f>
      </c>
      <c t="s">
        <v>27</v>
      </c>
    </row>
    <row r="141" spans="1:5" ht="12.75">
      <c r="A141" s="35" t="s">
        <v>54</v>
      </c>
      <c r="E141" s="39" t="s">
        <v>8442</v>
      </c>
    </row>
    <row r="142" spans="1:5" ht="12.75">
      <c r="A142" s="35" t="s">
        <v>55</v>
      </c>
      <c r="E142" s="40" t="s">
        <v>8222</v>
      </c>
    </row>
    <row r="143" spans="1:5" ht="89.25">
      <c r="A143" t="s">
        <v>56</v>
      </c>
      <c r="E143" s="39" t="s">
        <v>8223</v>
      </c>
    </row>
    <row r="144" spans="1:16" ht="25.5">
      <c r="A144" t="s">
        <v>49</v>
      </c>
      <c s="34" t="s">
        <v>151</v>
      </c>
      <c s="34" t="s">
        <v>8219</v>
      </c>
      <c s="35" t="s">
        <v>5</v>
      </c>
      <c s="6" t="s">
        <v>8220</v>
      </c>
      <c s="36" t="s">
        <v>80</v>
      </c>
      <c s="37">
        <v>15</v>
      </c>
      <c s="36">
        <v>0</v>
      </c>
      <c s="36">
        <f>ROUND(G144*H144,6)</f>
      </c>
      <c r="L144" s="38">
        <v>0</v>
      </c>
      <c s="32">
        <f>ROUND(ROUND(L144,2)*ROUND(G144,3),2)</f>
      </c>
      <c s="36" t="s">
        <v>53</v>
      </c>
      <c>
        <f>(M144*21)/100</f>
      </c>
      <c t="s">
        <v>27</v>
      </c>
    </row>
    <row r="145" spans="1:5" ht="12.75">
      <c r="A145" s="35" t="s">
        <v>54</v>
      </c>
      <c r="E145" s="39" t="s">
        <v>8170</v>
      </c>
    </row>
    <row r="146" spans="1:5" ht="12.75">
      <c r="A146" s="35" t="s">
        <v>55</v>
      </c>
      <c r="E146" s="40" t="s">
        <v>8222</v>
      </c>
    </row>
    <row r="147" spans="1:5" ht="89.25">
      <c r="A147" t="s">
        <v>56</v>
      </c>
      <c r="E147" s="39" t="s">
        <v>8223</v>
      </c>
    </row>
    <row r="148" spans="1:16" ht="25.5">
      <c r="A148" t="s">
        <v>49</v>
      </c>
      <c s="34" t="s">
        <v>155</v>
      </c>
      <c s="34" t="s">
        <v>8228</v>
      </c>
      <c s="35" t="s">
        <v>5</v>
      </c>
      <c s="6" t="s">
        <v>8229</v>
      </c>
      <c s="36" t="s">
        <v>80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8227</v>
      </c>
    </row>
    <row r="151" spans="1:5" ht="76.5">
      <c r="A151" t="s">
        <v>56</v>
      </c>
      <c r="E151" s="39" t="s">
        <v>8230</v>
      </c>
    </row>
    <row r="152" spans="1:16" ht="12.75">
      <c r="A152" t="s">
        <v>49</v>
      </c>
      <c s="34" t="s">
        <v>159</v>
      </c>
      <c s="34" t="s">
        <v>8315</v>
      </c>
      <c s="35" t="s">
        <v>5</v>
      </c>
      <c s="6" t="s">
        <v>8316</v>
      </c>
      <c s="36" t="s">
        <v>80</v>
      </c>
      <c s="37">
        <v>27</v>
      </c>
      <c s="36">
        <v>0</v>
      </c>
      <c s="36">
        <f>ROUND(G152*H152,6)</f>
      </c>
      <c r="L152" s="38">
        <v>0</v>
      </c>
      <c s="32">
        <f>ROUND(ROUND(L152,2)*ROUND(G152,3),2)</f>
      </c>
      <c s="36" t="s">
        <v>53</v>
      </c>
      <c>
        <f>(M152*21)/100</f>
      </c>
      <c t="s">
        <v>27</v>
      </c>
    </row>
    <row r="153" spans="1:5" ht="12.75">
      <c r="A153" s="35" t="s">
        <v>54</v>
      </c>
      <c r="E153" s="39" t="s">
        <v>8443</v>
      </c>
    </row>
    <row r="154" spans="1:5" ht="12.75">
      <c r="A154" s="35" t="s">
        <v>55</v>
      </c>
      <c r="E154" s="40" t="s">
        <v>8222</v>
      </c>
    </row>
    <row r="155" spans="1:5" ht="76.5">
      <c r="A155" t="s">
        <v>56</v>
      </c>
      <c r="E155" s="39" t="s">
        <v>8317</v>
      </c>
    </row>
    <row r="156" spans="1:16" ht="25.5">
      <c r="A156" t="s">
        <v>49</v>
      </c>
      <c s="34" t="s">
        <v>163</v>
      </c>
      <c s="34" t="s">
        <v>8318</v>
      </c>
      <c s="35" t="s">
        <v>5</v>
      </c>
      <c s="6" t="s">
        <v>8319</v>
      </c>
      <c s="36" t="s">
        <v>80</v>
      </c>
      <c s="37">
        <v>27</v>
      </c>
      <c s="36">
        <v>0</v>
      </c>
      <c s="36">
        <f>ROUND(G156*H156,6)</f>
      </c>
      <c r="L156" s="38">
        <v>0</v>
      </c>
      <c s="32">
        <f>ROUND(ROUND(L156,2)*ROUND(G156,3),2)</f>
      </c>
      <c s="36" t="s">
        <v>53</v>
      </c>
      <c>
        <f>(M156*21)/100</f>
      </c>
      <c t="s">
        <v>27</v>
      </c>
    </row>
    <row r="157" spans="1:5" ht="12.75">
      <c r="A157" s="35" t="s">
        <v>54</v>
      </c>
      <c r="E157" s="39" t="s">
        <v>8443</v>
      </c>
    </row>
    <row r="158" spans="1:5" ht="12.75">
      <c r="A158" s="35" t="s">
        <v>55</v>
      </c>
      <c r="E158" s="40" t="s">
        <v>8222</v>
      </c>
    </row>
    <row r="159" spans="1:5" ht="76.5">
      <c r="A159" t="s">
        <v>56</v>
      </c>
      <c r="E159" s="39" t="s">
        <v>8230</v>
      </c>
    </row>
    <row r="160" spans="1:16" ht="25.5">
      <c r="A160" t="s">
        <v>49</v>
      </c>
      <c s="34" t="s">
        <v>167</v>
      </c>
      <c s="34" t="s">
        <v>8444</v>
      </c>
      <c s="35" t="s">
        <v>5</v>
      </c>
      <c s="6" t="s">
        <v>8445</v>
      </c>
      <c s="36" t="s">
        <v>80</v>
      </c>
      <c s="37">
        <v>1</v>
      </c>
      <c s="36">
        <v>0</v>
      </c>
      <c s="36">
        <f>ROUND(G160*H160,6)</f>
      </c>
      <c r="L160" s="38">
        <v>0</v>
      </c>
      <c s="32">
        <f>ROUND(ROUND(L160,2)*ROUND(G160,3),2)</f>
      </c>
      <c s="36" t="s">
        <v>53</v>
      </c>
      <c>
        <f>(M160*21)/100</f>
      </c>
      <c t="s">
        <v>27</v>
      </c>
    </row>
    <row r="161" spans="1:5" ht="12.75">
      <c r="A161" s="35" t="s">
        <v>54</v>
      </c>
      <c r="E161" s="39" t="s">
        <v>8446</v>
      </c>
    </row>
    <row r="162" spans="1:5" ht="12.75">
      <c r="A162" s="35" t="s">
        <v>55</v>
      </c>
      <c r="E162" s="40" t="s">
        <v>8234</v>
      </c>
    </row>
    <row r="163" spans="1:5" ht="102">
      <c r="A163" t="s">
        <v>56</v>
      </c>
      <c r="E163" s="39" t="s">
        <v>8079</v>
      </c>
    </row>
    <row r="164" spans="1:16" ht="25.5">
      <c r="A164" t="s">
        <v>49</v>
      </c>
      <c s="34" t="s">
        <v>171</v>
      </c>
      <c s="34" t="s">
        <v>8447</v>
      </c>
      <c s="35" t="s">
        <v>5</v>
      </c>
      <c s="6" t="s">
        <v>8448</v>
      </c>
      <c s="36" t="s">
        <v>80</v>
      </c>
      <c s="37">
        <v>1</v>
      </c>
      <c s="36">
        <v>0</v>
      </c>
      <c s="36">
        <f>ROUND(G164*H164,6)</f>
      </c>
      <c r="L164" s="38">
        <v>0</v>
      </c>
      <c s="32">
        <f>ROUND(ROUND(L164,2)*ROUND(G164,3),2)</f>
      </c>
      <c s="36" t="s">
        <v>53</v>
      </c>
      <c>
        <f>(M164*21)/100</f>
      </c>
      <c t="s">
        <v>27</v>
      </c>
    </row>
    <row r="165" spans="1:5" ht="12.75">
      <c r="A165" s="35" t="s">
        <v>54</v>
      </c>
      <c r="E165" s="39" t="s">
        <v>8449</v>
      </c>
    </row>
    <row r="166" spans="1:5" ht="12.75">
      <c r="A166" s="35" t="s">
        <v>55</v>
      </c>
      <c r="E166" s="40" t="s">
        <v>8234</v>
      </c>
    </row>
    <row r="167" spans="1:5" ht="89.25">
      <c r="A167" t="s">
        <v>56</v>
      </c>
      <c r="E167" s="39" t="s">
        <v>8261</v>
      </c>
    </row>
    <row r="168" spans="1:16" ht="12.75">
      <c r="A168" t="s">
        <v>49</v>
      </c>
      <c s="34" t="s">
        <v>175</v>
      </c>
      <c s="34" t="s">
        <v>8262</v>
      </c>
      <c s="35" t="s">
        <v>5</v>
      </c>
      <c s="6" t="s">
        <v>8263</v>
      </c>
      <c s="36" t="s">
        <v>80</v>
      </c>
      <c s="37">
        <v>25</v>
      </c>
      <c s="36">
        <v>0</v>
      </c>
      <c s="36">
        <f>ROUND(G168*H168,6)</f>
      </c>
      <c r="L168" s="38">
        <v>0</v>
      </c>
      <c s="32">
        <f>ROUND(ROUND(L168,2)*ROUND(G168,3),2)</f>
      </c>
      <c s="36" t="s">
        <v>53</v>
      </c>
      <c>
        <f>(M168*21)/100</f>
      </c>
      <c t="s">
        <v>27</v>
      </c>
    </row>
    <row r="169" spans="1:5" ht="12.75">
      <c r="A169" s="35" t="s">
        <v>54</v>
      </c>
      <c r="E169" s="39" t="s">
        <v>8264</v>
      </c>
    </row>
    <row r="170" spans="1:5" ht="12.75">
      <c r="A170" s="35" t="s">
        <v>55</v>
      </c>
      <c r="E170" s="40" t="s">
        <v>8147</v>
      </c>
    </row>
    <row r="171" spans="1:5" ht="102">
      <c r="A171" t="s">
        <v>56</v>
      </c>
      <c r="E171" s="39" t="s">
        <v>8265</v>
      </c>
    </row>
    <row r="172" spans="1:16" ht="12.75">
      <c r="A172" t="s">
        <v>49</v>
      </c>
      <c s="34" t="s">
        <v>179</v>
      </c>
      <c s="34" t="s">
        <v>8101</v>
      </c>
      <c s="35" t="s">
        <v>5</v>
      </c>
      <c s="6" t="s">
        <v>8102</v>
      </c>
      <c s="36" t="s">
        <v>80</v>
      </c>
      <c s="37">
        <v>12</v>
      </c>
      <c s="36">
        <v>0</v>
      </c>
      <c s="36">
        <f>ROUND(G172*H172,6)</f>
      </c>
      <c r="L172" s="38">
        <v>0</v>
      </c>
      <c s="32">
        <f>ROUND(ROUND(L172,2)*ROUND(G172,3),2)</f>
      </c>
      <c s="36" t="s">
        <v>53</v>
      </c>
      <c>
        <f>(M172*21)/100</f>
      </c>
      <c t="s">
        <v>27</v>
      </c>
    </row>
    <row r="173" spans="1:5" ht="12.75">
      <c r="A173" s="35" t="s">
        <v>54</v>
      </c>
      <c r="E173" s="39" t="s">
        <v>5</v>
      </c>
    </row>
    <row r="174" spans="1:5" ht="12.75">
      <c r="A174" s="35" t="s">
        <v>55</v>
      </c>
      <c r="E174" s="40" t="s">
        <v>8234</v>
      </c>
    </row>
    <row r="175" spans="1:5" ht="89.25">
      <c r="A175" t="s">
        <v>56</v>
      </c>
      <c r="E175" s="39" t="s">
        <v>8103</v>
      </c>
    </row>
    <row r="176" spans="1:16" ht="38.25">
      <c r="A176" t="s">
        <v>49</v>
      </c>
      <c s="34" t="s">
        <v>183</v>
      </c>
      <c s="34" t="s">
        <v>8094</v>
      </c>
      <c s="35" t="s">
        <v>5</v>
      </c>
      <c s="6" t="s">
        <v>8242</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8243</v>
      </c>
    </row>
    <row r="179" spans="1:5" ht="140.25">
      <c r="A179" t="s">
        <v>56</v>
      </c>
      <c r="E179" s="39" t="s">
        <v>8096</v>
      </c>
    </row>
    <row r="180" spans="1:16" ht="25.5">
      <c r="A180" t="s">
        <v>49</v>
      </c>
      <c s="34" t="s">
        <v>187</v>
      </c>
      <c s="34" t="s">
        <v>8097</v>
      </c>
      <c s="35" t="s">
        <v>5</v>
      </c>
      <c s="6" t="s">
        <v>8244</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8243</v>
      </c>
    </row>
    <row r="183" spans="1:5" ht="153">
      <c r="A183" t="s">
        <v>56</v>
      </c>
      <c r="E183" s="39" t="s">
        <v>8099</v>
      </c>
    </row>
    <row r="184" spans="1:13" ht="12.75">
      <c r="A184" t="s">
        <v>46</v>
      </c>
      <c r="C184" s="31" t="s">
        <v>1446</v>
      </c>
      <c r="E184" s="33" t="s">
        <v>8105</v>
      </c>
      <c r="J184" s="32">
        <f>0</f>
      </c>
      <c s="32">
        <f>0</f>
      </c>
      <c s="32">
        <f>0+L185+L189+L193+L197+L201+L205+L209+L213</f>
      </c>
      <c s="32">
        <f>0+M185+M189+M193+M197+M201+M205+M209+M213</f>
      </c>
    </row>
    <row r="185" spans="1:16" ht="25.5">
      <c r="A185" t="s">
        <v>49</v>
      </c>
      <c s="34" t="s">
        <v>219</v>
      </c>
      <c s="34" t="s">
        <v>1448</v>
      </c>
      <c s="35" t="s">
        <v>5</v>
      </c>
      <c s="6" t="s">
        <v>2794</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8106</v>
      </c>
    </row>
    <row r="189" spans="1:16" ht="25.5">
      <c r="A189" t="s">
        <v>49</v>
      </c>
      <c s="34" t="s">
        <v>223</v>
      </c>
      <c s="34" t="s">
        <v>1454</v>
      </c>
      <c s="35" t="s">
        <v>5</v>
      </c>
      <c s="6" t="s">
        <v>1455</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8107</v>
      </c>
    </row>
    <row r="193" spans="1:16" ht="12.75">
      <c r="A193" t="s">
        <v>49</v>
      </c>
      <c s="34" t="s">
        <v>227</v>
      </c>
      <c s="34" t="s">
        <v>1457</v>
      </c>
      <c s="35" t="s">
        <v>5</v>
      </c>
      <c s="6" t="s">
        <v>1458</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8108</v>
      </c>
    </row>
    <row r="197" spans="1:16" ht="12.75">
      <c r="A197" t="s">
        <v>49</v>
      </c>
      <c s="34" t="s">
        <v>231</v>
      </c>
      <c s="34" t="s">
        <v>2997</v>
      </c>
      <c s="35" t="s">
        <v>5</v>
      </c>
      <c s="6" t="s">
        <v>2998</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8109</v>
      </c>
    </row>
    <row r="201" spans="1:16" ht="12.75">
      <c r="A201" t="s">
        <v>49</v>
      </c>
      <c s="34" t="s">
        <v>235</v>
      </c>
      <c s="34" t="s">
        <v>1460</v>
      </c>
      <c s="35" t="s">
        <v>5</v>
      </c>
      <c s="6" t="s">
        <v>1461</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8110</v>
      </c>
    </row>
    <row r="205" spans="1:16" ht="12.75">
      <c r="A205" t="s">
        <v>49</v>
      </c>
      <c s="34" t="s">
        <v>239</v>
      </c>
      <c s="34" t="s">
        <v>1309</v>
      </c>
      <c s="35" t="s">
        <v>5</v>
      </c>
      <c s="6" t="s">
        <v>1310</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8111</v>
      </c>
    </row>
    <row r="209" spans="1:16" ht="12.75">
      <c r="A209" t="s">
        <v>49</v>
      </c>
      <c s="34" t="s">
        <v>243</v>
      </c>
      <c s="34" t="s">
        <v>2854</v>
      </c>
      <c s="35" t="s">
        <v>5</v>
      </c>
      <c s="6" t="s">
        <v>2855</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2856</v>
      </c>
    </row>
    <row r="212" spans="1:5" ht="12.75">
      <c r="A212" t="s">
        <v>56</v>
      </c>
      <c r="E212" s="39" t="s">
        <v>1779</v>
      </c>
    </row>
    <row r="213" spans="1:16" ht="12.75">
      <c r="A213" t="s">
        <v>49</v>
      </c>
      <c s="34" t="s">
        <v>247</v>
      </c>
      <c s="34" t="s">
        <v>2857</v>
      </c>
      <c s="35" t="s">
        <v>5</v>
      </c>
      <c s="6" t="s">
        <v>2858</v>
      </c>
      <c s="36" t="s">
        <v>682</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2859</v>
      </c>
    </row>
    <row r="216" spans="1:5" ht="12.75">
      <c r="A216" t="s">
        <v>56</v>
      </c>
      <c r="E216" s="39" t="s">
        <v>1779</v>
      </c>
    </row>
    <row r="217" spans="1:13" ht="12.75">
      <c r="A217" t="s">
        <v>46</v>
      </c>
      <c r="C217" s="31" t="s">
        <v>8266</v>
      </c>
      <c r="E217" s="33" t="s">
        <v>8450</v>
      </c>
      <c r="J217" s="32">
        <f>0</f>
      </c>
      <c s="32">
        <f>0</f>
      </c>
      <c s="32">
        <f>0+L218+L222+L226+L230+L234+L238+L242</f>
      </c>
      <c s="32">
        <f>0+M218+M222+M226+M230+M234+M238+M242</f>
      </c>
    </row>
    <row r="218" spans="1:16" ht="12.75">
      <c r="A218" t="s">
        <v>49</v>
      </c>
      <c s="34" t="s">
        <v>251</v>
      </c>
      <c s="34" t="s">
        <v>8451</v>
      </c>
      <c s="35" t="s">
        <v>5</v>
      </c>
      <c s="6" t="s">
        <v>8269</v>
      </c>
      <c s="36" t="s">
        <v>80</v>
      </c>
      <c s="37">
        <v>6</v>
      </c>
      <c s="36">
        <v>0</v>
      </c>
      <c s="36">
        <f>ROUND(G218*H218,6)</f>
      </c>
      <c r="L218" s="38">
        <v>0</v>
      </c>
      <c s="32">
        <f>ROUND(ROUND(L218,2)*ROUND(G218,3),2)</f>
      </c>
      <c s="36" t="s">
        <v>419</v>
      </c>
      <c>
        <f>(M218*21)/100</f>
      </c>
      <c t="s">
        <v>27</v>
      </c>
    </row>
    <row r="219" spans="1:5" ht="12.75">
      <c r="A219" s="35" t="s">
        <v>54</v>
      </c>
      <c r="E219" s="39" t="s">
        <v>8452</v>
      </c>
    </row>
    <row r="220" spans="1:5" ht="12.75">
      <c r="A220" s="35" t="s">
        <v>55</v>
      </c>
      <c r="E220" s="40" t="s">
        <v>8163</v>
      </c>
    </row>
    <row r="221" spans="1:5" ht="38.25">
      <c r="A221" t="s">
        <v>56</v>
      </c>
      <c r="E221" s="39" t="s">
        <v>8271</v>
      </c>
    </row>
    <row r="222" spans="1:16" ht="12.75">
      <c r="A222" t="s">
        <v>49</v>
      </c>
      <c s="34" t="s">
        <v>255</v>
      </c>
      <c s="34" t="s">
        <v>8453</v>
      </c>
      <c s="35" t="s">
        <v>5</v>
      </c>
      <c s="6" t="s">
        <v>8273</v>
      </c>
      <c s="36" t="s">
        <v>75</v>
      </c>
      <c s="37">
        <v>18</v>
      </c>
      <c s="36">
        <v>0</v>
      </c>
      <c s="36">
        <f>ROUND(G222*H222,6)</f>
      </c>
      <c r="L222" s="38">
        <v>0</v>
      </c>
      <c s="32">
        <f>ROUND(ROUND(L222,2)*ROUND(G222,3),2)</f>
      </c>
      <c s="36" t="s">
        <v>419</v>
      </c>
      <c>
        <f>(M222*21)/100</f>
      </c>
      <c t="s">
        <v>27</v>
      </c>
    </row>
    <row r="223" spans="1:5" ht="12.75">
      <c r="A223" s="35" t="s">
        <v>54</v>
      </c>
      <c r="E223" s="39" t="s">
        <v>8452</v>
      </c>
    </row>
    <row r="224" spans="1:5" ht="12.75">
      <c r="A224" s="35" t="s">
        <v>55</v>
      </c>
      <c r="E224" s="40" t="s">
        <v>8163</v>
      </c>
    </row>
    <row r="225" spans="1:5" ht="38.25">
      <c r="A225" t="s">
        <v>56</v>
      </c>
      <c r="E225" s="39" t="s">
        <v>8271</v>
      </c>
    </row>
    <row r="226" spans="1:16" ht="12.75">
      <c r="A226" t="s">
        <v>49</v>
      </c>
      <c s="34" t="s">
        <v>259</v>
      </c>
      <c s="34" t="s">
        <v>8454</v>
      </c>
      <c s="35" t="s">
        <v>5</v>
      </c>
      <c s="6" t="s">
        <v>8275</v>
      </c>
      <c s="36" t="s">
        <v>4036</v>
      </c>
      <c s="37">
        <v>300</v>
      </c>
      <c s="36">
        <v>0</v>
      </c>
      <c s="36">
        <f>ROUND(G226*H226,6)</f>
      </c>
      <c r="L226" s="38">
        <v>0</v>
      </c>
      <c s="32">
        <f>ROUND(ROUND(L226,2)*ROUND(G226,3),2)</f>
      </c>
      <c s="36" t="s">
        <v>419</v>
      </c>
      <c>
        <f>(M226*21)/100</f>
      </c>
      <c t="s">
        <v>27</v>
      </c>
    </row>
    <row r="227" spans="1:5" ht="12.75">
      <c r="A227" s="35" t="s">
        <v>54</v>
      </c>
      <c r="E227" s="39" t="s">
        <v>8452</v>
      </c>
    </row>
    <row r="228" spans="1:5" ht="12.75">
      <c r="A228" s="35" t="s">
        <v>55</v>
      </c>
      <c r="E228" s="40" t="s">
        <v>8163</v>
      </c>
    </row>
    <row r="229" spans="1:5" ht="38.25">
      <c r="A229" t="s">
        <v>56</v>
      </c>
      <c r="E229" s="39" t="s">
        <v>8271</v>
      </c>
    </row>
    <row r="230" spans="1:16" ht="12.75">
      <c r="A230" t="s">
        <v>49</v>
      </c>
      <c s="34" t="s">
        <v>263</v>
      </c>
      <c s="34" t="s">
        <v>8455</v>
      </c>
      <c s="35" t="s">
        <v>5</v>
      </c>
      <c s="6" t="s">
        <v>8277</v>
      </c>
      <c s="36" t="s">
        <v>4036</v>
      </c>
      <c s="37">
        <v>300</v>
      </c>
      <c s="36">
        <v>0</v>
      </c>
      <c s="36">
        <f>ROUND(G230*H230,6)</f>
      </c>
      <c r="L230" s="38">
        <v>0</v>
      </c>
      <c s="32">
        <f>ROUND(ROUND(L230,2)*ROUND(G230,3),2)</f>
      </c>
      <c s="36" t="s">
        <v>419</v>
      </c>
      <c>
        <f>(M230*21)/100</f>
      </c>
      <c t="s">
        <v>27</v>
      </c>
    </row>
    <row r="231" spans="1:5" ht="12.75">
      <c r="A231" s="35" t="s">
        <v>54</v>
      </c>
      <c r="E231" s="39" t="s">
        <v>8452</v>
      </c>
    </row>
    <row r="232" spans="1:5" ht="12.75">
      <c r="A232" s="35" t="s">
        <v>55</v>
      </c>
      <c r="E232" s="40" t="s">
        <v>8163</v>
      </c>
    </row>
    <row r="233" spans="1:5" ht="38.25">
      <c r="A233" t="s">
        <v>56</v>
      </c>
      <c r="E233" s="39" t="s">
        <v>8271</v>
      </c>
    </row>
    <row r="234" spans="1:16" ht="25.5">
      <c r="A234" t="s">
        <v>49</v>
      </c>
      <c s="34" t="s">
        <v>267</v>
      </c>
      <c s="34" t="s">
        <v>8456</v>
      </c>
      <c s="35" t="s">
        <v>5</v>
      </c>
      <c s="6" t="s">
        <v>8279</v>
      </c>
      <c s="36" t="s">
        <v>80</v>
      </c>
      <c s="37">
        <v>6</v>
      </c>
      <c s="36">
        <v>0</v>
      </c>
      <c s="36">
        <f>ROUND(G234*H234,6)</f>
      </c>
      <c r="L234" s="38">
        <v>0</v>
      </c>
      <c s="32">
        <f>ROUND(ROUND(L234,2)*ROUND(G234,3),2)</f>
      </c>
      <c s="36" t="s">
        <v>419</v>
      </c>
      <c>
        <f>(M234*21)/100</f>
      </c>
      <c t="s">
        <v>27</v>
      </c>
    </row>
    <row r="235" spans="1:5" ht="12.75">
      <c r="A235" s="35" t="s">
        <v>54</v>
      </c>
      <c r="E235" s="39" t="s">
        <v>8452</v>
      </c>
    </row>
    <row r="236" spans="1:5" ht="12.75">
      <c r="A236" s="35" t="s">
        <v>55</v>
      </c>
      <c r="E236" s="40" t="s">
        <v>8163</v>
      </c>
    </row>
    <row r="237" spans="1:5" ht="38.25">
      <c r="A237" t="s">
        <v>56</v>
      </c>
      <c r="E237" s="39" t="s">
        <v>8271</v>
      </c>
    </row>
    <row r="238" spans="1:16" ht="25.5">
      <c r="A238" t="s">
        <v>49</v>
      </c>
      <c s="34" t="s">
        <v>271</v>
      </c>
      <c s="34" t="s">
        <v>8457</v>
      </c>
      <c s="35" t="s">
        <v>5</v>
      </c>
      <c s="6" t="s">
        <v>8281</v>
      </c>
      <c s="36" t="s">
        <v>75</v>
      </c>
      <c s="37">
        <v>18</v>
      </c>
      <c s="36">
        <v>0</v>
      </c>
      <c s="36">
        <f>ROUND(G238*H238,6)</f>
      </c>
      <c r="L238" s="38">
        <v>0</v>
      </c>
      <c s="32">
        <f>ROUND(ROUND(L238,2)*ROUND(G238,3),2)</f>
      </c>
      <c s="36" t="s">
        <v>419</v>
      </c>
      <c>
        <f>(M238*21)/100</f>
      </c>
      <c t="s">
        <v>27</v>
      </c>
    </row>
    <row r="239" spans="1:5" ht="12.75">
      <c r="A239" s="35" t="s">
        <v>54</v>
      </c>
      <c r="E239" s="39" t="s">
        <v>8452</v>
      </c>
    </row>
    <row r="240" spans="1:5" ht="12.75">
      <c r="A240" s="35" t="s">
        <v>55</v>
      </c>
      <c r="E240" s="40" t="s">
        <v>8163</v>
      </c>
    </row>
    <row r="241" spans="1:5" ht="38.25">
      <c r="A241" t="s">
        <v>56</v>
      </c>
      <c r="E241" s="39" t="s">
        <v>8271</v>
      </c>
    </row>
    <row r="242" spans="1:16" ht="12.75">
      <c r="A242" t="s">
        <v>49</v>
      </c>
      <c s="34" t="s">
        <v>275</v>
      </c>
      <c s="34" t="s">
        <v>8458</v>
      </c>
      <c s="35" t="s">
        <v>5</v>
      </c>
      <c s="6" t="s">
        <v>8283</v>
      </c>
      <c s="36" t="s">
        <v>4036</v>
      </c>
      <c s="37">
        <v>300</v>
      </c>
      <c s="36">
        <v>0</v>
      </c>
      <c s="36">
        <f>ROUND(G242*H242,6)</f>
      </c>
      <c r="L242" s="38">
        <v>0</v>
      </c>
      <c s="32">
        <f>ROUND(ROUND(L242,2)*ROUND(G242,3),2)</f>
      </c>
      <c s="36" t="s">
        <v>419</v>
      </c>
      <c>
        <f>(M242*21)/100</f>
      </c>
      <c t="s">
        <v>27</v>
      </c>
    </row>
    <row r="243" spans="1:5" ht="12.75">
      <c r="A243" s="35" t="s">
        <v>54</v>
      </c>
      <c r="E243" s="39" t="s">
        <v>8452</v>
      </c>
    </row>
    <row r="244" spans="1:5" ht="12.75">
      <c r="A244" s="35" t="s">
        <v>55</v>
      </c>
      <c r="E244" s="40" t="s">
        <v>8163</v>
      </c>
    </row>
    <row r="245" spans="1:5" ht="38.25">
      <c r="A245" t="s">
        <v>56</v>
      </c>
      <c r="E245" s="39" t="s">
        <v>8271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8126</v>
      </c>
      <c s="41">
        <f>Rekapitulace!C166</f>
      </c>
      <c s="20" t="s">
        <v>0</v>
      </c>
      <c t="s">
        <v>23</v>
      </c>
      <c t="s">
        <v>27</v>
      </c>
    </row>
    <row r="4" spans="1:16" ht="32" customHeight="1">
      <c r="A4" s="24" t="s">
        <v>20</v>
      </c>
      <c s="25" t="s">
        <v>28</v>
      </c>
      <c s="27" t="s">
        <v>8126</v>
      </c>
      <c r="E4" s="26" t="s">
        <v>8127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8461</v>
      </c>
      <c r="E8" s="30" t="s">
        <v>8460</v>
      </c>
      <c r="J8" s="29">
        <f>0+J9+J54+J83+J164+J197</f>
      </c>
      <c s="29">
        <f>0+K9+K54+K83+K164+K197</f>
      </c>
      <c s="29">
        <f>0+L9+L54+L83+L164+L197</f>
      </c>
      <c s="29">
        <f>0+M9+M54+M83+M164+M197</f>
      </c>
    </row>
    <row r="9" spans="1:13" ht="12.75">
      <c r="A9" t="s">
        <v>46</v>
      </c>
      <c r="C9" s="31" t="s">
        <v>47</v>
      </c>
      <c r="E9" s="33" t="s">
        <v>48</v>
      </c>
      <c r="J9" s="32">
        <f>0</f>
      </c>
      <c s="32">
        <f>0</f>
      </c>
      <c s="32">
        <f>0+L10+L14+L18+L22+L26+L30+L34+L38+L42+L46+L50</f>
      </c>
      <c s="32">
        <f>0+M10+M14+M18+M22+M26+M30+M34+M38+M42+M46+M50</f>
      </c>
    </row>
    <row r="10" spans="1:16" ht="12.75">
      <c r="A10" t="s">
        <v>49</v>
      </c>
      <c s="34" t="s">
        <v>47</v>
      </c>
      <c s="34" t="s">
        <v>1335</v>
      </c>
      <c s="35" t="s">
        <v>5</v>
      </c>
      <c s="6" t="s">
        <v>1336</v>
      </c>
      <c s="36" t="s">
        <v>60</v>
      </c>
      <c s="37">
        <v>318.54</v>
      </c>
      <c s="36">
        <v>0</v>
      </c>
      <c s="36">
        <f>ROUND(G10*H10,6)</f>
      </c>
      <c r="L10" s="38">
        <v>0</v>
      </c>
      <c s="32">
        <f>ROUND(ROUND(L10,2)*ROUND(G10,3),2)</f>
      </c>
      <c s="36" t="s">
        <v>53</v>
      </c>
      <c>
        <f>(M10*21)/100</f>
      </c>
      <c t="s">
        <v>27</v>
      </c>
    </row>
    <row r="11" spans="1:5" ht="12.75">
      <c r="A11" s="35" t="s">
        <v>54</v>
      </c>
      <c r="E11" s="39" t="s">
        <v>8462</v>
      </c>
    </row>
    <row r="12" spans="1:5" ht="318.75">
      <c r="A12" s="35" t="s">
        <v>55</v>
      </c>
      <c r="E12" s="40" t="s">
        <v>8420</v>
      </c>
    </row>
    <row r="13" spans="1:5" ht="25.5">
      <c r="A13" t="s">
        <v>56</v>
      </c>
      <c r="E13" s="39" t="s">
        <v>8463</v>
      </c>
    </row>
    <row r="14" spans="1:16" ht="12.75">
      <c r="A14" t="s">
        <v>49</v>
      </c>
      <c s="34" t="s">
        <v>27</v>
      </c>
      <c s="34" t="s">
        <v>62</v>
      </c>
      <c s="35" t="s">
        <v>5</v>
      </c>
      <c s="6" t="s">
        <v>63</v>
      </c>
      <c s="36" t="s">
        <v>60</v>
      </c>
      <c s="37">
        <v>251.96</v>
      </c>
      <c s="36">
        <v>0</v>
      </c>
      <c s="36">
        <f>ROUND(G14*H14,6)</f>
      </c>
      <c r="L14" s="38">
        <v>0</v>
      </c>
      <c s="32">
        <f>ROUND(ROUND(L14,2)*ROUND(G14,3),2)</f>
      </c>
      <c s="36" t="s">
        <v>53</v>
      </c>
      <c>
        <f>(M14*21)/100</f>
      </c>
      <c t="s">
        <v>27</v>
      </c>
    </row>
    <row r="15" spans="1:5" ht="38.25">
      <c r="A15" s="35" t="s">
        <v>54</v>
      </c>
      <c r="E15" s="39" t="s">
        <v>8464</v>
      </c>
    </row>
    <row r="16" spans="1:5" ht="25.5">
      <c r="A16" s="35" t="s">
        <v>55</v>
      </c>
      <c r="E16" s="40" t="s">
        <v>8465</v>
      </c>
    </row>
    <row r="17" spans="1:5" ht="229.5">
      <c r="A17" t="s">
        <v>56</v>
      </c>
      <c r="E17" s="39" t="s">
        <v>8140</v>
      </c>
    </row>
    <row r="18" spans="1:16" ht="12.75">
      <c r="A18" t="s">
        <v>49</v>
      </c>
      <c s="34" t="s">
        <v>26</v>
      </c>
      <c s="34" t="s">
        <v>8141</v>
      </c>
      <c s="35" t="s">
        <v>5</v>
      </c>
      <c s="6" t="s">
        <v>8142</v>
      </c>
      <c s="36" t="s">
        <v>60</v>
      </c>
      <c s="37">
        <v>10.26</v>
      </c>
      <c s="36">
        <v>0</v>
      </c>
      <c s="36">
        <f>ROUND(G18*H18,6)</f>
      </c>
      <c r="L18" s="38">
        <v>0</v>
      </c>
      <c s="32">
        <f>ROUND(ROUND(L18,2)*ROUND(G18,3),2)</f>
      </c>
      <c s="36" t="s">
        <v>53</v>
      </c>
      <c>
        <f>(M18*21)/100</f>
      </c>
      <c t="s">
        <v>27</v>
      </c>
    </row>
    <row r="19" spans="1:5" ht="12.75">
      <c r="A19" s="35" t="s">
        <v>54</v>
      </c>
      <c r="E19" s="39" t="s">
        <v>8143</v>
      </c>
    </row>
    <row r="20" spans="1:5" ht="12.75">
      <c r="A20" s="35" t="s">
        <v>55</v>
      </c>
      <c r="E20" s="40" t="s">
        <v>8466</v>
      </c>
    </row>
    <row r="21" spans="1:5" ht="369.75">
      <c r="A21" t="s">
        <v>56</v>
      </c>
      <c r="E21" s="39" t="s">
        <v>8425</v>
      </c>
    </row>
    <row r="22" spans="1:16" ht="12.75">
      <c r="A22" t="s">
        <v>49</v>
      </c>
      <c s="34" t="s">
        <v>65</v>
      </c>
      <c s="34" t="s">
        <v>990</v>
      </c>
      <c s="35" t="s">
        <v>5</v>
      </c>
      <c s="6" t="s">
        <v>991</v>
      </c>
      <c s="36" t="s">
        <v>75</v>
      </c>
      <c s="37">
        <v>1101</v>
      </c>
      <c s="36">
        <v>0</v>
      </c>
      <c s="36">
        <f>ROUND(G22*H22,6)</f>
      </c>
      <c r="L22" s="38">
        <v>0</v>
      </c>
      <c s="32">
        <f>ROUND(ROUND(L22,2)*ROUND(G22,3),2)</f>
      </c>
      <c s="36" t="s">
        <v>53</v>
      </c>
      <c>
        <f>(M22*21)/100</f>
      </c>
      <c t="s">
        <v>27</v>
      </c>
    </row>
    <row r="23" spans="1:5" ht="12.75">
      <c r="A23" s="35" t="s">
        <v>54</v>
      </c>
      <c r="E23" s="39" t="s">
        <v>8426</v>
      </c>
    </row>
    <row r="24" spans="1:5" ht="12.75">
      <c r="A24" s="35" t="s">
        <v>55</v>
      </c>
      <c r="E24" s="40" t="s">
        <v>8159</v>
      </c>
    </row>
    <row r="25" spans="1:5" ht="140.25">
      <c r="A25" t="s">
        <v>56</v>
      </c>
      <c r="E25" s="39" t="s">
        <v>8039</v>
      </c>
    </row>
    <row r="26" spans="1:16" ht="12.75">
      <c r="A26" t="s">
        <v>49</v>
      </c>
      <c s="34" t="s">
        <v>69</v>
      </c>
      <c s="34" t="s">
        <v>984</v>
      </c>
      <c s="35" t="s">
        <v>5</v>
      </c>
      <c s="6" t="s">
        <v>985</v>
      </c>
      <c s="36" t="s">
        <v>75</v>
      </c>
      <c s="37">
        <v>1101</v>
      </c>
      <c s="36">
        <v>0</v>
      </c>
      <c s="36">
        <f>ROUND(G26*H26,6)</f>
      </c>
      <c r="L26" s="38">
        <v>0</v>
      </c>
      <c s="32">
        <f>ROUND(ROUND(L26,2)*ROUND(G26,3),2)</f>
      </c>
      <c s="36" t="s">
        <v>53</v>
      </c>
      <c>
        <f>(M26*21)/100</f>
      </c>
      <c t="s">
        <v>27</v>
      </c>
    </row>
    <row r="27" spans="1:5" ht="12.75">
      <c r="A27" s="35" t="s">
        <v>54</v>
      </c>
      <c r="E27" s="39" t="s">
        <v>8467</v>
      </c>
    </row>
    <row r="28" spans="1:5" ht="12.75">
      <c r="A28" s="35" t="s">
        <v>55</v>
      </c>
      <c r="E28" s="40" t="s">
        <v>8159</v>
      </c>
    </row>
    <row r="29" spans="1:5" ht="114.75">
      <c r="A29" t="s">
        <v>56</v>
      </c>
      <c r="E29" s="39" t="s">
        <v>8046</v>
      </c>
    </row>
    <row r="30" spans="1:16" ht="25.5">
      <c r="A30" t="s">
        <v>49</v>
      </c>
      <c s="34" t="s">
        <v>72</v>
      </c>
      <c s="34" t="s">
        <v>1324</v>
      </c>
      <c s="35" t="s">
        <v>5</v>
      </c>
      <c s="6" t="s">
        <v>1325</v>
      </c>
      <c s="36" t="s">
        <v>75</v>
      </c>
      <c s="37">
        <v>1101</v>
      </c>
      <c s="36">
        <v>0</v>
      </c>
      <c s="36">
        <f>ROUND(G30*H30,6)</f>
      </c>
      <c r="L30" s="38">
        <v>0</v>
      </c>
      <c s="32">
        <f>ROUND(ROUND(L30,2)*ROUND(G30,3),2)</f>
      </c>
      <c s="36" t="s">
        <v>53</v>
      </c>
      <c>
        <f>(M30*21)/100</f>
      </c>
      <c t="s">
        <v>27</v>
      </c>
    </row>
    <row r="31" spans="1:5" ht="12.75">
      <c r="A31" s="35" t="s">
        <v>54</v>
      </c>
      <c r="E31" s="39" t="s">
        <v>8427</v>
      </c>
    </row>
    <row r="32" spans="1:5" ht="12.75">
      <c r="A32" s="35" t="s">
        <v>55</v>
      </c>
      <c r="E32" s="40" t="s">
        <v>8159</v>
      </c>
    </row>
    <row r="33" spans="1:5" ht="140.25">
      <c r="A33" t="s">
        <v>56</v>
      </c>
      <c r="E33" s="39" t="s">
        <v>8041</v>
      </c>
    </row>
    <row r="34" spans="1:16" ht="12.75">
      <c r="A34" t="s">
        <v>49</v>
      </c>
      <c s="34" t="s">
        <v>77</v>
      </c>
      <c s="34" t="s">
        <v>91</v>
      </c>
      <c s="35" t="s">
        <v>5</v>
      </c>
      <c s="6" t="s">
        <v>92</v>
      </c>
      <c s="36" t="s">
        <v>75</v>
      </c>
      <c s="37">
        <v>17</v>
      </c>
      <c s="36">
        <v>0</v>
      </c>
      <c s="36">
        <f>ROUND(G34*H34,6)</f>
      </c>
      <c r="L34" s="38">
        <v>0</v>
      </c>
      <c s="32">
        <f>ROUND(ROUND(L34,2)*ROUND(G34,3),2)</f>
      </c>
      <c s="36" t="s">
        <v>53</v>
      </c>
      <c>
        <f>(M34*21)/100</f>
      </c>
      <c t="s">
        <v>27</v>
      </c>
    </row>
    <row r="35" spans="1:5" ht="12.75">
      <c r="A35" s="35" t="s">
        <v>54</v>
      </c>
      <c r="E35" s="39" t="s">
        <v>8468</v>
      </c>
    </row>
    <row r="36" spans="1:5" ht="12.75">
      <c r="A36" s="35" t="s">
        <v>55</v>
      </c>
      <c r="E36" s="40" t="s">
        <v>8159</v>
      </c>
    </row>
    <row r="37" spans="1:5" ht="102">
      <c r="A37" t="s">
        <v>56</v>
      </c>
      <c r="E37" s="39" t="s">
        <v>8045</v>
      </c>
    </row>
    <row r="38" spans="1:16" ht="25.5">
      <c r="A38" t="s">
        <v>49</v>
      </c>
      <c s="34" t="s">
        <v>82</v>
      </c>
      <c s="34" t="s">
        <v>8149</v>
      </c>
      <c s="35" t="s">
        <v>5</v>
      </c>
      <c s="6" t="s">
        <v>8150</v>
      </c>
      <c s="36" t="s">
        <v>75</v>
      </c>
      <c s="37">
        <v>113</v>
      </c>
      <c s="36">
        <v>0</v>
      </c>
      <c s="36">
        <f>ROUND(G38*H38,6)</f>
      </c>
      <c r="L38" s="38">
        <v>0</v>
      </c>
      <c s="32">
        <f>ROUND(ROUND(L38,2)*ROUND(G38,3),2)</f>
      </c>
      <c s="36" t="s">
        <v>53</v>
      </c>
      <c>
        <f>(M38*21)/100</f>
      </c>
      <c t="s">
        <v>27</v>
      </c>
    </row>
    <row r="39" spans="1:5" ht="12.75">
      <c r="A39" s="35" t="s">
        <v>54</v>
      </c>
      <c r="E39" s="39" t="s">
        <v>8469</v>
      </c>
    </row>
    <row r="40" spans="1:5" ht="12.75">
      <c r="A40" s="35" t="s">
        <v>55</v>
      </c>
      <c r="E40" s="40" t="s">
        <v>8159</v>
      </c>
    </row>
    <row r="41" spans="1:5" ht="127.5">
      <c r="A41" t="s">
        <v>56</v>
      </c>
      <c r="E41" s="39" t="s">
        <v>8152</v>
      </c>
    </row>
    <row r="42" spans="1:16" ht="25.5">
      <c r="A42" t="s">
        <v>49</v>
      </c>
      <c s="34" t="s">
        <v>86</v>
      </c>
      <c s="34" t="s">
        <v>8431</v>
      </c>
      <c s="35" t="s">
        <v>5</v>
      </c>
      <c s="6" t="s">
        <v>2343</v>
      </c>
      <c s="36" t="s">
        <v>75</v>
      </c>
      <c s="37">
        <v>20</v>
      </c>
      <c s="36">
        <v>0</v>
      </c>
      <c s="36">
        <f>ROUND(G42*H42,6)</f>
      </c>
      <c r="L42" s="38">
        <v>0</v>
      </c>
      <c s="32">
        <f>ROUND(ROUND(L42,2)*ROUND(G42,3),2)</f>
      </c>
      <c s="36" t="s">
        <v>53</v>
      </c>
      <c>
        <f>(M42*21)/100</f>
      </c>
      <c t="s">
        <v>27</v>
      </c>
    </row>
    <row r="43" spans="1:5" ht="12.75">
      <c r="A43" s="35" t="s">
        <v>54</v>
      </c>
      <c r="E43" s="39" t="s">
        <v>8470</v>
      </c>
    </row>
    <row r="44" spans="1:5" ht="12.75">
      <c r="A44" s="35" t="s">
        <v>55</v>
      </c>
      <c r="E44" s="40" t="s">
        <v>8159</v>
      </c>
    </row>
    <row r="45" spans="1:5" ht="76.5">
      <c r="A45" t="s">
        <v>56</v>
      </c>
      <c r="E45" s="39" t="s">
        <v>8299</v>
      </c>
    </row>
    <row r="46" spans="1:16" ht="12.75">
      <c r="A46" t="s">
        <v>49</v>
      </c>
      <c s="34" t="s">
        <v>90</v>
      </c>
      <c s="34" t="s">
        <v>8154</v>
      </c>
      <c s="35" t="s">
        <v>5</v>
      </c>
      <c s="6" t="s">
        <v>8155</v>
      </c>
      <c s="36" t="s">
        <v>75</v>
      </c>
      <c s="37">
        <v>17</v>
      </c>
      <c s="36">
        <v>0</v>
      </c>
      <c s="36">
        <f>ROUND(G46*H46,6)</f>
      </c>
      <c r="L46" s="38">
        <v>0</v>
      </c>
      <c s="32">
        <f>ROUND(ROUND(L46,2)*ROUND(G46,3),2)</f>
      </c>
      <c s="36" t="s">
        <v>53</v>
      </c>
      <c>
        <f>(M46*21)/100</f>
      </c>
      <c t="s">
        <v>27</v>
      </c>
    </row>
    <row r="47" spans="1:5" ht="12.75">
      <c r="A47" s="35" t="s">
        <v>54</v>
      </c>
      <c r="E47" s="39" t="s">
        <v>8156</v>
      </c>
    </row>
    <row r="48" spans="1:5" ht="12.75">
      <c r="A48" s="35" t="s">
        <v>55</v>
      </c>
      <c r="E48" s="40" t="s">
        <v>8157</v>
      </c>
    </row>
    <row r="49" spans="1:5" ht="191.25">
      <c r="A49" t="s">
        <v>56</v>
      </c>
      <c r="E49" s="39" t="s">
        <v>5012</v>
      </c>
    </row>
    <row r="50" spans="1:16" ht="12.75">
      <c r="A50" t="s">
        <v>49</v>
      </c>
      <c s="34" t="s">
        <v>94</v>
      </c>
      <c s="34" t="s">
        <v>777</v>
      </c>
      <c s="35" t="s">
        <v>5</v>
      </c>
      <c s="6" t="s">
        <v>778</v>
      </c>
      <c s="36" t="s">
        <v>75</v>
      </c>
      <c s="37">
        <v>150</v>
      </c>
      <c s="36">
        <v>0</v>
      </c>
      <c s="36">
        <f>ROUND(G50*H50,6)</f>
      </c>
      <c r="L50" s="38">
        <v>0</v>
      </c>
      <c s="32">
        <f>ROUND(ROUND(L50,2)*ROUND(G50,3),2)</f>
      </c>
      <c s="36" t="s">
        <v>53</v>
      </c>
      <c>
        <f>(M50*21)/100</f>
      </c>
      <c t="s">
        <v>27</v>
      </c>
    </row>
    <row r="51" spans="1:5" ht="12.75">
      <c r="A51" s="35" t="s">
        <v>54</v>
      </c>
      <c r="E51" s="39" t="s">
        <v>8158</v>
      </c>
    </row>
    <row r="52" spans="1:5" ht="12.75">
      <c r="A52" s="35" t="s">
        <v>55</v>
      </c>
      <c r="E52" s="40" t="s">
        <v>8159</v>
      </c>
    </row>
    <row r="53" spans="1:5" ht="76.5">
      <c r="A53" t="s">
        <v>56</v>
      </c>
      <c r="E53" s="39" t="s">
        <v>8044</v>
      </c>
    </row>
    <row r="54" spans="1:13" ht="12.75">
      <c r="A54" t="s">
        <v>46</v>
      </c>
      <c r="C54" s="31" t="s">
        <v>110</v>
      </c>
      <c r="E54" s="33" t="s">
        <v>8160</v>
      </c>
      <c r="J54" s="32">
        <f>0</f>
      </c>
      <c s="32">
        <f>0</f>
      </c>
      <c s="32">
        <f>0+L55+L59+L63+L67+L71+L75+L79</f>
      </c>
      <c s="32">
        <f>0+M55+M59+M63+M67+M71+M75+M79</f>
      </c>
    </row>
    <row r="55" spans="1:16" ht="12.75">
      <c r="A55" t="s">
        <v>49</v>
      </c>
      <c s="34" t="s">
        <v>171</v>
      </c>
      <c s="34" t="s">
        <v>8161</v>
      </c>
      <c s="35" t="s">
        <v>5</v>
      </c>
      <c s="6" t="s">
        <v>8162</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8163</v>
      </c>
    </row>
    <row r="58" spans="1:5" ht="153">
      <c r="A58" t="s">
        <v>56</v>
      </c>
      <c r="E58" s="39" t="s">
        <v>8164</v>
      </c>
    </row>
    <row r="59" spans="1:16" ht="12.75">
      <c r="A59" t="s">
        <v>49</v>
      </c>
      <c s="34" t="s">
        <v>175</v>
      </c>
      <c s="34" t="s">
        <v>8165</v>
      </c>
      <c s="35" t="s">
        <v>5</v>
      </c>
      <c s="6" t="s">
        <v>8166</v>
      </c>
      <c s="36" t="s">
        <v>80</v>
      </c>
      <c s="37">
        <v>16</v>
      </c>
      <c s="36">
        <v>0</v>
      </c>
      <c s="36">
        <f>ROUND(G59*H59,6)</f>
      </c>
      <c r="L59" s="38">
        <v>0</v>
      </c>
      <c s="32">
        <f>ROUND(ROUND(L59,2)*ROUND(G59,3),2)</f>
      </c>
      <c s="36" t="s">
        <v>53</v>
      </c>
      <c>
        <f>(M59*21)/100</f>
      </c>
      <c t="s">
        <v>27</v>
      </c>
    </row>
    <row r="60" spans="1:5" ht="12.75">
      <c r="A60" s="35" t="s">
        <v>54</v>
      </c>
      <c r="E60" s="39" t="s">
        <v>5</v>
      </c>
    </row>
    <row r="61" spans="1:5" ht="12.75">
      <c r="A61" s="35" t="s">
        <v>55</v>
      </c>
      <c r="E61" s="40" t="s">
        <v>8163</v>
      </c>
    </row>
    <row r="62" spans="1:5" ht="114.75">
      <c r="A62" t="s">
        <v>56</v>
      </c>
      <c r="E62" s="39" t="s">
        <v>8167</v>
      </c>
    </row>
    <row r="63" spans="1:16" ht="12.75">
      <c r="A63" t="s">
        <v>49</v>
      </c>
      <c s="34" t="s">
        <v>179</v>
      </c>
      <c s="34" t="s">
        <v>8172</v>
      </c>
      <c s="35" t="s">
        <v>5</v>
      </c>
      <c s="6" t="s">
        <v>8173</v>
      </c>
      <c s="36" t="s">
        <v>80</v>
      </c>
      <c s="37">
        <v>3</v>
      </c>
      <c s="36">
        <v>0</v>
      </c>
      <c s="36">
        <f>ROUND(G63*H63,6)</f>
      </c>
      <c r="L63" s="38">
        <v>0</v>
      </c>
      <c s="32">
        <f>ROUND(ROUND(L63,2)*ROUND(G63,3),2)</f>
      </c>
      <c s="36" t="s">
        <v>53</v>
      </c>
      <c>
        <f>(M63*21)/100</f>
      </c>
      <c t="s">
        <v>27</v>
      </c>
    </row>
    <row r="64" spans="1:5" ht="12.75">
      <c r="A64" s="35" t="s">
        <v>54</v>
      </c>
      <c r="E64" s="39" t="s">
        <v>8434</v>
      </c>
    </row>
    <row r="65" spans="1:5" ht="12.75">
      <c r="A65" s="35" t="s">
        <v>55</v>
      </c>
      <c r="E65" s="40" t="s">
        <v>8163</v>
      </c>
    </row>
    <row r="66" spans="1:5" ht="114.75">
      <c r="A66" t="s">
        <v>56</v>
      </c>
      <c r="E66" s="39" t="s">
        <v>8167</v>
      </c>
    </row>
    <row r="67" spans="1:16" ht="12.75">
      <c r="A67" t="s">
        <v>49</v>
      </c>
      <c s="34" t="s">
        <v>183</v>
      </c>
      <c s="34" t="s">
        <v>8168</v>
      </c>
      <c s="35" t="s">
        <v>5</v>
      </c>
      <c s="6" t="s">
        <v>8169</v>
      </c>
      <c s="36" t="s">
        <v>60</v>
      </c>
      <c s="37">
        <v>2.56</v>
      </c>
      <c s="36">
        <v>0</v>
      </c>
      <c s="36">
        <f>ROUND(G67*H67,6)</f>
      </c>
      <c r="L67" s="38">
        <v>0</v>
      </c>
      <c s="32">
        <f>ROUND(ROUND(L67,2)*ROUND(G67,3),2)</f>
      </c>
      <c s="36" t="s">
        <v>53</v>
      </c>
      <c>
        <f>(M67*21)/100</f>
      </c>
      <c t="s">
        <v>27</v>
      </c>
    </row>
    <row r="68" spans="1:5" ht="12.75">
      <c r="A68" s="35" t="s">
        <v>54</v>
      </c>
      <c r="E68" s="39" t="s">
        <v>8170</v>
      </c>
    </row>
    <row r="69" spans="1:5" ht="12.75">
      <c r="A69" s="35" t="s">
        <v>55</v>
      </c>
      <c r="E69" s="40" t="s">
        <v>8471</v>
      </c>
    </row>
    <row r="70" spans="1:5" ht="127.5">
      <c r="A70" t="s">
        <v>56</v>
      </c>
      <c r="E70" s="39" t="s">
        <v>7856</v>
      </c>
    </row>
    <row r="71" spans="1:16" ht="25.5">
      <c r="A71" t="s">
        <v>49</v>
      </c>
      <c s="34" t="s">
        <v>187</v>
      </c>
      <c s="34" t="s">
        <v>3100</v>
      </c>
      <c s="35" t="s">
        <v>3101</v>
      </c>
      <c s="6" t="s">
        <v>8179</v>
      </c>
      <c s="36" t="s">
        <v>2833</v>
      </c>
      <c s="37">
        <v>6.14</v>
      </c>
      <c s="36">
        <v>0</v>
      </c>
      <c s="36">
        <f>ROUND(G71*H71,6)</f>
      </c>
      <c r="L71" s="38">
        <v>0</v>
      </c>
      <c s="32">
        <f>ROUND(ROUND(L71,2)*ROUND(G71,3),2)</f>
      </c>
      <c s="36" t="s">
        <v>419</v>
      </c>
      <c>
        <f>(M71*21)/100</f>
      </c>
      <c t="s">
        <v>27</v>
      </c>
    </row>
    <row r="72" spans="1:5" ht="12.75">
      <c r="A72" s="35" t="s">
        <v>54</v>
      </c>
      <c r="E72" s="39" t="s">
        <v>2839</v>
      </c>
    </row>
    <row r="73" spans="1:5" ht="12.75">
      <c r="A73" s="35" t="s">
        <v>55</v>
      </c>
      <c r="E73" s="40" t="s">
        <v>8472</v>
      </c>
    </row>
    <row r="74" spans="1:5" ht="165.75">
      <c r="A74" t="s">
        <v>56</v>
      </c>
      <c r="E74" s="39" t="s">
        <v>8178</v>
      </c>
    </row>
    <row r="75" spans="1:16" ht="38.25">
      <c r="A75" t="s">
        <v>49</v>
      </c>
      <c s="34" t="s">
        <v>191</v>
      </c>
      <c s="34" t="s">
        <v>2830</v>
      </c>
      <c s="35" t="s">
        <v>2831</v>
      </c>
      <c s="6" t="s">
        <v>8177</v>
      </c>
      <c s="36" t="s">
        <v>2833</v>
      </c>
      <c s="37">
        <v>2.5</v>
      </c>
      <c s="36">
        <v>0</v>
      </c>
      <c s="36">
        <f>ROUND(G75*H75,6)</f>
      </c>
      <c r="L75" s="38">
        <v>0</v>
      </c>
      <c s="32">
        <f>ROUND(ROUND(L75,2)*ROUND(G75,3),2)</f>
      </c>
      <c s="36" t="s">
        <v>419</v>
      </c>
      <c>
        <f>(M75*21)/100</f>
      </c>
      <c t="s">
        <v>27</v>
      </c>
    </row>
    <row r="76" spans="1:5" ht="12.75">
      <c r="A76" s="35" t="s">
        <v>54</v>
      </c>
      <c r="E76" s="39" t="s">
        <v>2839</v>
      </c>
    </row>
    <row r="77" spans="1:5" ht="12.75">
      <c r="A77" s="35" t="s">
        <v>55</v>
      </c>
      <c r="E77" s="40" t="s">
        <v>8163</v>
      </c>
    </row>
    <row r="78" spans="1:5" ht="165.75">
      <c r="A78" t="s">
        <v>56</v>
      </c>
      <c r="E78" s="39" t="s">
        <v>8178</v>
      </c>
    </row>
    <row r="79" spans="1:16" ht="38.25">
      <c r="A79" t="s">
        <v>49</v>
      </c>
      <c s="34" t="s">
        <v>195</v>
      </c>
      <c s="34" t="s">
        <v>4856</v>
      </c>
      <c s="35" t="s">
        <v>4857</v>
      </c>
      <c s="6" t="s">
        <v>8181</v>
      </c>
      <c s="36" t="s">
        <v>2833</v>
      </c>
      <c s="37">
        <v>118.27</v>
      </c>
      <c s="36">
        <v>0</v>
      </c>
      <c s="36">
        <f>ROUND(G79*H79,6)</f>
      </c>
      <c r="L79" s="38">
        <v>0</v>
      </c>
      <c s="32">
        <f>ROUND(ROUND(L79,2)*ROUND(G79,3),2)</f>
      </c>
      <c s="36" t="s">
        <v>419</v>
      </c>
      <c>
        <f>(M79*21)/100</f>
      </c>
      <c t="s">
        <v>27</v>
      </c>
    </row>
    <row r="80" spans="1:5" ht="12.75">
      <c r="A80" s="35" t="s">
        <v>54</v>
      </c>
      <c r="E80" s="39" t="s">
        <v>2839</v>
      </c>
    </row>
    <row r="81" spans="1:5" ht="25.5">
      <c r="A81" s="35" t="s">
        <v>55</v>
      </c>
      <c r="E81" s="40" t="s">
        <v>8473</v>
      </c>
    </row>
    <row r="82" spans="1:5" ht="165.75">
      <c r="A82" t="s">
        <v>56</v>
      </c>
      <c r="E82" s="39" t="s">
        <v>8178</v>
      </c>
    </row>
    <row r="83" spans="1:13" ht="12.75">
      <c r="A83" t="s">
        <v>46</v>
      </c>
      <c r="C83" s="31" t="s">
        <v>1424</v>
      </c>
      <c r="E83" s="33" t="s">
        <v>8051</v>
      </c>
      <c r="J83" s="32">
        <f>0</f>
      </c>
      <c s="32">
        <f>0</f>
      </c>
      <c s="32">
        <f>0+L84+L88+L92+L96+L100+L104+L108+L112+L116+L120+L124+L128+L132+L136+L140+L144+L148+L152+L156+L160</f>
      </c>
      <c s="32">
        <f>0+M84+M88+M92+M96+M100+M104+M108+M112+M116+M120+M124+M128+M132+M136+M140+M144+M148+M152+M156+M160</f>
      </c>
    </row>
    <row r="84" spans="1:16" ht="12.75">
      <c r="A84" t="s">
        <v>49</v>
      </c>
      <c s="34" t="s">
        <v>98</v>
      </c>
      <c s="34" t="s">
        <v>8184</v>
      </c>
      <c s="35" t="s">
        <v>5</v>
      </c>
      <c s="6" t="s">
        <v>8185</v>
      </c>
      <c s="36" t="s">
        <v>80</v>
      </c>
      <c s="37">
        <v>2</v>
      </c>
      <c s="36">
        <v>0</v>
      </c>
      <c s="36">
        <f>ROUND(G84*H84,6)</f>
      </c>
      <c r="L84" s="38">
        <v>0</v>
      </c>
      <c s="32">
        <f>ROUND(ROUND(L84,2)*ROUND(G84,3),2)</f>
      </c>
      <c s="36" t="s">
        <v>53</v>
      </c>
      <c>
        <f>(M84*21)/100</f>
      </c>
      <c t="s">
        <v>27</v>
      </c>
    </row>
    <row r="85" spans="1:5" ht="12.75">
      <c r="A85" s="35" t="s">
        <v>54</v>
      </c>
      <c r="E85" s="39" t="s">
        <v>8347</v>
      </c>
    </row>
    <row r="86" spans="1:5" ht="12.75">
      <c r="A86" s="35" t="s">
        <v>55</v>
      </c>
      <c r="E86" s="40" t="s">
        <v>8187</v>
      </c>
    </row>
    <row r="87" spans="1:5" ht="102">
      <c r="A87" t="s">
        <v>56</v>
      </c>
      <c r="E87" s="39" t="s">
        <v>8188</v>
      </c>
    </row>
    <row r="88" spans="1:16" ht="12.75">
      <c r="A88" t="s">
        <v>49</v>
      </c>
      <c s="34" t="s">
        <v>103</v>
      </c>
      <c s="34" t="s">
        <v>765</v>
      </c>
      <c s="35" t="s">
        <v>5</v>
      </c>
      <c s="6" t="s">
        <v>766</v>
      </c>
      <c s="36" t="s">
        <v>75</v>
      </c>
      <c s="37">
        <v>20</v>
      </c>
      <c s="36">
        <v>0</v>
      </c>
      <c s="36">
        <f>ROUND(G88*H88,6)</f>
      </c>
      <c r="L88" s="38">
        <v>0</v>
      </c>
      <c s="32">
        <f>ROUND(ROUND(L88,2)*ROUND(G88,3),2)</f>
      </c>
      <c s="36" t="s">
        <v>53</v>
      </c>
      <c>
        <f>(M88*21)/100</f>
      </c>
      <c t="s">
        <v>27</v>
      </c>
    </row>
    <row r="89" spans="1:5" ht="12.75">
      <c r="A89" s="35" t="s">
        <v>54</v>
      </c>
      <c r="E89" s="39" t="s">
        <v>5</v>
      </c>
    </row>
    <row r="90" spans="1:5" ht="12.75">
      <c r="A90" s="35" t="s">
        <v>55</v>
      </c>
      <c r="E90" s="40" t="s">
        <v>8189</v>
      </c>
    </row>
    <row r="91" spans="1:5" ht="89.25">
      <c r="A91" t="s">
        <v>56</v>
      </c>
      <c r="E91" s="39" t="s">
        <v>8052</v>
      </c>
    </row>
    <row r="92" spans="1:16" ht="12.75">
      <c r="A92" t="s">
        <v>49</v>
      </c>
      <c s="34" t="s">
        <v>106</v>
      </c>
      <c s="34" t="s">
        <v>2929</v>
      </c>
      <c s="35" t="s">
        <v>5</v>
      </c>
      <c s="6" t="s">
        <v>2930</v>
      </c>
      <c s="36" t="s">
        <v>75</v>
      </c>
      <c s="37">
        <v>667</v>
      </c>
      <c s="36">
        <v>0</v>
      </c>
      <c s="36">
        <f>ROUND(G92*H92,6)</f>
      </c>
      <c r="L92" s="38">
        <v>0</v>
      </c>
      <c s="32">
        <f>ROUND(ROUND(L92,2)*ROUND(G92,3),2)</f>
      </c>
      <c s="36" t="s">
        <v>53</v>
      </c>
      <c>
        <f>(M92*21)/100</f>
      </c>
      <c t="s">
        <v>27</v>
      </c>
    </row>
    <row r="93" spans="1:5" ht="12.75">
      <c r="A93" s="35" t="s">
        <v>54</v>
      </c>
      <c r="E93" s="39" t="s">
        <v>8438</v>
      </c>
    </row>
    <row r="94" spans="1:5" ht="12.75">
      <c r="A94" s="35" t="s">
        <v>55</v>
      </c>
      <c r="E94" s="40" t="s">
        <v>8189</v>
      </c>
    </row>
    <row r="95" spans="1:5" ht="89.25">
      <c r="A95" t="s">
        <v>56</v>
      </c>
      <c r="E95" s="39" t="s">
        <v>8052</v>
      </c>
    </row>
    <row r="96" spans="1:16" ht="12.75">
      <c r="A96" t="s">
        <v>49</v>
      </c>
      <c s="34" t="s">
        <v>110</v>
      </c>
      <c s="34" t="s">
        <v>8474</v>
      </c>
      <c s="35" t="s">
        <v>5</v>
      </c>
      <c s="6" t="s">
        <v>8475</v>
      </c>
      <c s="36" t="s">
        <v>75</v>
      </c>
      <c s="37">
        <v>813</v>
      </c>
      <c s="36">
        <v>0</v>
      </c>
      <c s="36">
        <f>ROUND(G96*H96,6)</f>
      </c>
      <c r="L96" s="38">
        <v>0</v>
      </c>
      <c s="32">
        <f>ROUND(ROUND(L96,2)*ROUND(G96,3),2)</f>
      </c>
      <c s="36" t="s">
        <v>53</v>
      </c>
      <c>
        <f>(M96*21)/100</f>
      </c>
      <c t="s">
        <v>27</v>
      </c>
    </row>
    <row r="97" spans="1:5" ht="12.75">
      <c r="A97" s="35" t="s">
        <v>54</v>
      </c>
      <c r="E97" s="39" t="s">
        <v>8476</v>
      </c>
    </row>
    <row r="98" spans="1:5" ht="12.75">
      <c r="A98" s="35" t="s">
        <v>55</v>
      </c>
      <c r="E98" s="40" t="s">
        <v>8189</v>
      </c>
    </row>
    <row r="99" spans="1:5" ht="89.25">
      <c r="A99" t="s">
        <v>56</v>
      </c>
      <c r="E99" s="39" t="s">
        <v>8052</v>
      </c>
    </row>
    <row r="100" spans="1:16" ht="25.5">
      <c r="A100" t="s">
        <v>49</v>
      </c>
      <c s="34" t="s">
        <v>113</v>
      </c>
      <c s="34" t="s">
        <v>772</v>
      </c>
      <c s="35" t="s">
        <v>5</v>
      </c>
      <c s="6" t="s">
        <v>773</v>
      </c>
      <c s="36" t="s">
        <v>80</v>
      </c>
      <c s="37">
        <v>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8189</v>
      </c>
    </row>
    <row r="103" spans="1:5" ht="102">
      <c r="A103" t="s">
        <v>56</v>
      </c>
      <c r="E103" s="39" t="s">
        <v>8058</v>
      </c>
    </row>
    <row r="104" spans="1:16" ht="25.5">
      <c r="A104" t="s">
        <v>49</v>
      </c>
      <c s="34" t="s">
        <v>117</v>
      </c>
      <c s="34" t="s">
        <v>2221</v>
      </c>
      <c s="35" t="s">
        <v>5</v>
      </c>
      <c s="6" t="s">
        <v>2222</v>
      </c>
      <c s="36" t="s">
        <v>80</v>
      </c>
      <c s="37">
        <v>60</v>
      </c>
      <c s="36">
        <v>0</v>
      </c>
      <c s="36">
        <f>ROUND(G104*H104,6)</f>
      </c>
      <c r="L104" s="38">
        <v>0</v>
      </c>
      <c s="32">
        <f>ROUND(ROUND(L104,2)*ROUND(G104,3),2)</f>
      </c>
      <c s="36" t="s">
        <v>53</v>
      </c>
      <c>
        <f>(M104*21)/100</f>
      </c>
      <c t="s">
        <v>27</v>
      </c>
    </row>
    <row r="105" spans="1:5" ht="12.75">
      <c r="A105" s="35" t="s">
        <v>54</v>
      </c>
      <c r="E105" s="39" t="s">
        <v>5</v>
      </c>
    </row>
    <row r="106" spans="1:5" ht="12.75">
      <c r="A106" s="35" t="s">
        <v>55</v>
      </c>
      <c r="E106" s="40" t="s">
        <v>8189</v>
      </c>
    </row>
    <row r="107" spans="1:5" ht="102">
      <c r="A107" t="s">
        <v>56</v>
      </c>
      <c r="E107" s="39" t="s">
        <v>8058</v>
      </c>
    </row>
    <row r="108" spans="1:16" ht="25.5">
      <c r="A108" t="s">
        <v>49</v>
      </c>
      <c s="34" t="s">
        <v>121</v>
      </c>
      <c s="34" t="s">
        <v>8203</v>
      </c>
      <c s="35" t="s">
        <v>5</v>
      </c>
      <c s="6" t="s">
        <v>8204</v>
      </c>
      <c s="36" t="s">
        <v>80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8189</v>
      </c>
    </row>
    <row r="111" spans="1:5" ht="102">
      <c r="A111" t="s">
        <v>56</v>
      </c>
      <c r="E111" s="39" t="s">
        <v>8058</v>
      </c>
    </row>
    <row r="112" spans="1:16" ht="12.75">
      <c r="A112" t="s">
        <v>49</v>
      </c>
      <c s="34" t="s">
        <v>125</v>
      </c>
      <c s="34" t="s">
        <v>2164</v>
      </c>
      <c s="35" t="s">
        <v>5</v>
      </c>
      <c s="6" t="s">
        <v>2165</v>
      </c>
      <c s="36" t="s">
        <v>75</v>
      </c>
      <c s="37">
        <v>60</v>
      </c>
      <c s="36">
        <v>0</v>
      </c>
      <c s="36">
        <f>ROUND(G112*H112,6)</f>
      </c>
      <c r="L112" s="38">
        <v>0</v>
      </c>
      <c s="32">
        <f>ROUND(ROUND(L112,2)*ROUND(G112,3),2)</f>
      </c>
      <c s="36" t="s">
        <v>53</v>
      </c>
      <c>
        <f>(M112*21)/100</f>
      </c>
      <c t="s">
        <v>27</v>
      </c>
    </row>
    <row r="113" spans="1:5" ht="12.75">
      <c r="A113" s="35" t="s">
        <v>54</v>
      </c>
      <c r="E113" s="39" t="s">
        <v>8206</v>
      </c>
    </row>
    <row r="114" spans="1:5" ht="12.75">
      <c r="A114" s="35" t="s">
        <v>55</v>
      </c>
      <c r="E114" s="40" t="s">
        <v>8207</v>
      </c>
    </row>
    <row r="115" spans="1:5" ht="140.25">
      <c r="A115" t="s">
        <v>56</v>
      </c>
      <c r="E115" s="39" t="s">
        <v>8100</v>
      </c>
    </row>
    <row r="116" spans="1:16" ht="12.75">
      <c r="A116" t="s">
        <v>49</v>
      </c>
      <c s="34" t="s">
        <v>128</v>
      </c>
      <c s="34" t="s">
        <v>2167</v>
      </c>
      <c s="35" t="s">
        <v>5</v>
      </c>
      <c s="6" t="s">
        <v>2168</v>
      </c>
      <c s="36" t="s">
        <v>75</v>
      </c>
      <c s="37">
        <v>60</v>
      </c>
      <c s="36">
        <v>0</v>
      </c>
      <c s="36">
        <f>ROUND(G116*H116,6)</f>
      </c>
      <c r="L116" s="38">
        <v>0</v>
      </c>
      <c s="32">
        <f>ROUND(ROUND(L116,2)*ROUND(G116,3),2)</f>
      </c>
      <c s="36" t="s">
        <v>53</v>
      </c>
      <c>
        <f>(M116*21)/100</f>
      </c>
      <c t="s">
        <v>27</v>
      </c>
    </row>
    <row r="117" spans="1:5" ht="12.75">
      <c r="A117" s="35" t="s">
        <v>54</v>
      </c>
      <c r="E117" s="39" t="s">
        <v>8206</v>
      </c>
    </row>
    <row r="118" spans="1:5" ht="12.75">
      <c r="A118" s="35" t="s">
        <v>55</v>
      </c>
      <c r="E118" s="40" t="s">
        <v>8207</v>
      </c>
    </row>
    <row r="119" spans="1:5" ht="102">
      <c r="A119" t="s">
        <v>56</v>
      </c>
      <c r="E119" s="39" t="s">
        <v>8208</v>
      </c>
    </row>
    <row r="120" spans="1:16" ht="12.75">
      <c r="A120" t="s">
        <v>49</v>
      </c>
      <c s="34" t="s">
        <v>132</v>
      </c>
      <c s="34" t="s">
        <v>8209</v>
      </c>
      <c s="35" t="s">
        <v>5</v>
      </c>
      <c s="6" t="s">
        <v>8210</v>
      </c>
      <c s="36" t="s">
        <v>80</v>
      </c>
      <c s="37">
        <v>22</v>
      </c>
      <c s="36">
        <v>0</v>
      </c>
      <c s="36">
        <f>ROUND(G120*H120,6)</f>
      </c>
      <c r="L120" s="38">
        <v>0</v>
      </c>
      <c s="32">
        <f>ROUND(ROUND(L120,2)*ROUND(G120,3),2)</f>
      </c>
      <c s="36" t="s">
        <v>53</v>
      </c>
      <c>
        <f>(M120*21)/100</f>
      </c>
      <c t="s">
        <v>27</v>
      </c>
    </row>
    <row r="121" spans="1:5" ht="12.75">
      <c r="A121" s="35" t="s">
        <v>54</v>
      </c>
      <c r="E121" s="39" t="s">
        <v>5</v>
      </c>
    </row>
    <row r="122" spans="1:5" ht="12.75">
      <c r="A122" s="35" t="s">
        <v>55</v>
      </c>
      <c r="E122" s="40" t="s">
        <v>8159</v>
      </c>
    </row>
    <row r="123" spans="1:5" ht="114.75">
      <c r="A123" t="s">
        <v>56</v>
      </c>
      <c r="E123" s="39" t="s">
        <v>8211</v>
      </c>
    </row>
    <row r="124" spans="1:16" ht="12.75">
      <c r="A124" t="s">
        <v>49</v>
      </c>
      <c s="34" t="s">
        <v>136</v>
      </c>
      <c s="34" t="s">
        <v>8216</v>
      </c>
      <c s="35" t="s">
        <v>5</v>
      </c>
      <c s="6" t="s">
        <v>8217</v>
      </c>
      <c s="36" t="s">
        <v>80</v>
      </c>
      <c s="37">
        <v>22</v>
      </c>
      <c s="36">
        <v>0</v>
      </c>
      <c s="36">
        <f>ROUND(G124*H124,6)</f>
      </c>
      <c r="L124" s="38">
        <v>0</v>
      </c>
      <c s="32">
        <f>ROUND(ROUND(L124,2)*ROUND(G124,3),2)</f>
      </c>
      <c s="36" t="s">
        <v>53</v>
      </c>
      <c>
        <f>(M124*21)/100</f>
      </c>
      <c t="s">
        <v>27</v>
      </c>
    </row>
    <row r="125" spans="1:5" ht="12.75">
      <c r="A125" s="35" t="s">
        <v>54</v>
      </c>
      <c r="E125" s="39" t="s">
        <v>5</v>
      </c>
    </row>
    <row r="126" spans="1:5" ht="12.75">
      <c r="A126" s="35" t="s">
        <v>55</v>
      </c>
      <c r="E126" s="40" t="s">
        <v>8159</v>
      </c>
    </row>
    <row r="127" spans="1:5" ht="127.5">
      <c r="A127" t="s">
        <v>56</v>
      </c>
      <c r="E127" s="39" t="s">
        <v>8218</v>
      </c>
    </row>
    <row r="128" spans="1:16" ht="25.5">
      <c r="A128" t="s">
        <v>49</v>
      </c>
      <c s="34" t="s">
        <v>139</v>
      </c>
      <c s="34" t="s">
        <v>8440</v>
      </c>
      <c s="35" t="s">
        <v>5</v>
      </c>
      <c s="6" t="s">
        <v>8441</v>
      </c>
      <c s="36" t="s">
        <v>80</v>
      </c>
      <c s="37">
        <v>2</v>
      </c>
      <c s="36">
        <v>0</v>
      </c>
      <c s="36">
        <f>ROUND(G128*H128,6)</f>
      </c>
      <c r="L128" s="38">
        <v>0</v>
      </c>
      <c s="32">
        <f>ROUND(ROUND(L128,2)*ROUND(G128,3),2)</f>
      </c>
      <c s="36" t="s">
        <v>53</v>
      </c>
      <c>
        <f>(M128*21)/100</f>
      </c>
      <c t="s">
        <v>27</v>
      </c>
    </row>
    <row r="129" spans="1:5" ht="12.75">
      <c r="A129" s="35" t="s">
        <v>54</v>
      </c>
      <c r="E129" s="39" t="s">
        <v>8170</v>
      </c>
    </row>
    <row r="130" spans="1:5" ht="12.75">
      <c r="A130" s="35" t="s">
        <v>55</v>
      </c>
      <c r="E130" s="40" t="s">
        <v>8222</v>
      </c>
    </row>
    <row r="131" spans="1:5" ht="89.25">
      <c r="A131" t="s">
        <v>56</v>
      </c>
      <c r="E131" s="39" t="s">
        <v>8223</v>
      </c>
    </row>
    <row r="132" spans="1:16" ht="25.5">
      <c r="A132" t="s">
        <v>49</v>
      </c>
      <c s="34" t="s">
        <v>143</v>
      </c>
      <c s="34" t="s">
        <v>8219</v>
      </c>
      <c s="35" t="s">
        <v>5</v>
      </c>
      <c s="6" t="s">
        <v>8220</v>
      </c>
      <c s="36" t="s">
        <v>80</v>
      </c>
      <c s="37">
        <v>22</v>
      </c>
      <c s="36">
        <v>0</v>
      </c>
      <c s="36">
        <f>ROUND(G132*H132,6)</f>
      </c>
      <c r="L132" s="38">
        <v>0</v>
      </c>
      <c s="32">
        <f>ROUND(ROUND(L132,2)*ROUND(G132,3),2)</f>
      </c>
      <c s="36" t="s">
        <v>53</v>
      </c>
      <c>
        <f>(M132*21)/100</f>
      </c>
      <c t="s">
        <v>27</v>
      </c>
    </row>
    <row r="133" spans="1:5" ht="12.75">
      <c r="A133" s="35" t="s">
        <v>54</v>
      </c>
      <c r="E133" s="39" t="s">
        <v>8170</v>
      </c>
    </row>
    <row r="134" spans="1:5" ht="12.75">
      <c r="A134" s="35" t="s">
        <v>55</v>
      </c>
      <c r="E134" s="40" t="s">
        <v>8222</v>
      </c>
    </row>
    <row r="135" spans="1:5" ht="89.25">
      <c r="A135" t="s">
        <v>56</v>
      </c>
      <c r="E135" s="39" t="s">
        <v>8223</v>
      </c>
    </row>
    <row r="136" spans="1:16" ht="25.5">
      <c r="A136" t="s">
        <v>49</v>
      </c>
      <c s="34" t="s">
        <v>146</v>
      </c>
      <c s="34" t="s">
        <v>8228</v>
      </c>
      <c s="35" t="s">
        <v>5</v>
      </c>
      <c s="6" t="s">
        <v>8229</v>
      </c>
      <c s="36" t="s">
        <v>80</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8227</v>
      </c>
    </row>
    <row r="139" spans="1:5" ht="76.5">
      <c r="A139" t="s">
        <v>56</v>
      </c>
      <c r="E139" s="39" t="s">
        <v>8230</v>
      </c>
    </row>
    <row r="140" spans="1:16" ht="25.5">
      <c r="A140" t="s">
        <v>49</v>
      </c>
      <c s="34" t="s">
        <v>787</v>
      </c>
      <c s="34" t="s">
        <v>8444</v>
      </c>
      <c s="35" t="s">
        <v>5</v>
      </c>
      <c s="6" t="s">
        <v>8445</v>
      </c>
      <c s="36" t="s">
        <v>80</v>
      </c>
      <c s="37">
        <v>1</v>
      </c>
      <c s="36">
        <v>0</v>
      </c>
      <c s="36">
        <f>ROUND(G140*H140,6)</f>
      </c>
      <c r="L140" s="38">
        <v>0</v>
      </c>
      <c s="32">
        <f>ROUND(ROUND(L140,2)*ROUND(G140,3),2)</f>
      </c>
      <c s="36" t="s">
        <v>53</v>
      </c>
      <c>
        <f>(M140*21)/100</f>
      </c>
      <c t="s">
        <v>27</v>
      </c>
    </row>
    <row r="141" spans="1:5" ht="12.75">
      <c r="A141" s="35" t="s">
        <v>54</v>
      </c>
      <c r="E141" s="39" t="s">
        <v>8446</v>
      </c>
    </row>
    <row r="142" spans="1:5" ht="12.75">
      <c r="A142" s="35" t="s">
        <v>55</v>
      </c>
      <c r="E142" s="40" t="s">
        <v>8234</v>
      </c>
    </row>
    <row r="143" spans="1:5" ht="102">
      <c r="A143" t="s">
        <v>56</v>
      </c>
      <c r="E143" s="39" t="s">
        <v>8079</v>
      </c>
    </row>
    <row r="144" spans="1:16" ht="25.5">
      <c r="A144" t="s">
        <v>49</v>
      </c>
      <c s="34" t="s">
        <v>151</v>
      </c>
      <c s="34" t="s">
        <v>8447</v>
      </c>
      <c s="35" t="s">
        <v>5</v>
      </c>
      <c s="6" t="s">
        <v>8448</v>
      </c>
      <c s="36" t="s">
        <v>80</v>
      </c>
      <c s="37">
        <v>2</v>
      </c>
      <c s="36">
        <v>0</v>
      </c>
      <c s="36">
        <f>ROUND(G144*H144,6)</f>
      </c>
      <c r="L144" s="38">
        <v>0</v>
      </c>
      <c s="32">
        <f>ROUND(ROUND(L144,2)*ROUND(G144,3),2)</f>
      </c>
      <c s="36" t="s">
        <v>53</v>
      </c>
      <c>
        <f>(M144*21)/100</f>
      </c>
      <c t="s">
        <v>27</v>
      </c>
    </row>
    <row r="145" spans="1:5" ht="12.75">
      <c r="A145" s="35" t="s">
        <v>54</v>
      </c>
      <c r="E145" s="39" t="s">
        <v>8477</v>
      </c>
    </row>
    <row r="146" spans="1:5" ht="12.75">
      <c r="A146" s="35" t="s">
        <v>55</v>
      </c>
      <c r="E146" s="40" t="s">
        <v>8234</v>
      </c>
    </row>
    <row r="147" spans="1:5" ht="89.25">
      <c r="A147" t="s">
        <v>56</v>
      </c>
      <c r="E147" s="39" t="s">
        <v>8261</v>
      </c>
    </row>
    <row r="148" spans="1:16" ht="12.75">
      <c r="A148" t="s">
        <v>49</v>
      </c>
      <c s="34" t="s">
        <v>155</v>
      </c>
      <c s="34" t="s">
        <v>8262</v>
      </c>
      <c s="35" t="s">
        <v>5</v>
      </c>
      <c s="6" t="s">
        <v>8263</v>
      </c>
      <c s="36" t="s">
        <v>80</v>
      </c>
      <c s="37">
        <v>25</v>
      </c>
      <c s="36">
        <v>0</v>
      </c>
      <c s="36">
        <f>ROUND(G148*H148,6)</f>
      </c>
      <c r="L148" s="38">
        <v>0</v>
      </c>
      <c s="32">
        <f>ROUND(ROUND(L148,2)*ROUND(G148,3),2)</f>
      </c>
      <c s="36" t="s">
        <v>53</v>
      </c>
      <c>
        <f>(M148*21)/100</f>
      </c>
      <c t="s">
        <v>27</v>
      </c>
    </row>
    <row r="149" spans="1:5" ht="12.75">
      <c r="A149" s="35" t="s">
        <v>54</v>
      </c>
      <c r="E149" s="39" t="s">
        <v>8264</v>
      </c>
    </row>
    <row r="150" spans="1:5" ht="12.75">
      <c r="A150" s="35" t="s">
        <v>55</v>
      </c>
      <c r="E150" s="40" t="s">
        <v>8147</v>
      </c>
    </row>
    <row r="151" spans="1:5" ht="102">
      <c r="A151" t="s">
        <v>56</v>
      </c>
      <c r="E151" s="39" t="s">
        <v>8265</v>
      </c>
    </row>
    <row r="152" spans="1:16" ht="12.75">
      <c r="A152" t="s">
        <v>49</v>
      </c>
      <c s="34" t="s">
        <v>159</v>
      </c>
      <c s="34" t="s">
        <v>8101</v>
      </c>
      <c s="35" t="s">
        <v>5</v>
      </c>
      <c s="6" t="s">
        <v>8102</v>
      </c>
      <c s="36" t="s">
        <v>80</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8234</v>
      </c>
    </row>
    <row r="155" spans="1:5" ht="89.25">
      <c r="A155" t="s">
        <v>56</v>
      </c>
      <c r="E155" s="39" t="s">
        <v>8103</v>
      </c>
    </row>
    <row r="156" spans="1:16" ht="38.25">
      <c r="A156" t="s">
        <v>49</v>
      </c>
      <c s="34" t="s">
        <v>163</v>
      </c>
      <c s="34" t="s">
        <v>8094</v>
      </c>
      <c s="35" t="s">
        <v>5</v>
      </c>
      <c s="6" t="s">
        <v>8242</v>
      </c>
      <c s="36" t="s">
        <v>374</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8243</v>
      </c>
    </row>
    <row r="159" spans="1:5" ht="140.25">
      <c r="A159" t="s">
        <v>56</v>
      </c>
      <c r="E159" s="39" t="s">
        <v>8096</v>
      </c>
    </row>
    <row r="160" spans="1:16" ht="25.5">
      <c r="A160" t="s">
        <v>49</v>
      </c>
      <c s="34" t="s">
        <v>167</v>
      </c>
      <c s="34" t="s">
        <v>8097</v>
      </c>
      <c s="35" t="s">
        <v>5</v>
      </c>
      <c s="6" t="s">
        <v>8244</v>
      </c>
      <c s="36" t="s">
        <v>374</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8243</v>
      </c>
    </row>
    <row r="163" spans="1:5" ht="153">
      <c r="A163" t="s">
        <v>56</v>
      </c>
      <c r="E163" s="39" t="s">
        <v>8099</v>
      </c>
    </row>
    <row r="164" spans="1:13" ht="12.75">
      <c r="A164" t="s">
        <v>46</v>
      </c>
      <c r="C164" s="31" t="s">
        <v>1446</v>
      </c>
      <c r="E164" s="33" t="s">
        <v>8105</v>
      </c>
      <c r="J164" s="32">
        <f>0</f>
      </c>
      <c s="32">
        <f>0</f>
      </c>
      <c s="32">
        <f>0+L165+L169+L173+L177+L181+L185+L189+L193</f>
      </c>
      <c s="32">
        <f>0+M165+M169+M173+M177+M181+M185+M189+M193</f>
      </c>
    </row>
    <row r="165" spans="1:16" ht="25.5">
      <c r="A165" t="s">
        <v>49</v>
      </c>
      <c s="34" t="s">
        <v>199</v>
      </c>
      <c s="34" t="s">
        <v>1448</v>
      </c>
      <c s="35" t="s">
        <v>5</v>
      </c>
      <c s="6" t="s">
        <v>2794</v>
      </c>
      <c s="36" t="s">
        <v>80</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8106</v>
      </c>
    </row>
    <row r="169" spans="1:16" ht="25.5">
      <c r="A169" t="s">
        <v>49</v>
      </c>
      <c s="34" t="s">
        <v>203</v>
      </c>
      <c s="34" t="s">
        <v>1454</v>
      </c>
      <c s="35" t="s">
        <v>5</v>
      </c>
      <c s="6" t="s">
        <v>1455</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8107</v>
      </c>
    </row>
    <row r="173" spans="1:16" ht="12.75">
      <c r="A173" t="s">
        <v>49</v>
      </c>
      <c s="34" t="s">
        <v>207</v>
      </c>
      <c s="34" t="s">
        <v>1457</v>
      </c>
      <c s="35" t="s">
        <v>5</v>
      </c>
      <c s="6" t="s">
        <v>1458</v>
      </c>
      <c s="36" t="s">
        <v>374</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89.25">
      <c r="A176" t="s">
        <v>56</v>
      </c>
      <c r="E176" s="39" t="s">
        <v>8108</v>
      </c>
    </row>
    <row r="177" spans="1:16" ht="12.75">
      <c r="A177" t="s">
        <v>49</v>
      </c>
      <c s="34" t="s">
        <v>211</v>
      </c>
      <c s="34" t="s">
        <v>2997</v>
      </c>
      <c s="35" t="s">
        <v>5</v>
      </c>
      <c s="6" t="s">
        <v>2998</v>
      </c>
      <c s="36" t="s">
        <v>374</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8109</v>
      </c>
    </row>
    <row r="181" spans="1:16" ht="12.75">
      <c r="A181" t="s">
        <v>49</v>
      </c>
      <c s="34" t="s">
        <v>215</v>
      </c>
      <c s="34" t="s">
        <v>1460</v>
      </c>
      <c s="35" t="s">
        <v>5</v>
      </c>
      <c s="6" t="s">
        <v>1461</v>
      </c>
      <c s="36" t="s">
        <v>374</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8110</v>
      </c>
    </row>
    <row r="185" spans="1:16" ht="12.75">
      <c r="A185" t="s">
        <v>49</v>
      </c>
      <c s="34" t="s">
        <v>219</v>
      </c>
      <c s="34" t="s">
        <v>1309</v>
      </c>
      <c s="35" t="s">
        <v>5</v>
      </c>
      <c s="6" t="s">
        <v>1310</v>
      </c>
      <c s="36" t="s">
        <v>374</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8111</v>
      </c>
    </row>
    <row r="189" spans="1:16" ht="12.75">
      <c r="A189" t="s">
        <v>49</v>
      </c>
      <c s="34" t="s">
        <v>223</v>
      </c>
      <c s="34" t="s">
        <v>2854</v>
      </c>
      <c s="35" t="s">
        <v>5</v>
      </c>
      <c s="6" t="s">
        <v>2855</v>
      </c>
      <c s="36" t="s">
        <v>80</v>
      </c>
      <c s="37">
        <v>1</v>
      </c>
      <c s="36">
        <v>0</v>
      </c>
      <c s="36">
        <f>ROUND(G189*H189,6)</f>
      </c>
      <c r="L189" s="38">
        <v>0</v>
      </c>
      <c s="32">
        <f>ROUND(ROUND(L189,2)*ROUND(G189,3),2)</f>
      </c>
      <c s="36" t="s">
        <v>419</v>
      </c>
      <c>
        <f>(M189*21)/100</f>
      </c>
      <c t="s">
        <v>27</v>
      </c>
    </row>
    <row r="190" spans="1:5" ht="12.75">
      <c r="A190" s="35" t="s">
        <v>54</v>
      </c>
      <c r="E190" s="39" t="s">
        <v>5</v>
      </c>
    </row>
    <row r="191" spans="1:5" ht="12.75">
      <c r="A191" s="35" t="s">
        <v>55</v>
      </c>
      <c r="E191" s="40" t="s">
        <v>2856</v>
      </c>
    </row>
    <row r="192" spans="1:5" ht="12.75">
      <c r="A192" t="s">
        <v>56</v>
      </c>
      <c r="E192" s="39" t="s">
        <v>1779</v>
      </c>
    </row>
    <row r="193" spans="1:16" ht="12.75">
      <c r="A193" t="s">
        <v>49</v>
      </c>
      <c s="34" t="s">
        <v>227</v>
      </c>
      <c s="34" t="s">
        <v>2857</v>
      </c>
      <c s="35" t="s">
        <v>5</v>
      </c>
      <c s="6" t="s">
        <v>2858</v>
      </c>
      <c s="36" t="s">
        <v>682</v>
      </c>
      <c s="37">
        <v>1</v>
      </c>
      <c s="36">
        <v>0</v>
      </c>
      <c s="36">
        <f>ROUND(G193*H193,6)</f>
      </c>
      <c r="L193" s="38">
        <v>0</v>
      </c>
      <c s="32">
        <f>ROUND(ROUND(L193,2)*ROUND(G193,3),2)</f>
      </c>
      <c s="36" t="s">
        <v>419</v>
      </c>
      <c>
        <f>(M193*21)/100</f>
      </c>
      <c t="s">
        <v>27</v>
      </c>
    </row>
    <row r="194" spans="1:5" ht="12.75">
      <c r="A194" s="35" t="s">
        <v>54</v>
      </c>
      <c r="E194" s="39" t="s">
        <v>5</v>
      </c>
    </row>
    <row r="195" spans="1:5" ht="12.75">
      <c r="A195" s="35" t="s">
        <v>55</v>
      </c>
      <c r="E195" s="40" t="s">
        <v>2859</v>
      </c>
    </row>
    <row r="196" spans="1:5" ht="12.75">
      <c r="A196" t="s">
        <v>56</v>
      </c>
      <c r="E196" s="39" t="s">
        <v>1779</v>
      </c>
    </row>
    <row r="197" spans="1:13" ht="12.75">
      <c r="A197" t="s">
        <v>46</v>
      </c>
      <c r="C197" s="31" t="s">
        <v>8266</v>
      </c>
      <c r="E197" s="33" t="s">
        <v>8450</v>
      </c>
      <c r="J197" s="32">
        <f>0</f>
      </c>
      <c s="32">
        <f>0</f>
      </c>
      <c s="32">
        <f>0+L198+L202+L206+L210+L214+L218+L222</f>
      </c>
      <c s="32">
        <f>0+M198+M202+M206+M210+M214+M218+M222</f>
      </c>
    </row>
    <row r="198" spans="1:16" ht="12.75">
      <c r="A198" t="s">
        <v>49</v>
      </c>
      <c s="34" t="s">
        <v>231</v>
      </c>
      <c s="34" t="s">
        <v>8451</v>
      </c>
      <c s="35" t="s">
        <v>5</v>
      </c>
      <c s="6" t="s">
        <v>8269</v>
      </c>
      <c s="36" t="s">
        <v>80</v>
      </c>
      <c s="37">
        <v>6</v>
      </c>
      <c s="36">
        <v>0</v>
      </c>
      <c s="36">
        <f>ROUND(G198*H198,6)</f>
      </c>
      <c r="L198" s="38">
        <v>0</v>
      </c>
      <c s="32">
        <f>ROUND(ROUND(L198,2)*ROUND(G198,3),2)</f>
      </c>
      <c s="36" t="s">
        <v>419</v>
      </c>
      <c>
        <f>(M198*21)/100</f>
      </c>
      <c t="s">
        <v>27</v>
      </c>
    </row>
    <row r="199" spans="1:5" ht="12.75">
      <c r="A199" s="35" t="s">
        <v>54</v>
      </c>
      <c r="E199" s="39" t="s">
        <v>8452</v>
      </c>
    </row>
    <row r="200" spans="1:5" ht="12.75">
      <c r="A200" s="35" t="s">
        <v>55</v>
      </c>
      <c r="E200" s="40" t="s">
        <v>8163</v>
      </c>
    </row>
    <row r="201" spans="1:5" ht="38.25">
      <c r="A201" t="s">
        <v>56</v>
      </c>
      <c r="E201" s="39" t="s">
        <v>8271</v>
      </c>
    </row>
    <row r="202" spans="1:16" ht="12.75">
      <c r="A202" t="s">
        <v>49</v>
      </c>
      <c s="34" t="s">
        <v>235</v>
      </c>
      <c s="34" t="s">
        <v>8453</v>
      </c>
      <c s="35" t="s">
        <v>5</v>
      </c>
      <c s="6" t="s">
        <v>8273</v>
      </c>
      <c s="36" t="s">
        <v>75</v>
      </c>
      <c s="37">
        <v>18</v>
      </c>
      <c s="36">
        <v>0</v>
      </c>
      <c s="36">
        <f>ROUND(G202*H202,6)</f>
      </c>
      <c r="L202" s="38">
        <v>0</v>
      </c>
      <c s="32">
        <f>ROUND(ROUND(L202,2)*ROUND(G202,3),2)</f>
      </c>
      <c s="36" t="s">
        <v>419</v>
      </c>
      <c>
        <f>(M202*21)/100</f>
      </c>
      <c t="s">
        <v>27</v>
      </c>
    </row>
    <row r="203" spans="1:5" ht="12.75">
      <c r="A203" s="35" t="s">
        <v>54</v>
      </c>
      <c r="E203" s="39" t="s">
        <v>8452</v>
      </c>
    </row>
    <row r="204" spans="1:5" ht="12.75">
      <c r="A204" s="35" t="s">
        <v>55</v>
      </c>
      <c r="E204" s="40" t="s">
        <v>8163</v>
      </c>
    </row>
    <row r="205" spans="1:5" ht="38.25">
      <c r="A205" t="s">
        <v>56</v>
      </c>
      <c r="E205" s="39" t="s">
        <v>8271</v>
      </c>
    </row>
    <row r="206" spans="1:16" ht="12.75">
      <c r="A206" t="s">
        <v>49</v>
      </c>
      <c s="34" t="s">
        <v>239</v>
      </c>
      <c s="34" t="s">
        <v>8454</v>
      </c>
      <c s="35" t="s">
        <v>5</v>
      </c>
      <c s="6" t="s">
        <v>8275</v>
      </c>
      <c s="36" t="s">
        <v>4036</v>
      </c>
      <c s="37">
        <v>300</v>
      </c>
      <c s="36">
        <v>0</v>
      </c>
      <c s="36">
        <f>ROUND(G206*H206,6)</f>
      </c>
      <c r="L206" s="38">
        <v>0</v>
      </c>
      <c s="32">
        <f>ROUND(ROUND(L206,2)*ROUND(G206,3),2)</f>
      </c>
      <c s="36" t="s">
        <v>419</v>
      </c>
      <c>
        <f>(M206*21)/100</f>
      </c>
      <c t="s">
        <v>27</v>
      </c>
    </row>
    <row r="207" spans="1:5" ht="12.75">
      <c r="A207" s="35" t="s">
        <v>54</v>
      </c>
      <c r="E207" s="39" t="s">
        <v>8452</v>
      </c>
    </row>
    <row r="208" spans="1:5" ht="12.75">
      <c r="A208" s="35" t="s">
        <v>55</v>
      </c>
      <c r="E208" s="40" t="s">
        <v>8163</v>
      </c>
    </row>
    <row r="209" spans="1:5" ht="38.25">
      <c r="A209" t="s">
        <v>56</v>
      </c>
      <c r="E209" s="39" t="s">
        <v>8271</v>
      </c>
    </row>
    <row r="210" spans="1:16" ht="12.75">
      <c r="A210" t="s">
        <v>49</v>
      </c>
      <c s="34" t="s">
        <v>243</v>
      </c>
      <c s="34" t="s">
        <v>8455</v>
      </c>
      <c s="35" t="s">
        <v>5</v>
      </c>
      <c s="6" t="s">
        <v>8277</v>
      </c>
      <c s="36" t="s">
        <v>4036</v>
      </c>
      <c s="37">
        <v>300</v>
      </c>
      <c s="36">
        <v>0</v>
      </c>
      <c s="36">
        <f>ROUND(G210*H210,6)</f>
      </c>
      <c r="L210" s="38">
        <v>0</v>
      </c>
      <c s="32">
        <f>ROUND(ROUND(L210,2)*ROUND(G210,3),2)</f>
      </c>
      <c s="36" t="s">
        <v>419</v>
      </c>
      <c>
        <f>(M210*21)/100</f>
      </c>
      <c t="s">
        <v>27</v>
      </c>
    </row>
    <row r="211" spans="1:5" ht="12.75">
      <c r="A211" s="35" t="s">
        <v>54</v>
      </c>
      <c r="E211" s="39" t="s">
        <v>8452</v>
      </c>
    </row>
    <row r="212" spans="1:5" ht="12.75">
      <c r="A212" s="35" t="s">
        <v>55</v>
      </c>
      <c r="E212" s="40" t="s">
        <v>8163</v>
      </c>
    </row>
    <row r="213" spans="1:5" ht="38.25">
      <c r="A213" t="s">
        <v>56</v>
      </c>
      <c r="E213" s="39" t="s">
        <v>8271</v>
      </c>
    </row>
    <row r="214" spans="1:16" ht="25.5">
      <c r="A214" t="s">
        <v>49</v>
      </c>
      <c s="34" t="s">
        <v>247</v>
      </c>
      <c s="34" t="s">
        <v>8456</v>
      </c>
      <c s="35" t="s">
        <v>5</v>
      </c>
      <c s="6" t="s">
        <v>8279</v>
      </c>
      <c s="36" t="s">
        <v>80</v>
      </c>
      <c s="37">
        <v>6</v>
      </c>
      <c s="36">
        <v>0</v>
      </c>
      <c s="36">
        <f>ROUND(G214*H214,6)</f>
      </c>
      <c r="L214" s="38">
        <v>0</v>
      </c>
      <c s="32">
        <f>ROUND(ROUND(L214,2)*ROUND(G214,3),2)</f>
      </c>
      <c s="36" t="s">
        <v>419</v>
      </c>
      <c>
        <f>(M214*21)/100</f>
      </c>
      <c t="s">
        <v>27</v>
      </c>
    </row>
    <row r="215" spans="1:5" ht="12.75">
      <c r="A215" s="35" t="s">
        <v>54</v>
      </c>
      <c r="E215" s="39" t="s">
        <v>8452</v>
      </c>
    </row>
    <row r="216" spans="1:5" ht="12.75">
      <c r="A216" s="35" t="s">
        <v>55</v>
      </c>
      <c r="E216" s="40" t="s">
        <v>8163</v>
      </c>
    </row>
    <row r="217" spans="1:5" ht="38.25">
      <c r="A217" t="s">
        <v>56</v>
      </c>
      <c r="E217" s="39" t="s">
        <v>8271</v>
      </c>
    </row>
    <row r="218" spans="1:16" ht="25.5">
      <c r="A218" t="s">
        <v>49</v>
      </c>
      <c s="34" t="s">
        <v>251</v>
      </c>
      <c s="34" t="s">
        <v>8457</v>
      </c>
      <c s="35" t="s">
        <v>5</v>
      </c>
      <c s="6" t="s">
        <v>8281</v>
      </c>
      <c s="36" t="s">
        <v>75</v>
      </c>
      <c s="37">
        <v>18</v>
      </c>
      <c s="36">
        <v>0</v>
      </c>
      <c s="36">
        <f>ROUND(G218*H218,6)</f>
      </c>
      <c r="L218" s="38">
        <v>0</v>
      </c>
      <c s="32">
        <f>ROUND(ROUND(L218,2)*ROUND(G218,3),2)</f>
      </c>
      <c s="36" t="s">
        <v>419</v>
      </c>
      <c>
        <f>(M218*21)/100</f>
      </c>
      <c t="s">
        <v>27</v>
      </c>
    </row>
    <row r="219" spans="1:5" ht="12.75">
      <c r="A219" s="35" t="s">
        <v>54</v>
      </c>
      <c r="E219" s="39" t="s">
        <v>8452</v>
      </c>
    </row>
    <row r="220" spans="1:5" ht="12.75">
      <c r="A220" s="35" t="s">
        <v>55</v>
      </c>
      <c r="E220" s="40" t="s">
        <v>8163</v>
      </c>
    </row>
    <row r="221" spans="1:5" ht="38.25">
      <c r="A221" t="s">
        <v>56</v>
      </c>
      <c r="E221" s="39" t="s">
        <v>8271</v>
      </c>
    </row>
    <row r="222" spans="1:16" ht="12.75">
      <c r="A222" t="s">
        <v>49</v>
      </c>
      <c s="34" t="s">
        <v>255</v>
      </c>
      <c s="34" t="s">
        <v>8458</v>
      </c>
      <c s="35" t="s">
        <v>5</v>
      </c>
      <c s="6" t="s">
        <v>8283</v>
      </c>
      <c s="36" t="s">
        <v>4036</v>
      </c>
      <c s="37">
        <v>300</v>
      </c>
      <c s="36">
        <v>0</v>
      </c>
      <c s="36">
        <f>ROUND(G222*H222,6)</f>
      </c>
      <c r="L222" s="38">
        <v>0</v>
      </c>
      <c s="32">
        <f>ROUND(ROUND(L222,2)*ROUND(G222,3),2)</f>
      </c>
      <c s="36" t="s">
        <v>419</v>
      </c>
      <c>
        <f>(M222*21)/100</f>
      </c>
      <c t="s">
        <v>27</v>
      </c>
    </row>
    <row r="223" spans="1:5" ht="12.75">
      <c r="A223" s="35" t="s">
        <v>54</v>
      </c>
      <c r="E223" s="39" t="s">
        <v>8452</v>
      </c>
    </row>
    <row r="224" spans="1:5" ht="12.75">
      <c r="A224" s="35" t="s">
        <v>55</v>
      </c>
      <c r="E224" s="40" t="s">
        <v>8163</v>
      </c>
    </row>
    <row r="225" spans="1:5" ht="38.25">
      <c r="A225" t="s">
        <v>56</v>
      </c>
      <c r="E225" s="39" t="s">
        <v>8271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8126</v>
      </c>
      <c s="41">
        <f>Rekapitulace!C166</f>
      </c>
      <c s="20" t="s">
        <v>0</v>
      </c>
      <c t="s">
        <v>23</v>
      </c>
      <c t="s">
        <v>27</v>
      </c>
    </row>
    <row r="4" spans="1:16" ht="32" customHeight="1">
      <c r="A4" s="24" t="s">
        <v>20</v>
      </c>
      <c s="25" t="s">
        <v>28</v>
      </c>
      <c s="27" t="s">
        <v>8126</v>
      </c>
      <c r="E4" s="26" t="s">
        <v>8127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8480</v>
      </c>
      <c r="E8" s="30" t="s">
        <v>8479</v>
      </c>
      <c r="J8" s="29">
        <f>0+J9+J46+J71+J168</f>
      </c>
      <c s="29">
        <f>0+K9+K46+K71+K168</f>
      </c>
      <c s="29">
        <f>0+L9+L46+L71+L168</f>
      </c>
      <c s="29">
        <f>0+M9+M46+M71+M168</f>
      </c>
    </row>
    <row r="9" spans="1:13" ht="12.75">
      <c r="A9" t="s">
        <v>46</v>
      </c>
      <c r="C9" s="31" t="s">
        <v>47</v>
      </c>
      <c r="E9" s="33" t="s">
        <v>48</v>
      </c>
      <c r="J9" s="32">
        <f>0</f>
      </c>
      <c s="32">
        <f>0</f>
      </c>
      <c s="32">
        <f>0+L10+L14+L18+L22+L26+L30+L34+L38+L42</f>
      </c>
      <c s="32">
        <f>0+M10+M14+M18+M22+M26+M30+M34+M38+M42</f>
      </c>
    </row>
    <row r="10" spans="1:16" ht="12.75">
      <c r="A10" t="s">
        <v>49</v>
      </c>
      <c s="34" t="s">
        <v>47</v>
      </c>
      <c s="34" t="s">
        <v>1335</v>
      </c>
      <c s="35" t="s">
        <v>5</v>
      </c>
      <c s="6" t="s">
        <v>1336</v>
      </c>
      <c s="36" t="s">
        <v>60</v>
      </c>
      <c s="37">
        <v>3863.15</v>
      </c>
      <c s="36">
        <v>0</v>
      </c>
      <c s="36">
        <f>ROUND(G10*H10,6)</f>
      </c>
      <c r="L10" s="38">
        <v>0</v>
      </c>
      <c s="32">
        <f>ROUND(ROUND(L10,2)*ROUND(G10,3),2)</f>
      </c>
      <c s="36" t="s">
        <v>53</v>
      </c>
      <c>
        <f>(M10*21)/100</f>
      </c>
      <c t="s">
        <v>27</v>
      </c>
    </row>
    <row r="11" spans="1:5" ht="25.5">
      <c r="A11" s="35" t="s">
        <v>54</v>
      </c>
      <c r="E11" s="39" t="s">
        <v>8481</v>
      </c>
    </row>
    <row r="12" spans="1:5" ht="318.75">
      <c r="A12" s="35" t="s">
        <v>55</v>
      </c>
      <c r="E12" s="40" t="s">
        <v>8420</v>
      </c>
    </row>
    <row r="13" spans="1:5" ht="25.5">
      <c r="A13" t="s">
        <v>56</v>
      </c>
      <c r="E13" s="39" t="s">
        <v>8482</v>
      </c>
    </row>
    <row r="14" spans="1:16" ht="12.75">
      <c r="A14" t="s">
        <v>49</v>
      </c>
      <c s="34" t="s">
        <v>27</v>
      </c>
      <c s="34" t="s">
        <v>62</v>
      </c>
      <c s="35" t="s">
        <v>5</v>
      </c>
      <c s="6" t="s">
        <v>63</v>
      </c>
      <c s="36" t="s">
        <v>60</v>
      </c>
      <c s="37">
        <v>3352</v>
      </c>
      <c s="36">
        <v>0</v>
      </c>
      <c s="36">
        <f>ROUND(G14*H14,6)</f>
      </c>
      <c r="L14" s="38">
        <v>0</v>
      </c>
      <c s="32">
        <f>ROUND(ROUND(L14,2)*ROUND(G14,3),2)</f>
      </c>
      <c s="36" t="s">
        <v>53</v>
      </c>
      <c>
        <f>(M14*21)/100</f>
      </c>
      <c t="s">
        <v>27</v>
      </c>
    </row>
    <row r="15" spans="1:5" ht="12.75">
      <c r="A15" s="35" t="s">
        <v>54</v>
      </c>
      <c r="E15" s="39" t="s">
        <v>8483</v>
      </c>
    </row>
    <row r="16" spans="1:5" ht="25.5">
      <c r="A16" s="35" t="s">
        <v>55</v>
      </c>
      <c r="E16" s="40" t="s">
        <v>8484</v>
      </c>
    </row>
    <row r="17" spans="1:5" ht="229.5">
      <c r="A17" t="s">
        <v>56</v>
      </c>
      <c r="E17" s="39" t="s">
        <v>8140</v>
      </c>
    </row>
    <row r="18" spans="1:16" ht="12.75">
      <c r="A18" t="s">
        <v>49</v>
      </c>
      <c s="34" t="s">
        <v>26</v>
      </c>
      <c s="34" t="s">
        <v>990</v>
      </c>
      <c s="35" t="s">
        <v>5</v>
      </c>
      <c s="6" t="s">
        <v>991</v>
      </c>
      <c s="36" t="s">
        <v>75</v>
      </c>
      <c s="37">
        <v>11827</v>
      </c>
      <c s="36">
        <v>0</v>
      </c>
      <c s="36">
        <f>ROUND(G18*H18,6)</f>
      </c>
      <c r="L18" s="38">
        <v>0</v>
      </c>
      <c s="32">
        <f>ROUND(ROUND(L18,2)*ROUND(G18,3),2)</f>
      </c>
      <c s="36" t="s">
        <v>53</v>
      </c>
      <c>
        <f>(M18*21)/100</f>
      </c>
      <c t="s">
        <v>27</v>
      </c>
    </row>
    <row r="19" spans="1:5" ht="12.75">
      <c r="A19" s="35" t="s">
        <v>54</v>
      </c>
      <c r="E19" s="39" t="s">
        <v>8485</v>
      </c>
    </row>
    <row r="20" spans="1:5" ht="12.75">
      <c r="A20" s="35" t="s">
        <v>55</v>
      </c>
      <c r="E20" s="40" t="s">
        <v>8486</v>
      </c>
    </row>
    <row r="21" spans="1:5" ht="140.25">
      <c r="A21" t="s">
        <v>56</v>
      </c>
      <c r="E21" s="39" t="s">
        <v>8039</v>
      </c>
    </row>
    <row r="22" spans="1:16" ht="12.75">
      <c r="A22" t="s">
        <v>49</v>
      </c>
      <c s="34" t="s">
        <v>65</v>
      </c>
      <c s="34" t="s">
        <v>987</v>
      </c>
      <c s="35" t="s">
        <v>5</v>
      </c>
      <c s="6" t="s">
        <v>988</v>
      </c>
      <c s="36" t="s">
        <v>75</v>
      </c>
      <c s="37">
        <v>11827</v>
      </c>
      <c s="36">
        <v>0</v>
      </c>
      <c s="36">
        <f>ROUND(G22*H22,6)</f>
      </c>
      <c r="L22" s="38">
        <v>0</v>
      </c>
      <c s="32">
        <f>ROUND(ROUND(L22,2)*ROUND(G22,3),2)</f>
      </c>
      <c s="36" t="s">
        <v>53</v>
      </c>
      <c>
        <f>(M22*21)/100</f>
      </c>
      <c t="s">
        <v>27</v>
      </c>
    </row>
    <row r="23" spans="1:5" ht="12.75">
      <c r="A23" s="35" t="s">
        <v>54</v>
      </c>
      <c r="E23" s="39" t="s">
        <v>8487</v>
      </c>
    </row>
    <row r="24" spans="1:5" ht="12.75">
      <c r="A24" s="35" t="s">
        <v>55</v>
      </c>
      <c r="E24" s="40" t="s">
        <v>8159</v>
      </c>
    </row>
    <row r="25" spans="1:5" ht="114.75">
      <c r="A25" t="s">
        <v>56</v>
      </c>
      <c r="E25" s="39" t="s">
        <v>8046</v>
      </c>
    </row>
    <row r="26" spans="1:16" ht="25.5">
      <c r="A26" t="s">
        <v>49</v>
      </c>
      <c s="34" t="s">
        <v>69</v>
      </c>
      <c s="34" t="s">
        <v>2149</v>
      </c>
      <c s="35" t="s">
        <v>5</v>
      </c>
      <c s="6" t="s">
        <v>2150</v>
      </c>
      <c s="36" t="s">
        <v>75</v>
      </c>
      <c s="37">
        <v>11827</v>
      </c>
      <c s="36">
        <v>0</v>
      </c>
      <c s="36">
        <f>ROUND(G26*H26,6)</f>
      </c>
      <c r="L26" s="38">
        <v>0</v>
      </c>
      <c s="32">
        <f>ROUND(ROUND(L26,2)*ROUND(G26,3),2)</f>
      </c>
      <c s="36" t="s">
        <v>53</v>
      </c>
      <c>
        <f>(M26*21)/100</f>
      </c>
      <c t="s">
        <v>27</v>
      </c>
    </row>
    <row r="27" spans="1:5" ht="12.75">
      <c r="A27" s="35" t="s">
        <v>54</v>
      </c>
      <c r="E27" s="39" t="s">
        <v>8487</v>
      </c>
    </row>
    <row r="28" spans="1:5" ht="12.75">
      <c r="A28" s="35" t="s">
        <v>55</v>
      </c>
      <c r="E28" s="40" t="s">
        <v>8159</v>
      </c>
    </row>
    <row r="29" spans="1:5" ht="127.5">
      <c r="A29" t="s">
        <v>56</v>
      </c>
      <c r="E29" s="39" t="s">
        <v>8488</v>
      </c>
    </row>
    <row r="30" spans="1:16" ht="12.75">
      <c r="A30" t="s">
        <v>49</v>
      </c>
      <c s="34" t="s">
        <v>72</v>
      </c>
      <c s="34" t="s">
        <v>91</v>
      </c>
      <c s="35" t="s">
        <v>5</v>
      </c>
      <c s="6" t="s">
        <v>92</v>
      </c>
      <c s="36" t="s">
        <v>75</v>
      </c>
      <c s="37">
        <v>617</v>
      </c>
      <c s="36">
        <v>0</v>
      </c>
      <c s="36">
        <f>ROUND(G30*H30,6)</f>
      </c>
      <c r="L30" s="38">
        <v>0</v>
      </c>
      <c s="32">
        <f>ROUND(ROUND(L30,2)*ROUND(G30,3),2)</f>
      </c>
      <c s="36" t="s">
        <v>53</v>
      </c>
      <c>
        <f>(M30*21)/100</f>
      </c>
      <c t="s">
        <v>27</v>
      </c>
    </row>
    <row r="31" spans="1:5" ht="12.75">
      <c r="A31" s="35" t="s">
        <v>54</v>
      </c>
      <c r="E31" s="39" t="s">
        <v>8489</v>
      </c>
    </row>
    <row r="32" spans="1:5" ht="12.75">
      <c r="A32" s="35" t="s">
        <v>55</v>
      </c>
      <c r="E32" s="40" t="s">
        <v>8159</v>
      </c>
    </row>
    <row r="33" spans="1:5" ht="102">
      <c r="A33" t="s">
        <v>56</v>
      </c>
      <c r="E33" s="39" t="s">
        <v>8045</v>
      </c>
    </row>
    <row r="34" spans="1:16" ht="12.75">
      <c r="A34" t="s">
        <v>49</v>
      </c>
      <c s="34" t="s">
        <v>77</v>
      </c>
      <c s="34" t="s">
        <v>8154</v>
      </c>
      <c s="35" t="s">
        <v>5</v>
      </c>
      <c s="6" t="s">
        <v>8155</v>
      </c>
      <c s="36" t="s">
        <v>75</v>
      </c>
      <c s="37">
        <v>225</v>
      </c>
      <c s="36">
        <v>0</v>
      </c>
      <c s="36">
        <f>ROUND(G34*H34,6)</f>
      </c>
      <c r="L34" s="38">
        <v>0</v>
      </c>
      <c s="32">
        <f>ROUND(ROUND(L34,2)*ROUND(G34,3),2)</f>
      </c>
      <c s="36" t="s">
        <v>53</v>
      </c>
      <c>
        <f>(M34*21)/100</f>
      </c>
      <c t="s">
        <v>27</v>
      </c>
    </row>
    <row r="35" spans="1:5" ht="12.75">
      <c r="A35" s="35" t="s">
        <v>54</v>
      </c>
      <c r="E35" s="39" t="s">
        <v>8490</v>
      </c>
    </row>
    <row r="36" spans="1:5" ht="12.75">
      <c r="A36" s="35" t="s">
        <v>55</v>
      </c>
      <c r="E36" s="40" t="s">
        <v>8157</v>
      </c>
    </row>
    <row r="37" spans="1:5" ht="191.25">
      <c r="A37" t="s">
        <v>56</v>
      </c>
      <c r="E37" s="39" t="s">
        <v>5012</v>
      </c>
    </row>
    <row r="38" spans="1:16" ht="12.75">
      <c r="A38" t="s">
        <v>49</v>
      </c>
      <c s="34" t="s">
        <v>82</v>
      </c>
      <c s="34" t="s">
        <v>8491</v>
      </c>
      <c s="35" t="s">
        <v>5</v>
      </c>
      <c s="6" t="s">
        <v>8492</v>
      </c>
      <c s="36" t="s">
        <v>60</v>
      </c>
      <c s="37">
        <v>6</v>
      </c>
      <c s="36">
        <v>0</v>
      </c>
      <c s="36">
        <f>ROUND(G38*H38,6)</f>
      </c>
      <c r="L38" s="38">
        <v>0</v>
      </c>
      <c s="32">
        <f>ROUND(ROUND(L38,2)*ROUND(G38,3),2)</f>
      </c>
      <c s="36" t="s">
        <v>53</v>
      </c>
      <c>
        <f>(M38*21)/100</f>
      </c>
      <c t="s">
        <v>27</v>
      </c>
    </row>
    <row r="39" spans="1:5" ht="12.75">
      <c r="A39" s="35" t="s">
        <v>54</v>
      </c>
      <c r="E39" s="39" t="s">
        <v>5</v>
      </c>
    </row>
    <row r="40" spans="1:5" ht="12.75">
      <c r="A40" s="35" t="s">
        <v>55</v>
      </c>
      <c r="E40" s="40" t="s">
        <v>8157</v>
      </c>
    </row>
    <row r="41" spans="1:5" ht="63.75">
      <c r="A41" t="s">
        <v>56</v>
      </c>
      <c r="E41" s="39" t="s">
        <v>3291</v>
      </c>
    </row>
    <row r="42" spans="1:16" ht="12.75">
      <c r="A42" t="s">
        <v>49</v>
      </c>
      <c s="34" t="s">
        <v>86</v>
      </c>
      <c s="34" t="s">
        <v>777</v>
      </c>
      <c s="35" t="s">
        <v>5</v>
      </c>
      <c s="6" t="s">
        <v>778</v>
      </c>
      <c s="36" t="s">
        <v>75</v>
      </c>
      <c s="37">
        <v>617</v>
      </c>
      <c s="36">
        <v>0</v>
      </c>
      <c s="36">
        <f>ROUND(G42*H42,6)</f>
      </c>
      <c r="L42" s="38">
        <v>0</v>
      </c>
      <c s="32">
        <f>ROUND(ROUND(L42,2)*ROUND(G42,3),2)</f>
      </c>
      <c s="36" t="s">
        <v>53</v>
      </c>
      <c>
        <f>(M42*21)/100</f>
      </c>
      <c t="s">
        <v>27</v>
      </c>
    </row>
    <row r="43" spans="1:5" ht="12.75">
      <c r="A43" s="35" t="s">
        <v>54</v>
      </c>
      <c r="E43" s="39" t="s">
        <v>8493</v>
      </c>
    </row>
    <row r="44" spans="1:5" ht="12.75">
      <c r="A44" s="35" t="s">
        <v>55</v>
      </c>
      <c r="E44" s="40" t="s">
        <v>8159</v>
      </c>
    </row>
    <row r="45" spans="1:5" ht="76.5">
      <c r="A45" t="s">
        <v>56</v>
      </c>
      <c r="E45" s="39" t="s">
        <v>8044</v>
      </c>
    </row>
    <row r="46" spans="1:13" ht="12.75">
      <c r="A46" t="s">
        <v>46</v>
      </c>
      <c r="C46" s="31" t="s">
        <v>110</v>
      </c>
      <c r="E46" s="33" t="s">
        <v>8160</v>
      </c>
      <c r="J46" s="32">
        <f>0</f>
      </c>
      <c s="32">
        <f>0</f>
      </c>
      <c s="32">
        <f>0+L47+L51+L55+L59+L63+L67</f>
      </c>
      <c s="32">
        <f>0+M47+M51+M55+M59+M63+M67</f>
      </c>
    </row>
    <row r="47" spans="1:16" ht="12.75">
      <c r="A47" t="s">
        <v>49</v>
      </c>
      <c s="34" t="s">
        <v>179</v>
      </c>
      <c s="34" t="s">
        <v>8494</v>
      </c>
      <c s="35" t="s">
        <v>5</v>
      </c>
      <c s="6" t="s">
        <v>8495</v>
      </c>
      <c s="36" t="s">
        <v>80</v>
      </c>
      <c s="37">
        <v>8</v>
      </c>
      <c s="36">
        <v>0</v>
      </c>
      <c s="36">
        <f>ROUND(G47*H47,6)</f>
      </c>
      <c r="L47" s="38">
        <v>0</v>
      </c>
      <c s="32">
        <f>ROUND(ROUND(L47,2)*ROUND(G47,3),2)</f>
      </c>
      <c s="36" t="s">
        <v>53</v>
      </c>
      <c>
        <f>(M47*21)/100</f>
      </c>
      <c t="s">
        <v>27</v>
      </c>
    </row>
    <row r="48" spans="1:5" ht="12.75">
      <c r="A48" s="35" t="s">
        <v>54</v>
      </c>
      <c r="E48" s="39" t="s">
        <v>8496</v>
      </c>
    </row>
    <row r="49" spans="1:5" ht="12.75">
      <c r="A49" s="35" t="s">
        <v>55</v>
      </c>
      <c r="E49" s="40" t="s">
        <v>8497</v>
      </c>
    </row>
    <row r="50" spans="1:5" ht="114.75">
      <c r="A50" t="s">
        <v>56</v>
      </c>
      <c r="E50" s="39" t="s">
        <v>8167</v>
      </c>
    </row>
    <row r="51" spans="1:16" ht="12.75">
      <c r="A51" t="s">
        <v>49</v>
      </c>
      <c s="34" t="s">
        <v>183</v>
      </c>
      <c s="34" t="s">
        <v>8498</v>
      </c>
      <c s="35" t="s">
        <v>5</v>
      </c>
      <c s="6" t="s">
        <v>8499</v>
      </c>
      <c s="36" t="s">
        <v>75</v>
      </c>
      <c s="37">
        <v>11500</v>
      </c>
      <c s="36">
        <v>0</v>
      </c>
      <c s="36">
        <f>ROUND(G51*H51,6)</f>
      </c>
      <c r="L51" s="38">
        <v>0</v>
      </c>
      <c s="32">
        <f>ROUND(ROUND(L51,2)*ROUND(G51,3),2)</f>
      </c>
      <c s="36" t="s">
        <v>53</v>
      </c>
      <c>
        <f>(M51*21)/100</f>
      </c>
      <c t="s">
        <v>27</v>
      </c>
    </row>
    <row r="52" spans="1:5" ht="12.75">
      <c r="A52" s="35" t="s">
        <v>54</v>
      </c>
      <c r="E52" s="39" t="s">
        <v>8500</v>
      </c>
    </row>
    <row r="53" spans="1:5" ht="12.75">
      <c r="A53" s="35" t="s">
        <v>55</v>
      </c>
      <c r="E53" s="40" t="s">
        <v>8349</v>
      </c>
    </row>
    <row r="54" spans="1:5" ht="114.75">
      <c r="A54" t="s">
        <v>56</v>
      </c>
      <c r="E54" s="39" t="s">
        <v>8501</v>
      </c>
    </row>
    <row r="55" spans="1:16" ht="12.75">
      <c r="A55" t="s">
        <v>49</v>
      </c>
      <c s="34" t="s">
        <v>187</v>
      </c>
      <c s="34" t="s">
        <v>8168</v>
      </c>
      <c s="35" t="s">
        <v>5</v>
      </c>
      <c s="6" t="s">
        <v>8169</v>
      </c>
      <c s="36" t="s">
        <v>60</v>
      </c>
      <c s="37">
        <v>1.98</v>
      </c>
      <c s="36">
        <v>0</v>
      </c>
      <c s="36">
        <f>ROUND(G55*H55,6)</f>
      </c>
      <c r="L55" s="38">
        <v>0</v>
      </c>
      <c s="32">
        <f>ROUND(ROUND(L55,2)*ROUND(G55,3),2)</f>
      </c>
      <c s="36" t="s">
        <v>53</v>
      </c>
      <c>
        <f>(M55*21)/100</f>
      </c>
      <c t="s">
        <v>27</v>
      </c>
    </row>
    <row r="56" spans="1:5" ht="12.75">
      <c r="A56" s="35" t="s">
        <v>54</v>
      </c>
      <c r="E56" s="39" t="s">
        <v>8502</v>
      </c>
    </row>
    <row r="57" spans="1:5" ht="12.75">
      <c r="A57" s="35" t="s">
        <v>55</v>
      </c>
      <c r="E57" s="40" t="s">
        <v>8497</v>
      </c>
    </row>
    <row r="58" spans="1:5" ht="127.5">
      <c r="A58" t="s">
        <v>56</v>
      </c>
      <c r="E58" s="39" t="s">
        <v>7856</v>
      </c>
    </row>
    <row r="59" spans="1:16" ht="25.5">
      <c r="A59" t="s">
        <v>49</v>
      </c>
      <c s="34" t="s">
        <v>191</v>
      </c>
      <c s="34" t="s">
        <v>3100</v>
      </c>
      <c s="35" t="s">
        <v>3101</v>
      </c>
      <c s="6" t="s">
        <v>8179</v>
      </c>
      <c s="36" t="s">
        <v>2833</v>
      </c>
      <c s="37">
        <v>89.7</v>
      </c>
      <c s="36">
        <v>0</v>
      </c>
      <c s="36">
        <f>ROUND(G59*H59,6)</f>
      </c>
      <c r="L59" s="38">
        <v>0</v>
      </c>
      <c s="32">
        <f>ROUND(ROUND(L59,2)*ROUND(G59,3),2)</f>
      </c>
      <c s="36" t="s">
        <v>419</v>
      </c>
      <c>
        <f>(M59*21)/100</f>
      </c>
      <c t="s">
        <v>27</v>
      </c>
    </row>
    <row r="60" spans="1:5" ht="12.75">
      <c r="A60" s="35" t="s">
        <v>54</v>
      </c>
      <c r="E60" s="39" t="s">
        <v>2839</v>
      </c>
    </row>
    <row r="61" spans="1:5" ht="12.75">
      <c r="A61" s="35" t="s">
        <v>55</v>
      </c>
      <c r="E61" s="40" t="s">
        <v>8497</v>
      </c>
    </row>
    <row r="62" spans="1:5" ht="165.75">
      <c r="A62" t="s">
        <v>56</v>
      </c>
      <c r="E62" s="39" t="s">
        <v>8178</v>
      </c>
    </row>
    <row r="63" spans="1:16" ht="38.25">
      <c r="A63" t="s">
        <v>49</v>
      </c>
      <c s="34" t="s">
        <v>195</v>
      </c>
      <c s="34" t="s">
        <v>2830</v>
      </c>
      <c s="35" t="s">
        <v>2831</v>
      </c>
      <c s="6" t="s">
        <v>8177</v>
      </c>
      <c s="36" t="s">
        <v>2833</v>
      </c>
      <c s="37">
        <v>5.6</v>
      </c>
      <c s="36">
        <v>0</v>
      </c>
      <c s="36">
        <f>ROUND(G63*H63,6)</f>
      </c>
      <c r="L63" s="38">
        <v>0</v>
      </c>
      <c s="32">
        <f>ROUND(ROUND(L63,2)*ROUND(G63,3),2)</f>
      </c>
      <c s="36" t="s">
        <v>419</v>
      </c>
      <c>
        <f>(M63*21)/100</f>
      </c>
      <c t="s">
        <v>27</v>
      </c>
    </row>
    <row r="64" spans="1:5" ht="12.75">
      <c r="A64" s="35" t="s">
        <v>54</v>
      </c>
      <c r="E64" s="39" t="s">
        <v>2839</v>
      </c>
    </row>
    <row r="65" spans="1:5" ht="12.75">
      <c r="A65" s="35" t="s">
        <v>55</v>
      </c>
      <c r="E65" s="40" t="s">
        <v>8497</v>
      </c>
    </row>
    <row r="66" spans="1:5" ht="165.75">
      <c r="A66" t="s">
        <v>56</v>
      </c>
      <c r="E66" s="39" t="s">
        <v>8178</v>
      </c>
    </row>
    <row r="67" spans="1:16" ht="38.25">
      <c r="A67" t="s">
        <v>49</v>
      </c>
      <c s="34" t="s">
        <v>199</v>
      </c>
      <c s="34" t="s">
        <v>4856</v>
      </c>
      <c s="35" t="s">
        <v>4857</v>
      </c>
      <c s="6" t="s">
        <v>8181</v>
      </c>
      <c s="36" t="s">
        <v>2833</v>
      </c>
      <c s="37">
        <v>783.22</v>
      </c>
      <c s="36">
        <v>0</v>
      </c>
      <c s="36">
        <f>ROUND(G67*H67,6)</f>
      </c>
      <c r="L67" s="38">
        <v>0</v>
      </c>
      <c s="32">
        <f>ROUND(ROUND(L67,2)*ROUND(G67,3),2)</f>
      </c>
      <c s="36" t="s">
        <v>419</v>
      </c>
      <c>
        <f>(M67*21)/100</f>
      </c>
      <c t="s">
        <v>27</v>
      </c>
    </row>
    <row r="68" spans="1:5" ht="12.75">
      <c r="A68" s="35" t="s">
        <v>54</v>
      </c>
      <c r="E68" s="39" t="s">
        <v>2839</v>
      </c>
    </row>
    <row r="69" spans="1:5" ht="12.75">
      <c r="A69" s="35" t="s">
        <v>55</v>
      </c>
      <c r="E69" s="40" t="s">
        <v>8503</v>
      </c>
    </row>
    <row r="70" spans="1:5" ht="165.75">
      <c r="A70" t="s">
        <v>56</v>
      </c>
      <c r="E70" s="39" t="s">
        <v>8178</v>
      </c>
    </row>
    <row r="71" spans="1:13" ht="12.75">
      <c r="A71" t="s">
        <v>46</v>
      </c>
      <c r="C71" s="31" t="s">
        <v>1424</v>
      </c>
      <c r="E71" s="33" t="s">
        <v>8051</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90</v>
      </c>
      <c s="34" t="s">
        <v>8184</v>
      </c>
      <c s="35" t="s">
        <v>5</v>
      </c>
      <c s="6" t="s">
        <v>8185</v>
      </c>
      <c s="36" t="s">
        <v>80</v>
      </c>
      <c s="37">
        <v>43</v>
      </c>
      <c s="36">
        <v>0</v>
      </c>
      <c s="36">
        <f>ROUND(G72*H72,6)</f>
      </c>
      <c r="L72" s="38">
        <v>0</v>
      </c>
      <c s="32">
        <f>ROUND(ROUND(L72,2)*ROUND(G72,3),2)</f>
      </c>
      <c s="36" t="s">
        <v>53</v>
      </c>
      <c>
        <f>(M72*21)/100</f>
      </c>
      <c t="s">
        <v>27</v>
      </c>
    </row>
    <row r="73" spans="1:5" ht="12.75">
      <c r="A73" s="35" t="s">
        <v>54</v>
      </c>
      <c r="E73" s="39" t="s">
        <v>8504</v>
      </c>
    </row>
    <row r="74" spans="1:5" ht="12.75">
      <c r="A74" s="35" t="s">
        <v>55</v>
      </c>
      <c r="E74" s="40" t="s">
        <v>8187</v>
      </c>
    </row>
    <row r="75" spans="1:5" ht="102">
      <c r="A75" t="s">
        <v>56</v>
      </c>
      <c r="E75" s="39" t="s">
        <v>8188</v>
      </c>
    </row>
    <row r="76" spans="1:16" ht="12.75">
      <c r="A76" t="s">
        <v>49</v>
      </c>
      <c s="34" t="s">
        <v>94</v>
      </c>
      <c s="34" t="s">
        <v>8505</v>
      </c>
      <c s="35" t="s">
        <v>5</v>
      </c>
      <c s="6" t="s">
        <v>8506</v>
      </c>
      <c s="36" t="s">
        <v>75</v>
      </c>
      <c s="37">
        <v>1756</v>
      </c>
      <c s="36">
        <v>0</v>
      </c>
      <c s="36">
        <f>ROUND(G76*H76,6)</f>
      </c>
      <c r="L76" s="38">
        <v>0</v>
      </c>
      <c s="32">
        <f>ROUND(ROUND(L76,2)*ROUND(G76,3),2)</f>
      </c>
      <c s="36" t="s">
        <v>53</v>
      </c>
      <c>
        <f>(M76*21)/100</f>
      </c>
      <c t="s">
        <v>27</v>
      </c>
    </row>
    <row r="77" spans="1:5" ht="12.75">
      <c r="A77" s="35" t="s">
        <v>54</v>
      </c>
      <c r="E77" s="39" t="s">
        <v>8507</v>
      </c>
    </row>
    <row r="78" spans="1:5" ht="12.75">
      <c r="A78" s="35" t="s">
        <v>55</v>
      </c>
      <c r="E78" s="40" t="s">
        <v>8349</v>
      </c>
    </row>
    <row r="79" spans="1:5" ht="89.25">
      <c r="A79" t="s">
        <v>56</v>
      </c>
      <c r="E79" s="39" t="s">
        <v>8052</v>
      </c>
    </row>
    <row r="80" spans="1:16" ht="25.5">
      <c r="A80" t="s">
        <v>49</v>
      </c>
      <c s="34" t="s">
        <v>98</v>
      </c>
      <c s="34" t="s">
        <v>8508</v>
      </c>
      <c s="35" t="s">
        <v>5</v>
      </c>
      <c s="6" t="s">
        <v>8509</v>
      </c>
      <c s="36" t="s">
        <v>75</v>
      </c>
      <c s="37">
        <v>11500</v>
      </c>
      <c s="36">
        <v>0</v>
      </c>
      <c s="36">
        <f>ROUND(G80*H80,6)</f>
      </c>
      <c r="L80" s="38">
        <v>0</v>
      </c>
      <c s="32">
        <f>ROUND(ROUND(L80,2)*ROUND(G80,3),2)</f>
      </c>
      <c s="36" t="s">
        <v>53</v>
      </c>
      <c>
        <f>(M80*21)/100</f>
      </c>
      <c t="s">
        <v>27</v>
      </c>
    </row>
    <row r="81" spans="1:5" ht="12.75">
      <c r="A81" s="35" t="s">
        <v>54</v>
      </c>
      <c r="E81" s="39" t="s">
        <v>8510</v>
      </c>
    </row>
    <row r="82" spans="1:5" ht="12.75">
      <c r="A82" s="35" t="s">
        <v>55</v>
      </c>
      <c r="E82" s="40" t="s">
        <v>8349</v>
      </c>
    </row>
    <row r="83" spans="1:5" ht="89.25">
      <c r="A83" t="s">
        <v>56</v>
      </c>
      <c r="E83" s="39" t="s">
        <v>8052</v>
      </c>
    </row>
    <row r="84" spans="1:16" ht="25.5">
      <c r="A84" t="s">
        <v>49</v>
      </c>
      <c s="34" t="s">
        <v>103</v>
      </c>
      <c s="34" t="s">
        <v>8203</v>
      </c>
      <c s="35" t="s">
        <v>5</v>
      </c>
      <c s="6" t="s">
        <v>8204</v>
      </c>
      <c s="36" t="s">
        <v>80</v>
      </c>
      <c s="37">
        <v>43</v>
      </c>
      <c s="36">
        <v>0</v>
      </c>
      <c s="36">
        <f>ROUND(G84*H84,6)</f>
      </c>
      <c r="L84" s="38">
        <v>0</v>
      </c>
      <c s="32">
        <f>ROUND(ROUND(L84,2)*ROUND(G84,3),2)</f>
      </c>
      <c s="36" t="s">
        <v>53</v>
      </c>
      <c>
        <f>(M84*21)/100</f>
      </c>
      <c t="s">
        <v>27</v>
      </c>
    </row>
    <row r="85" spans="1:5" ht="12.75">
      <c r="A85" s="35" t="s">
        <v>54</v>
      </c>
      <c r="E85" s="39" t="s">
        <v>8507</v>
      </c>
    </row>
    <row r="86" spans="1:5" ht="12.75">
      <c r="A86" s="35" t="s">
        <v>55</v>
      </c>
      <c r="E86" s="40" t="s">
        <v>8349</v>
      </c>
    </row>
    <row r="87" spans="1:5" ht="102">
      <c r="A87" t="s">
        <v>56</v>
      </c>
      <c r="E87" s="39" t="s">
        <v>8058</v>
      </c>
    </row>
    <row r="88" spans="1:16" ht="25.5">
      <c r="A88" t="s">
        <v>49</v>
      </c>
      <c s="34" t="s">
        <v>106</v>
      </c>
      <c s="34" t="s">
        <v>8062</v>
      </c>
      <c s="35" t="s">
        <v>5</v>
      </c>
      <c s="6" t="s">
        <v>8063</v>
      </c>
      <c s="36" t="s">
        <v>80</v>
      </c>
      <c s="37">
        <v>59</v>
      </c>
      <c s="36">
        <v>0</v>
      </c>
      <c s="36">
        <f>ROUND(G88*H88,6)</f>
      </c>
      <c r="L88" s="38">
        <v>0</v>
      </c>
      <c s="32">
        <f>ROUND(ROUND(L88,2)*ROUND(G88,3),2)</f>
      </c>
      <c s="36" t="s">
        <v>53</v>
      </c>
      <c>
        <f>(M88*21)/100</f>
      </c>
      <c t="s">
        <v>27</v>
      </c>
    </row>
    <row r="89" spans="1:5" ht="12.75">
      <c r="A89" s="35" t="s">
        <v>54</v>
      </c>
      <c r="E89" s="39" t="s">
        <v>8510</v>
      </c>
    </row>
    <row r="90" spans="1:5" ht="12.75">
      <c r="A90" s="35" t="s">
        <v>55</v>
      </c>
      <c r="E90" s="40" t="s">
        <v>8349</v>
      </c>
    </row>
    <row r="91" spans="1:5" ht="102">
      <c r="A91" t="s">
        <v>56</v>
      </c>
      <c r="E91" s="39" t="s">
        <v>8058</v>
      </c>
    </row>
    <row r="92" spans="1:16" ht="12.75">
      <c r="A92" t="s">
        <v>49</v>
      </c>
      <c s="34" t="s">
        <v>110</v>
      </c>
      <c s="34" t="s">
        <v>2164</v>
      </c>
      <c s="35" t="s">
        <v>5</v>
      </c>
      <c s="6" t="s">
        <v>2165</v>
      </c>
      <c s="36" t="s">
        <v>75</v>
      </c>
      <c s="37">
        <v>437</v>
      </c>
      <c s="36">
        <v>0</v>
      </c>
      <c s="36">
        <f>ROUND(G92*H92,6)</f>
      </c>
      <c r="L92" s="38">
        <v>0</v>
      </c>
      <c s="32">
        <f>ROUND(ROUND(L92,2)*ROUND(G92,3),2)</f>
      </c>
      <c s="36" t="s">
        <v>53</v>
      </c>
      <c>
        <f>(M92*21)/100</f>
      </c>
      <c t="s">
        <v>27</v>
      </c>
    </row>
    <row r="93" spans="1:5" ht="12.75">
      <c r="A93" s="35" t="s">
        <v>54</v>
      </c>
      <c r="E93" s="39" t="s">
        <v>8206</v>
      </c>
    </row>
    <row r="94" spans="1:5" ht="12.75">
      <c r="A94" s="35" t="s">
        <v>55</v>
      </c>
      <c r="E94" s="40" t="s">
        <v>8207</v>
      </c>
    </row>
    <row r="95" spans="1:5" ht="140.25">
      <c r="A95" t="s">
        <v>56</v>
      </c>
      <c r="E95" s="39" t="s">
        <v>8100</v>
      </c>
    </row>
    <row r="96" spans="1:16" ht="12.75">
      <c r="A96" t="s">
        <v>49</v>
      </c>
      <c s="34" t="s">
        <v>113</v>
      </c>
      <c s="34" t="s">
        <v>2167</v>
      </c>
      <c s="35" t="s">
        <v>5</v>
      </c>
      <c s="6" t="s">
        <v>2168</v>
      </c>
      <c s="36" t="s">
        <v>75</v>
      </c>
      <c s="37">
        <v>437</v>
      </c>
      <c s="36">
        <v>0</v>
      </c>
      <c s="36">
        <f>ROUND(G96*H96,6)</f>
      </c>
      <c r="L96" s="38">
        <v>0</v>
      </c>
      <c s="32">
        <f>ROUND(ROUND(L96,2)*ROUND(G96,3),2)</f>
      </c>
      <c s="36" t="s">
        <v>53</v>
      </c>
      <c>
        <f>(M96*21)/100</f>
      </c>
      <c t="s">
        <v>27</v>
      </c>
    </row>
    <row r="97" spans="1:5" ht="12.75">
      <c r="A97" s="35" t="s">
        <v>54</v>
      </c>
      <c r="E97" s="39" t="s">
        <v>8206</v>
      </c>
    </row>
    <row r="98" spans="1:5" ht="12.75">
      <c r="A98" s="35" t="s">
        <v>55</v>
      </c>
      <c r="E98" s="40" t="s">
        <v>8207</v>
      </c>
    </row>
    <row r="99" spans="1:5" ht="102">
      <c r="A99" t="s">
        <v>56</v>
      </c>
      <c r="E99" s="39" t="s">
        <v>8208</v>
      </c>
    </row>
    <row r="100" spans="1:16" ht="12.75">
      <c r="A100" t="s">
        <v>49</v>
      </c>
      <c s="34" t="s">
        <v>117</v>
      </c>
      <c s="34" t="s">
        <v>8511</v>
      </c>
      <c s="35" t="s">
        <v>5</v>
      </c>
      <c s="6" t="s">
        <v>8512</v>
      </c>
      <c s="36" t="s">
        <v>80</v>
      </c>
      <c s="37">
        <v>32</v>
      </c>
      <c s="36">
        <v>0</v>
      </c>
      <c s="36">
        <f>ROUND(G100*H100,6)</f>
      </c>
      <c r="L100" s="38">
        <v>0</v>
      </c>
      <c s="32">
        <f>ROUND(ROUND(L100,2)*ROUND(G100,3),2)</f>
      </c>
      <c s="36" t="s">
        <v>53</v>
      </c>
      <c>
        <f>(M100*21)/100</f>
      </c>
      <c t="s">
        <v>27</v>
      </c>
    </row>
    <row r="101" spans="1:5" ht="12.75">
      <c r="A101" s="35" t="s">
        <v>54</v>
      </c>
      <c r="E101" s="39" t="s">
        <v>8507</v>
      </c>
    </row>
    <row r="102" spans="1:5" ht="12.75">
      <c r="A102" s="35" t="s">
        <v>55</v>
      </c>
      <c r="E102" s="40" t="s">
        <v>8349</v>
      </c>
    </row>
    <row r="103" spans="1:5" ht="102">
      <c r="A103" t="s">
        <v>56</v>
      </c>
      <c r="E103" s="39" t="s">
        <v>8058</v>
      </c>
    </row>
    <row r="104" spans="1:16" ht="25.5">
      <c r="A104" t="s">
        <v>49</v>
      </c>
      <c s="34" t="s">
        <v>121</v>
      </c>
      <c s="34" t="s">
        <v>8513</v>
      </c>
      <c s="35" t="s">
        <v>5</v>
      </c>
      <c s="6" t="s">
        <v>8514</v>
      </c>
      <c s="36" t="s">
        <v>80</v>
      </c>
      <c s="37">
        <v>50</v>
      </c>
      <c s="36">
        <v>0</v>
      </c>
      <c s="36">
        <f>ROUND(G104*H104,6)</f>
      </c>
      <c r="L104" s="38">
        <v>0</v>
      </c>
      <c s="32">
        <f>ROUND(ROUND(L104,2)*ROUND(G104,3),2)</f>
      </c>
      <c s="36" t="s">
        <v>53</v>
      </c>
      <c>
        <f>(M104*21)/100</f>
      </c>
      <c t="s">
        <v>27</v>
      </c>
    </row>
    <row r="105" spans="1:5" ht="12.75">
      <c r="A105" s="35" t="s">
        <v>54</v>
      </c>
      <c r="E105" s="39" t="s">
        <v>8510</v>
      </c>
    </row>
    <row r="106" spans="1:5" ht="12.75">
      <c r="A106" s="35" t="s">
        <v>55</v>
      </c>
      <c r="E106" s="40" t="s">
        <v>8349</v>
      </c>
    </row>
    <row r="107" spans="1:5" ht="102">
      <c r="A107" t="s">
        <v>56</v>
      </c>
      <c r="E107" s="39" t="s">
        <v>8058</v>
      </c>
    </row>
    <row r="108" spans="1:16" ht="25.5">
      <c r="A108" t="s">
        <v>49</v>
      </c>
      <c s="34" t="s">
        <v>125</v>
      </c>
      <c s="34" t="s">
        <v>3030</v>
      </c>
      <c s="35" t="s">
        <v>5</v>
      </c>
      <c s="6" t="s">
        <v>3031</v>
      </c>
      <c s="36" t="s">
        <v>80</v>
      </c>
      <c s="37">
        <v>9</v>
      </c>
      <c s="36">
        <v>0</v>
      </c>
      <c s="36">
        <f>ROUND(G108*H108,6)</f>
      </c>
      <c r="L108" s="38">
        <v>0</v>
      </c>
      <c s="32">
        <f>ROUND(ROUND(L108,2)*ROUND(G108,3),2)</f>
      </c>
      <c s="36" t="s">
        <v>53</v>
      </c>
      <c>
        <f>(M108*21)/100</f>
      </c>
      <c t="s">
        <v>27</v>
      </c>
    </row>
    <row r="109" spans="1:5" ht="12.75">
      <c r="A109" s="35" t="s">
        <v>54</v>
      </c>
      <c r="E109" s="39" t="s">
        <v>8510</v>
      </c>
    </row>
    <row r="110" spans="1:5" ht="12.75">
      <c r="A110" s="35" t="s">
        <v>55</v>
      </c>
      <c r="E110" s="40" t="s">
        <v>8349</v>
      </c>
    </row>
    <row r="111" spans="1:5" ht="102">
      <c r="A111" t="s">
        <v>56</v>
      </c>
      <c r="E111" s="39" t="s">
        <v>8058</v>
      </c>
    </row>
    <row r="112" spans="1:16" ht="12.75">
      <c r="A112" t="s">
        <v>49</v>
      </c>
      <c s="34" t="s">
        <v>128</v>
      </c>
      <c s="34" t="s">
        <v>2160</v>
      </c>
      <c s="35" t="s">
        <v>5</v>
      </c>
      <c s="6" t="s">
        <v>2161</v>
      </c>
      <c s="36" t="s">
        <v>80</v>
      </c>
      <c s="37">
        <v>8</v>
      </c>
      <c s="36">
        <v>0</v>
      </c>
      <c s="36">
        <f>ROUND(G112*H112,6)</f>
      </c>
      <c r="L112" s="38">
        <v>0</v>
      </c>
      <c s="32">
        <f>ROUND(ROUND(L112,2)*ROUND(G112,3),2)</f>
      </c>
      <c s="36" t="s">
        <v>53</v>
      </c>
      <c>
        <f>(M112*21)/100</f>
      </c>
      <c t="s">
        <v>27</v>
      </c>
    </row>
    <row r="113" spans="1:5" ht="12.75">
      <c r="A113" s="35" t="s">
        <v>54</v>
      </c>
      <c r="E113" s="39" t="s">
        <v>5</v>
      </c>
    </row>
    <row r="114" spans="1:5" ht="12.75">
      <c r="A114" s="35" t="s">
        <v>55</v>
      </c>
      <c r="E114" s="40" t="s">
        <v>8497</v>
      </c>
    </row>
    <row r="115" spans="1:5" ht="165.75">
      <c r="A115" t="s">
        <v>56</v>
      </c>
      <c r="E115" s="39" t="s">
        <v>8515</v>
      </c>
    </row>
    <row r="116" spans="1:16" ht="12.75">
      <c r="A116" t="s">
        <v>49</v>
      </c>
      <c s="34" t="s">
        <v>132</v>
      </c>
      <c s="34" t="s">
        <v>2162</v>
      </c>
      <c s="35" t="s">
        <v>5</v>
      </c>
      <c s="6" t="s">
        <v>2163</v>
      </c>
      <c s="36" t="s">
        <v>80</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8497</v>
      </c>
    </row>
    <row r="119" spans="1:5" ht="127.5">
      <c r="A119" t="s">
        <v>56</v>
      </c>
      <c r="E119" s="39" t="s">
        <v>8516</v>
      </c>
    </row>
    <row r="120" spans="1:16" ht="25.5">
      <c r="A120" t="s">
        <v>49</v>
      </c>
      <c s="34" t="s">
        <v>136</v>
      </c>
      <c s="34" t="s">
        <v>8517</v>
      </c>
      <c s="35" t="s">
        <v>5</v>
      </c>
      <c s="6" t="s">
        <v>8518</v>
      </c>
      <c s="36" t="s">
        <v>80</v>
      </c>
      <c s="37">
        <v>2</v>
      </c>
      <c s="36">
        <v>0</v>
      </c>
      <c s="36">
        <f>ROUND(G120*H120,6)</f>
      </c>
      <c r="L120" s="38">
        <v>0</v>
      </c>
      <c s="32">
        <f>ROUND(ROUND(L120,2)*ROUND(G120,3),2)</f>
      </c>
      <c s="36" t="s">
        <v>419</v>
      </c>
      <c>
        <f>(M120*21)/100</f>
      </c>
      <c t="s">
        <v>27</v>
      </c>
    </row>
    <row r="121" spans="1:5" ht="25.5">
      <c r="A121" s="35" t="s">
        <v>54</v>
      </c>
      <c r="E121" s="39" t="s">
        <v>8519</v>
      </c>
    </row>
    <row r="122" spans="1:5" ht="12.75">
      <c r="A122" s="35" t="s">
        <v>55</v>
      </c>
      <c r="E122" s="40" t="s">
        <v>8497</v>
      </c>
    </row>
    <row r="123" spans="1:5" ht="153">
      <c r="A123" t="s">
        <v>56</v>
      </c>
      <c r="E123" s="39" t="s">
        <v>8520</v>
      </c>
    </row>
    <row r="124" spans="1:16" ht="12.75">
      <c r="A124" t="s">
        <v>49</v>
      </c>
      <c s="34" t="s">
        <v>139</v>
      </c>
      <c s="34" t="s">
        <v>1709</v>
      </c>
      <c s="35" t="s">
        <v>5</v>
      </c>
      <c s="6" t="s">
        <v>1710</v>
      </c>
      <c s="36" t="s">
        <v>80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8497</v>
      </c>
    </row>
    <row r="127" spans="1:5" ht="89.25">
      <c r="A127" t="s">
        <v>56</v>
      </c>
      <c r="E127" s="39" t="s">
        <v>8411</v>
      </c>
    </row>
    <row r="128" spans="1:16" ht="12.75">
      <c r="A128" t="s">
        <v>49</v>
      </c>
      <c s="34" t="s">
        <v>143</v>
      </c>
      <c s="34" t="s">
        <v>748</v>
      </c>
      <c s="35" t="s">
        <v>5</v>
      </c>
      <c s="6" t="s">
        <v>749</v>
      </c>
      <c s="36" t="s">
        <v>80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8497</v>
      </c>
    </row>
    <row r="131" spans="1:5" ht="76.5">
      <c r="A131" t="s">
        <v>56</v>
      </c>
      <c r="E131" s="39" t="s">
        <v>8521</v>
      </c>
    </row>
    <row r="132" spans="1:16" ht="12.75">
      <c r="A132" t="s">
        <v>49</v>
      </c>
      <c s="34" t="s">
        <v>146</v>
      </c>
      <c s="34" t="s">
        <v>752</v>
      </c>
      <c s="35" t="s">
        <v>5</v>
      </c>
      <c s="6" t="s">
        <v>753</v>
      </c>
      <c s="36" t="s">
        <v>80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8497</v>
      </c>
    </row>
    <row r="135" spans="1:5" ht="76.5">
      <c r="A135" t="s">
        <v>56</v>
      </c>
      <c r="E135" s="39" t="s">
        <v>8408</v>
      </c>
    </row>
    <row r="136" spans="1:16" ht="12.75">
      <c r="A136" t="s">
        <v>49</v>
      </c>
      <c s="34" t="s">
        <v>787</v>
      </c>
      <c s="34" t="s">
        <v>755</v>
      </c>
      <c s="35" t="s">
        <v>5</v>
      </c>
      <c s="6" t="s">
        <v>756</v>
      </c>
      <c s="36" t="s">
        <v>80</v>
      </c>
      <c s="37">
        <v>250</v>
      </c>
      <c s="36">
        <v>0</v>
      </c>
      <c s="36">
        <f>ROUND(G136*H136,6)</f>
      </c>
      <c r="L136" s="38">
        <v>0</v>
      </c>
      <c s="32">
        <f>ROUND(ROUND(L136,2)*ROUND(G136,3),2)</f>
      </c>
      <c s="36" t="s">
        <v>53</v>
      </c>
      <c>
        <f>(M136*21)/100</f>
      </c>
      <c t="s">
        <v>27</v>
      </c>
    </row>
    <row r="137" spans="1:5" ht="12.75">
      <c r="A137" s="35" t="s">
        <v>54</v>
      </c>
      <c r="E137" s="39" t="s">
        <v>5</v>
      </c>
    </row>
    <row r="138" spans="1:5" ht="12.75">
      <c r="A138" s="35" t="s">
        <v>55</v>
      </c>
      <c r="E138" s="40" t="s">
        <v>8497</v>
      </c>
    </row>
    <row r="139" spans="1:5" ht="102">
      <c r="A139" t="s">
        <v>56</v>
      </c>
      <c r="E139" s="39" t="s">
        <v>8412</v>
      </c>
    </row>
    <row r="140" spans="1:16" ht="12.75">
      <c r="A140" t="s">
        <v>49</v>
      </c>
      <c s="34" t="s">
        <v>151</v>
      </c>
      <c s="34" t="s">
        <v>8522</v>
      </c>
      <c s="35" t="s">
        <v>5</v>
      </c>
      <c s="6" t="s">
        <v>8523</v>
      </c>
      <c s="36" t="s">
        <v>80</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8497</v>
      </c>
    </row>
    <row r="143" spans="1:5" ht="102">
      <c r="A143" t="s">
        <v>56</v>
      </c>
      <c r="E143" s="39" t="s">
        <v>8524</v>
      </c>
    </row>
    <row r="144" spans="1:16" ht="12.75">
      <c r="A144" t="s">
        <v>49</v>
      </c>
      <c s="34" t="s">
        <v>155</v>
      </c>
      <c s="34" t="s">
        <v>3010</v>
      </c>
      <c s="35" t="s">
        <v>5</v>
      </c>
      <c s="6" t="s">
        <v>3011</v>
      </c>
      <c s="36" t="s">
        <v>80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8497</v>
      </c>
    </row>
    <row r="147" spans="1:5" ht="76.5">
      <c r="A147" t="s">
        <v>56</v>
      </c>
      <c r="E147" s="39" t="s">
        <v>8525</v>
      </c>
    </row>
    <row r="148" spans="1:16" ht="25.5">
      <c r="A148" t="s">
        <v>49</v>
      </c>
      <c s="34" t="s">
        <v>159</v>
      </c>
      <c s="34" t="s">
        <v>8526</v>
      </c>
      <c s="35" t="s">
        <v>5</v>
      </c>
      <c s="6" t="s">
        <v>8527</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8497</v>
      </c>
    </row>
    <row r="151" spans="1:5" ht="76.5">
      <c r="A151" t="s">
        <v>56</v>
      </c>
      <c r="E151" s="39" t="s">
        <v>8525</v>
      </c>
    </row>
    <row r="152" spans="1:16" ht="12.75">
      <c r="A152" t="s">
        <v>49</v>
      </c>
      <c s="34" t="s">
        <v>163</v>
      </c>
      <c s="34" t="s">
        <v>8262</v>
      </c>
      <c s="35" t="s">
        <v>5</v>
      </c>
      <c s="6" t="s">
        <v>8263</v>
      </c>
      <c s="36" t="s">
        <v>80</v>
      </c>
      <c s="37">
        <v>15</v>
      </c>
      <c s="36">
        <v>0</v>
      </c>
      <c s="36">
        <f>ROUND(G152*H152,6)</f>
      </c>
      <c r="L152" s="38">
        <v>0</v>
      </c>
      <c s="32">
        <f>ROUND(ROUND(L152,2)*ROUND(G152,3),2)</f>
      </c>
      <c s="36" t="s">
        <v>53</v>
      </c>
      <c>
        <f>(M152*21)/100</f>
      </c>
      <c t="s">
        <v>27</v>
      </c>
    </row>
    <row r="153" spans="1:5" ht="12.75">
      <c r="A153" s="35" t="s">
        <v>54</v>
      </c>
      <c r="E153" s="39" t="s">
        <v>5</v>
      </c>
    </row>
    <row r="154" spans="1:5" ht="12.75">
      <c r="A154" s="35" t="s">
        <v>55</v>
      </c>
      <c r="E154" s="40" t="s">
        <v>8497</v>
      </c>
    </row>
    <row r="155" spans="1:5" ht="102">
      <c r="A155" t="s">
        <v>56</v>
      </c>
      <c r="E155" s="39" t="s">
        <v>8265</v>
      </c>
    </row>
    <row r="156" spans="1:16" ht="12.75">
      <c r="A156" t="s">
        <v>49</v>
      </c>
      <c s="34" t="s">
        <v>167</v>
      </c>
      <c s="34" t="s">
        <v>8101</v>
      </c>
      <c s="35" t="s">
        <v>5</v>
      </c>
      <c s="6" t="s">
        <v>8102</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8497</v>
      </c>
    </row>
    <row r="159" spans="1:5" ht="89.25">
      <c r="A159" t="s">
        <v>56</v>
      </c>
      <c r="E159" s="39" t="s">
        <v>8103</v>
      </c>
    </row>
    <row r="160" spans="1:16" ht="38.25">
      <c r="A160" t="s">
        <v>49</v>
      </c>
      <c s="34" t="s">
        <v>171</v>
      </c>
      <c s="34" t="s">
        <v>8094</v>
      </c>
      <c s="35" t="s">
        <v>5</v>
      </c>
      <c s="6" t="s">
        <v>8242</v>
      </c>
      <c s="36" t="s">
        <v>374</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8497</v>
      </c>
    </row>
    <row r="163" spans="1:5" ht="140.25">
      <c r="A163" t="s">
        <v>56</v>
      </c>
      <c r="E163" s="39" t="s">
        <v>8096</v>
      </c>
    </row>
    <row r="164" spans="1:16" ht="25.5">
      <c r="A164" t="s">
        <v>49</v>
      </c>
      <c s="34" t="s">
        <v>175</v>
      </c>
      <c s="34" t="s">
        <v>8097</v>
      </c>
      <c s="35" t="s">
        <v>5</v>
      </c>
      <c s="6" t="s">
        <v>8244</v>
      </c>
      <c s="36" t="s">
        <v>374</v>
      </c>
      <c s="37">
        <v>16</v>
      </c>
      <c s="36">
        <v>0</v>
      </c>
      <c s="36">
        <f>ROUND(G164*H164,6)</f>
      </c>
      <c r="L164" s="38">
        <v>0</v>
      </c>
      <c s="32">
        <f>ROUND(ROUND(L164,2)*ROUND(G164,3),2)</f>
      </c>
      <c s="36" t="s">
        <v>53</v>
      </c>
      <c>
        <f>(M164*21)/100</f>
      </c>
      <c t="s">
        <v>27</v>
      </c>
    </row>
    <row r="165" spans="1:5" ht="12.75">
      <c r="A165" s="35" t="s">
        <v>54</v>
      </c>
      <c r="E165" s="39" t="s">
        <v>5</v>
      </c>
    </row>
    <row r="166" spans="1:5" ht="12.75">
      <c r="A166" s="35" t="s">
        <v>55</v>
      </c>
      <c r="E166" s="40" t="s">
        <v>8497</v>
      </c>
    </row>
    <row r="167" spans="1:5" ht="153">
      <c r="A167" t="s">
        <v>56</v>
      </c>
      <c r="E167" s="39" t="s">
        <v>8099</v>
      </c>
    </row>
    <row r="168" spans="1:13" ht="12.75">
      <c r="A168" t="s">
        <v>46</v>
      </c>
      <c r="C168" s="31" t="s">
        <v>1446</v>
      </c>
      <c r="E168" s="33" t="s">
        <v>8105</v>
      </c>
      <c r="J168" s="32">
        <f>0</f>
      </c>
      <c s="32">
        <f>0</f>
      </c>
      <c s="32">
        <f>0+L169+L173+L177+L181+L185+L189+L193+L197+L201+L205+L209</f>
      </c>
      <c s="32">
        <f>0+M169+M173+M177+M181+M185+M189+M193+M197+M201+M205+M209</f>
      </c>
    </row>
    <row r="169" spans="1:16" ht="25.5">
      <c r="A169" t="s">
        <v>49</v>
      </c>
      <c s="34" t="s">
        <v>203</v>
      </c>
      <c s="34" t="s">
        <v>1448</v>
      </c>
      <c s="35" t="s">
        <v>5</v>
      </c>
      <c s="6" t="s">
        <v>2794</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14.75">
      <c r="A172" t="s">
        <v>56</v>
      </c>
      <c r="E172" s="39" t="s">
        <v>8106</v>
      </c>
    </row>
    <row r="173" spans="1:16" ht="38.25">
      <c r="A173" t="s">
        <v>49</v>
      </c>
      <c s="34" t="s">
        <v>207</v>
      </c>
      <c s="34" t="s">
        <v>1451</v>
      </c>
      <c s="35" t="s">
        <v>5</v>
      </c>
      <c s="6" t="s">
        <v>2995</v>
      </c>
      <c s="36" t="s">
        <v>80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8106</v>
      </c>
    </row>
    <row r="177" spans="1:16" ht="12.75">
      <c r="A177" t="s">
        <v>49</v>
      </c>
      <c s="34" t="s">
        <v>211</v>
      </c>
      <c s="34" t="s">
        <v>8528</v>
      </c>
      <c s="35" t="s">
        <v>5</v>
      </c>
      <c s="6" t="s">
        <v>8529</v>
      </c>
      <c s="36" t="s">
        <v>80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8530</v>
      </c>
    </row>
    <row r="181" spans="1:16" ht="12.75">
      <c r="A181" t="s">
        <v>49</v>
      </c>
      <c s="34" t="s">
        <v>215</v>
      </c>
      <c s="34" t="s">
        <v>8531</v>
      </c>
      <c s="35" t="s">
        <v>5</v>
      </c>
      <c s="6" t="s">
        <v>8532</v>
      </c>
      <c s="36" t="s">
        <v>80</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8415</v>
      </c>
    </row>
    <row r="185" spans="1:16" ht="25.5">
      <c r="A185" t="s">
        <v>49</v>
      </c>
      <c s="34" t="s">
        <v>219</v>
      </c>
      <c s="34" t="s">
        <v>1454</v>
      </c>
      <c s="35" t="s">
        <v>5</v>
      </c>
      <c s="6" t="s">
        <v>1455</v>
      </c>
      <c s="36" t="s">
        <v>80</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8107</v>
      </c>
    </row>
    <row r="189" spans="1:16" ht="12.75">
      <c r="A189" t="s">
        <v>49</v>
      </c>
      <c s="34" t="s">
        <v>223</v>
      </c>
      <c s="34" t="s">
        <v>1457</v>
      </c>
      <c s="35" t="s">
        <v>5</v>
      </c>
      <c s="6" t="s">
        <v>1458</v>
      </c>
      <c s="36" t="s">
        <v>374</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8108</v>
      </c>
    </row>
    <row r="193" spans="1:16" ht="12.75">
      <c r="A193" t="s">
        <v>49</v>
      </c>
      <c s="34" t="s">
        <v>227</v>
      </c>
      <c s="34" t="s">
        <v>2997</v>
      </c>
      <c s="35" t="s">
        <v>5</v>
      </c>
      <c s="6" t="s">
        <v>2998</v>
      </c>
      <c s="36" t="s">
        <v>374</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8109</v>
      </c>
    </row>
    <row r="197" spans="1:16" ht="12.75">
      <c r="A197" t="s">
        <v>49</v>
      </c>
      <c s="34" t="s">
        <v>231</v>
      </c>
      <c s="34" t="s">
        <v>1460</v>
      </c>
      <c s="35" t="s">
        <v>5</v>
      </c>
      <c s="6" t="s">
        <v>1461</v>
      </c>
      <c s="36" t="s">
        <v>374</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8110</v>
      </c>
    </row>
    <row r="201" spans="1:16" ht="12.75">
      <c r="A201" t="s">
        <v>49</v>
      </c>
      <c s="34" t="s">
        <v>235</v>
      </c>
      <c s="34" t="s">
        <v>1309</v>
      </c>
      <c s="35" t="s">
        <v>5</v>
      </c>
      <c s="6" t="s">
        <v>1310</v>
      </c>
      <c s="36" t="s">
        <v>374</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8111</v>
      </c>
    </row>
    <row r="205" spans="1:16" ht="12.75">
      <c r="A205" t="s">
        <v>49</v>
      </c>
      <c s="34" t="s">
        <v>239</v>
      </c>
      <c s="34" t="s">
        <v>2854</v>
      </c>
      <c s="35" t="s">
        <v>5</v>
      </c>
      <c s="6" t="s">
        <v>2855</v>
      </c>
      <c s="36" t="s">
        <v>80</v>
      </c>
      <c s="37">
        <v>1</v>
      </c>
      <c s="36">
        <v>0</v>
      </c>
      <c s="36">
        <f>ROUND(G205*H205,6)</f>
      </c>
      <c r="L205" s="38">
        <v>0</v>
      </c>
      <c s="32">
        <f>ROUND(ROUND(L205,2)*ROUND(G205,3),2)</f>
      </c>
      <c s="36" t="s">
        <v>419</v>
      </c>
      <c>
        <f>(M205*21)/100</f>
      </c>
      <c t="s">
        <v>27</v>
      </c>
    </row>
    <row r="206" spans="1:5" ht="12.75">
      <c r="A206" s="35" t="s">
        <v>54</v>
      </c>
      <c r="E206" s="39" t="s">
        <v>5</v>
      </c>
    </row>
    <row r="207" spans="1:5" ht="12.75">
      <c r="A207" s="35" t="s">
        <v>55</v>
      </c>
      <c r="E207" s="40" t="s">
        <v>2856</v>
      </c>
    </row>
    <row r="208" spans="1:5" ht="12.75">
      <c r="A208" t="s">
        <v>56</v>
      </c>
      <c r="E208" s="39" t="s">
        <v>1779</v>
      </c>
    </row>
    <row r="209" spans="1:16" ht="12.75">
      <c r="A209" t="s">
        <v>49</v>
      </c>
      <c s="34" t="s">
        <v>243</v>
      </c>
      <c s="34" t="s">
        <v>2857</v>
      </c>
      <c s="35" t="s">
        <v>5</v>
      </c>
      <c s="6" t="s">
        <v>2858</v>
      </c>
      <c s="36" t="s">
        <v>682</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2859</v>
      </c>
    </row>
    <row r="212" spans="1:5" ht="12.75">
      <c r="A212" t="s">
        <v>56</v>
      </c>
      <c r="E212"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8126</v>
      </c>
      <c s="41">
        <f>Rekapitulace!C166</f>
      </c>
      <c s="20" t="s">
        <v>0</v>
      </c>
      <c t="s">
        <v>23</v>
      </c>
      <c t="s">
        <v>27</v>
      </c>
    </row>
    <row r="4" spans="1:16" ht="32" customHeight="1">
      <c r="A4" s="24" t="s">
        <v>20</v>
      </c>
      <c s="25" t="s">
        <v>28</v>
      </c>
      <c s="27" t="s">
        <v>8126</v>
      </c>
      <c r="E4" s="26" t="s">
        <v>8127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8535</v>
      </c>
      <c r="E8" s="30" t="s">
        <v>8534</v>
      </c>
      <c r="J8" s="29">
        <f>0+J9+J54+J87+J216+J249</f>
      </c>
      <c s="29">
        <f>0+K9+K54+K87+K216+K249</f>
      </c>
      <c s="29">
        <f>0+L9+L54+L87+L216+L249</f>
      </c>
      <c s="29">
        <f>0+M9+M54+M87+M216+M249</f>
      </c>
    </row>
    <row r="9" spans="1:13" ht="12.75">
      <c r="A9" t="s">
        <v>46</v>
      </c>
      <c r="C9" s="31" t="s">
        <v>47</v>
      </c>
      <c r="E9" s="33" t="s">
        <v>48</v>
      </c>
      <c r="J9" s="32">
        <f>0</f>
      </c>
      <c s="32">
        <f>0</f>
      </c>
      <c s="32">
        <f>0+L10+L14+L18+L22+L26+L30+L34+L38+L42+L46+L50</f>
      </c>
      <c s="32">
        <f>0+M10+M14+M18+M22+M26+M30+M34+M38+M42+M46+M50</f>
      </c>
    </row>
    <row r="10" spans="1:16" ht="12.75">
      <c r="A10" t="s">
        <v>49</v>
      </c>
      <c s="34" t="s">
        <v>47</v>
      </c>
      <c s="34" t="s">
        <v>1335</v>
      </c>
      <c s="35" t="s">
        <v>5</v>
      </c>
      <c s="6" t="s">
        <v>1336</v>
      </c>
      <c s="36" t="s">
        <v>60</v>
      </c>
      <c s="37">
        <v>1005.2</v>
      </c>
      <c s="36">
        <v>0</v>
      </c>
      <c s="36">
        <f>ROUND(G10*H10,6)</f>
      </c>
      <c r="L10" s="38">
        <v>0</v>
      </c>
      <c s="32">
        <f>ROUND(ROUND(L10,2)*ROUND(G10,3),2)</f>
      </c>
      <c s="36" t="s">
        <v>53</v>
      </c>
      <c>
        <f>(M10*21)/100</f>
      </c>
      <c t="s">
        <v>27</v>
      </c>
    </row>
    <row r="11" spans="1:5" ht="25.5">
      <c r="A11" s="35" t="s">
        <v>54</v>
      </c>
      <c r="E11" s="39" t="s">
        <v>8536</v>
      </c>
    </row>
    <row r="12" spans="1:5" ht="25.5">
      <c r="A12" s="35" t="s">
        <v>55</v>
      </c>
      <c r="E12" s="40" t="s">
        <v>8537</v>
      </c>
    </row>
    <row r="13" spans="1:5" ht="318.75">
      <c r="A13" t="s">
        <v>56</v>
      </c>
      <c r="E13" s="39" t="s">
        <v>8133</v>
      </c>
    </row>
    <row r="14" spans="1:16" ht="12.75">
      <c r="A14" t="s">
        <v>49</v>
      </c>
      <c s="34" t="s">
        <v>27</v>
      </c>
      <c s="34" t="s">
        <v>8134</v>
      </c>
      <c s="35" t="s">
        <v>5</v>
      </c>
      <c s="6" t="s">
        <v>8135</v>
      </c>
      <c s="36" t="s">
        <v>75</v>
      </c>
      <c s="37">
        <v>50</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53">
      <c r="A17" t="s">
        <v>56</v>
      </c>
      <c r="E17" s="39" t="s">
        <v>8137</v>
      </c>
    </row>
    <row r="18" spans="1:16" ht="12.75">
      <c r="A18" t="s">
        <v>49</v>
      </c>
      <c s="34" t="s">
        <v>26</v>
      </c>
      <c s="34" t="s">
        <v>62</v>
      </c>
      <c s="35" t="s">
        <v>5</v>
      </c>
      <c s="6" t="s">
        <v>63</v>
      </c>
      <c s="36" t="s">
        <v>60</v>
      </c>
      <c s="37">
        <v>883.64</v>
      </c>
      <c s="36">
        <v>0</v>
      </c>
      <c s="36">
        <f>ROUND(G18*H18,6)</f>
      </c>
      <c r="L18" s="38">
        <v>0</v>
      </c>
      <c s="32">
        <f>ROUND(ROUND(L18,2)*ROUND(G18,3),2)</f>
      </c>
      <c s="36" t="s">
        <v>53</v>
      </c>
      <c>
        <f>(M18*21)/100</f>
      </c>
      <c t="s">
        <v>27</v>
      </c>
    </row>
    <row r="19" spans="1:5" ht="12.75">
      <c r="A19" s="35" t="s">
        <v>54</v>
      </c>
      <c r="E19" s="39" t="s">
        <v>8538</v>
      </c>
    </row>
    <row r="20" spans="1:5" ht="51">
      <c r="A20" s="35" t="s">
        <v>55</v>
      </c>
      <c r="E20" s="40" t="s">
        <v>8539</v>
      </c>
    </row>
    <row r="21" spans="1:5" ht="229.5">
      <c r="A21" t="s">
        <v>56</v>
      </c>
      <c r="E21" s="39" t="s">
        <v>8140</v>
      </c>
    </row>
    <row r="22" spans="1:16" ht="12.75">
      <c r="A22" t="s">
        <v>49</v>
      </c>
      <c s="34" t="s">
        <v>65</v>
      </c>
      <c s="34" t="s">
        <v>8141</v>
      </c>
      <c s="35" t="s">
        <v>5</v>
      </c>
      <c s="6" t="s">
        <v>8142</v>
      </c>
      <c s="36" t="s">
        <v>60</v>
      </c>
      <c s="37">
        <v>116.93</v>
      </c>
      <c s="36">
        <v>0</v>
      </c>
      <c s="36">
        <f>ROUND(G22*H22,6)</f>
      </c>
      <c r="L22" s="38">
        <v>0</v>
      </c>
      <c s="32">
        <f>ROUND(ROUND(L22,2)*ROUND(G22,3),2)</f>
      </c>
      <c s="36" t="s">
        <v>53</v>
      </c>
      <c>
        <f>(M22*21)/100</f>
      </c>
      <c t="s">
        <v>27</v>
      </c>
    </row>
    <row r="23" spans="1:5" ht="12.75">
      <c r="A23" s="35" t="s">
        <v>54</v>
      </c>
      <c r="E23" s="39" t="s">
        <v>8143</v>
      </c>
    </row>
    <row r="24" spans="1:5" ht="25.5">
      <c r="A24" s="35" t="s">
        <v>55</v>
      </c>
      <c r="E24" s="40" t="s">
        <v>8540</v>
      </c>
    </row>
    <row r="25" spans="1:5" ht="408">
      <c r="A25" t="s">
        <v>56</v>
      </c>
      <c r="E25" s="39" t="s">
        <v>8145</v>
      </c>
    </row>
    <row r="26" spans="1:16" ht="12.75">
      <c r="A26" t="s">
        <v>49</v>
      </c>
      <c s="34" t="s">
        <v>69</v>
      </c>
      <c s="34" t="s">
        <v>990</v>
      </c>
      <c s="35" t="s">
        <v>5</v>
      </c>
      <c s="6" t="s">
        <v>991</v>
      </c>
      <c s="36" t="s">
        <v>75</v>
      </c>
      <c s="37">
        <v>4708</v>
      </c>
      <c s="36">
        <v>0</v>
      </c>
      <c s="36">
        <f>ROUND(G26*H26,6)</f>
      </c>
      <c r="L26" s="38">
        <v>0</v>
      </c>
      <c s="32">
        <f>ROUND(ROUND(L26,2)*ROUND(G26,3),2)</f>
      </c>
      <c s="36" t="s">
        <v>53</v>
      </c>
      <c>
        <f>(M26*21)/100</f>
      </c>
      <c t="s">
        <v>27</v>
      </c>
    </row>
    <row r="27" spans="1:5" ht="12.75">
      <c r="A27" s="35" t="s">
        <v>54</v>
      </c>
      <c r="E27" s="39" t="s">
        <v>8541</v>
      </c>
    </row>
    <row r="28" spans="1:5" ht="12.75">
      <c r="A28" s="35" t="s">
        <v>55</v>
      </c>
      <c r="E28" s="40" t="s">
        <v>8147</v>
      </c>
    </row>
    <row r="29" spans="1:5" ht="140.25">
      <c r="A29" t="s">
        <v>56</v>
      </c>
      <c r="E29" s="39" t="s">
        <v>8039</v>
      </c>
    </row>
    <row r="30" spans="1:16" ht="12.75">
      <c r="A30" t="s">
        <v>49</v>
      </c>
      <c s="34" t="s">
        <v>72</v>
      </c>
      <c s="34" t="s">
        <v>984</v>
      </c>
      <c s="35" t="s">
        <v>5</v>
      </c>
      <c s="6" t="s">
        <v>985</v>
      </c>
      <c s="36" t="s">
        <v>75</v>
      </c>
      <c s="37">
        <v>2797</v>
      </c>
      <c s="36">
        <v>0</v>
      </c>
      <c s="36">
        <f>ROUND(G30*H30,6)</f>
      </c>
      <c r="L30" s="38">
        <v>0</v>
      </c>
      <c s="32">
        <f>ROUND(ROUND(L30,2)*ROUND(G30,3),2)</f>
      </c>
      <c s="36" t="s">
        <v>53</v>
      </c>
      <c>
        <f>(M30*21)/100</f>
      </c>
      <c t="s">
        <v>27</v>
      </c>
    </row>
    <row r="31" spans="1:5" ht="12.75">
      <c r="A31" s="35" t="s">
        <v>54</v>
      </c>
      <c r="E31" s="39" t="s">
        <v>8542</v>
      </c>
    </row>
    <row r="32" spans="1:5" ht="12.75">
      <c r="A32" s="35" t="s">
        <v>55</v>
      </c>
      <c r="E32" s="40" t="s">
        <v>8147</v>
      </c>
    </row>
    <row r="33" spans="1:5" ht="114.75">
      <c r="A33" t="s">
        <v>56</v>
      </c>
      <c r="E33" s="39" t="s">
        <v>8046</v>
      </c>
    </row>
    <row r="34" spans="1:16" ht="25.5">
      <c r="A34" t="s">
        <v>49</v>
      </c>
      <c s="34" t="s">
        <v>77</v>
      </c>
      <c s="34" t="s">
        <v>1324</v>
      </c>
      <c s="35" t="s">
        <v>5</v>
      </c>
      <c s="6" t="s">
        <v>1325</v>
      </c>
      <c s="36" t="s">
        <v>75</v>
      </c>
      <c s="37">
        <v>2797</v>
      </c>
      <c s="36">
        <v>0</v>
      </c>
      <c s="36">
        <f>ROUND(G34*H34,6)</f>
      </c>
      <c r="L34" s="38">
        <v>0</v>
      </c>
      <c s="32">
        <f>ROUND(ROUND(L34,2)*ROUND(G34,3),2)</f>
      </c>
      <c s="36" t="s">
        <v>53</v>
      </c>
      <c>
        <f>(M34*21)/100</f>
      </c>
      <c t="s">
        <v>27</v>
      </c>
    </row>
    <row r="35" spans="1:5" ht="12.75">
      <c r="A35" s="35" t="s">
        <v>54</v>
      </c>
      <c r="E35" s="39" t="s">
        <v>8542</v>
      </c>
    </row>
    <row r="36" spans="1:5" ht="12.75">
      <c r="A36" s="35" t="s">
        <v>55</v>
      </c>
      <c r="E36" s="40" t="s">
        <v>8147</v>
      </c>
    </row>
    <row r="37" spans="1:5" ht="140.25">
      <c r="A37" t="s">
        <v>56</v>
      </c>
      <c r="E37" s="39" t="s">
        <v>8041</v>
      </c>
    </row>
    <row r="38" spans="1:16" ht="25.5">
      <c r="A38" t="s">
        <v>49</v>
      </c>
      <c s="34" t="s">
        <v>82</v>
      </c>
      <c s="34" t="s">
        <v>8149</v>
      </c>
      <c s="35" t="s">
        <v>5</v>
      </c>
      <c s="6" t="s">
        <v>8150</v>
      </c>
      <c s="36" t="s">
        <v>75</v>
      </c>
      <c s="37">
        <v>100</v>
      </c>
      <c s="36">
        <v>0</v>
      </c>
      <c s="36">
        <f>ROUND(G38*H38,6)</f>
      </c>
      <c r="L38" s="38">
        <v>0</v>
      </c>
      <c s="32">
        <f>ROUND(ROUND(L38,2)*ROUND(G38,3),2)</f>
      </c>
      <c s="36" t="s">
        <v>53</v>
      </c>
      <c>
        <f>(M38*21)/100</f>
      </c>
      <c t="s">
        <v>27</v>
      </c>
    </row>
    <row r="39" spans="1:5" ht="12.75">
      <c r="A39" s="35" t="s">
        <v>54</v>
      </c>
      <c r="E39" s="39" t="s">
        <v>8543</v>
      </c>
    </row>
    <row r="40" spans="1:5" ht="12.75">
      <c r="A40" s="35" t="s">
        <v>55</v>
      </c>
      <c r="E40" s="40" t="s">
        <v>8147</v>
      </c>
    </row>
    <row r="41" spans="1:5" ht="127.5">
      <c r="A41" t="s">
        <v>56</v>
      </c>
      <c r="E41" s="39" t="s">
        <v>8152</v>
      </c>
    </row>
    <row r="42" spans="1:16" ht="12.75">
      <c r="A42" t="s">
        <v>49</v>
      </c>
      <c s="34" t="s">
        <v>86</v>
      </c>
      <c s="34" t="s">
        <v>91</v>
      </c>
      <c s="35" t="s">
        <v>5</v>
      </c>
      <c s="6" t="s">
        <v>92</v>
      </c>
      <c s="36" t="s">
        <v>75</v>
      </c>
      <c s="37">
        <v>58.5</v>
      </c>
      <c s="36">
        <v>0</v>
      </c>
      <c s="36">
        <f>ROUND(G42*H42,6)</f>
      </c>
      <c r="L42" s="38">
        <v>0</v>
      </c>
      <c s="32">
        <f>ROUND(ROUND(L42,2)*ROUND(G42,3),2)</f>
      </c>
      <c s="36" t="s">
        <v>53</v>
      </c>
      <c>
        <f>(M42*21)/100</f>
      </c>
      <c t="s">
        <v>27</v>
      </c>
    </row>
    <row r="43" spans="1:5" ht="12.75">
      <c r="A43" s="35" t="s">
        <v>54</v>
      </c>
      <c r="E43" s="39" t="s">
        <v>8153</v>
      </c>
    </row>
    <row r="44" spans="1:5" ht="12.75">
      <c r="A44" s="35" t="s">
        <v>55</v>
      </c>
      <c r="E44" s="40" t="s">
        <v>8147</v>
      </c>
    </row>
    <row r="45" spans="1:5" ht="102">
      <c r="A45" t="s">
        <v>56</v>
      </c>
      <c r="E45" s="39" t="s">
        <v>8045</v>
      </c>
    </row>
    <row r="46" spans="1:16" ht="12.75">
      <c r="A46" t="s">
        <v>49</v>
      </c>
      <c s="34" t="s">
        <v>90</v>
      </c>
      <c s="34" t="s">
        <v>8154</v>
      </c>
      <c s="35" t="s">
        <v>5</v>
      </c>
      <c s="6" t="s">
        <v>8155</v>
      </c>
      <c s="36" t="s">
        <v>75</v>
      </c>
      <c s="37">
        <v>44.5</v>
      </c>
      <c s="36">
        <v>0</v>
      </c>
      <c s="36">
        <f>ROUND(G46*H46,6)</f>
      </c>
      <c r="L46" s="38">
        <v>0</v>
      </c>
      <c s="32">
        <f>ROUND(ROUND(L46,2)*ROUND(G46,3),2)</f>
      </c>
      <c s="36" t="s">
        <v>53</v>
      </c>
      <c>
        <f>(M46*21)/100</f>
      </c>
      <c t="s">
        <v>27</v>
      </c>
    </row>
    <row r="47" spans="1:5" ht="12.75">
      <c r="A47" s="35" t="s">
        <v>54</v>
      </c>
      <c r="E47" s="39" t="s">
        <v>8156</v>
      </c>
    </row>
    <row r="48" spans="1:5" ht="12.75">
      <c r="A48" s="35" t="s">
        <v>55</v>
      </c>
      <c r="E48" s="40" t="s">
        <v>8157</v>
      </c>
    </row>
    <row r="49" spans="1:5" ht="191.25">
      <c r="A49" t="s">
        <v>56</v>
      </c>
      <c r="E49" s="39" t="s">
        <v>5012</v>
      </c>
    </row>
    <row r="50" spans="1:16" ht="12.75">
      <c r="A50" t="s">
        <v>49</v>
      </c>
      <c s="34" t="s">
        <v>94</v>
      </c>
      <c s="34" t="s">
        <v>777</v>
      </c>
      <c s="35" t="s">
        <v>5</v>
      </c>
      <c s="6" t="s">
        <v>778</v>
      </c>
      <c s="36" t="s">
        <v>75</v>
      </c>
      <c s="37">
        <v>158.5</v>
      </c>
      <c s="36">
        <v>0</v>
      </c>
      <c s="36">
        <f>ROUND(G50*H50,6)</f>
      </c>
      <c r="L50" s="38">
        <v>0</v>
      </c>
      <c s="32">
        <f>ROUND(ROUND(L50,2)*ROUND(G50,3),2)</f>
      </c>
      <c s="36" t="s">
        <v>53</v>
      </c>
      <c>
        <f>(M50*21)/100</f>
      </c>
      <c t="s">
        <v>27</v>
      </c>
    </row>
    <row r="51" spans="1:5" ht="12.75">
      <c r="A51" s="35" t="s">
        <v>54</v>
      </c>
      <c r="E51" s="39" t="s">
        <v>8158</v>
      </c>
    </row>
    <row r="52" spans="1:5" ht="12.75">
      <c r="A52" s="35" t="s">
        <v>55</v>
      </c>
      <c r="E52" s="40" t="s">
        <v>8159</v>
      </c>
    </row>
    <row r="53" spans="1:5" ht="76.5">
      <c r="A53" t="s">
        <v>56</v>
      </c>
      <c r="E53" s="39" t="s">
        <v>8044</v>
      </c>
    </row>
    <row r="54" spans="1:13" ht="12.75">
      <c r="A54" t="s">
        <v>46</v>
      </c>
      <c r="C54" s="31" t="s">
        <v>110</v>
      </c>
      <c r="E54" s="33" t="s">
        <v>8160</v>
      </c>
      <c r="J54" s="32">
        <f>0</f>
      </c>
      <c s="32">
        <f>0</f>
      </c>
      <c s="32">
        <f>0+L55+L59+L63+L67+L71+L75+L79+L83</f>
      </c>
      <c s="32">
        <f>0+M55+M59+M63+M67+M71+M75+M79+M83</f>
      </c>
    </row>
    <row r="55" spans="1:16" ht="12.75">
      <c r="A55" t="s">
        <v>49</v>
      </c>
      <c s="34" t="s">
        <v>219</v>
      </c>
      <c s="34" t="s">
        <v>8161</v>
      </c>
      <c s="35" t="s">
        <v>5</v>
      </c>
      <c s="6" t="s">
        <v>8162</v>
      </c>
      <c s="36" t="s">
        <v>80</v>
      </c>
      <c s="37">
        <v>29</v>
      </c>
      <c s="36">
        <v>0</v>
      </c>
      <c s="36">
        <f>ROUND(G55*H55,6)</f>
      </c>
      <c r="L55" s="38">
        <v>0</v>
      </c>
      <c s="32">
        <f>ROUND(ROUND(L55,2)*ROUND(G55,3),2)</f>
      </c>
      <c s="36" t="s">
        <v>53</v>
      </c>
      <c>
        <f>(M55*21)/100</f>
      </c>
      <c t="s">
        <v>27</v>
      </c>
    </row>
    <row r="56" spans="1:5" ht="12.75">
      <c r="A56" s="35" t="s">
        <v>54</v>
      </c>
      <c r="E56" s="39" t="s">
        <v>5</v>
      </c>
    </row>
    <row r="57" spans="1:5" ht="12.75">
      <c r="A57" s="35" t="s">
        <v>55</v>
      </c>
      <c r="E57" s="40" t="s">
        <v>8163</v>
      </c>
    </row>
    <row r="58" spans="1:5" ht="153">
      <c r="A58" t="s">
        <v>56</v>
      </c>
      <c r="E58" s="39" t="s">
        <v>8164</v>
      </c>
    </row>
    <row r="59" spans="1:16" ht="12.75">
      <c r="A59" t="s">
        <v>49</v>
      </c>
      <c s="34" t="s">
        <v>223</v>
      </c>
      <c s="34" t="s">
        <v>8165</v>
      </c>
      <c s="35" t="s">
        <v>5</v>
      </c>
      <c s="6" t="s">
        <v>8166</v>
      </c>
      <c s="36" t="s">
        <v>80</v>
      </c>
      <c s="37">
        <v>29</v>
      </c>
      <c s="36">
        <v>0</v>
      </c>
      <c s="36">
        <f>ROUND(G59*H59,6)</f>
      </c>
      <c r="L59" s="38">
        <v>0</v>
      </c>
      <c s="32">
        <f>ROUND(ROUND(L59,2)*ROUND(G59,3),2)</f>
      </c>
      <c s="36" t="s">
        <v>53</v>
      </c>
      <c>
        <f>(M59*21)/100</f>
      </c>
      <c t="s">
        <v>27</v>
      </c>
    </row>
    <row r="60" spans="1:5" ht="12.75">
      <c r="A60" s="35" t="s">
        <v>54</v>
      </c>
      <c r="E60" s="39" t="s">
        <v>5</v>
      </c>
    </row>
    <row r="61" spans="1:5" ht="12.75">
      <c r="A61" s="35" t="s">
        <v>55</v>
      </c>
      <c r="E61" s="40" t="s">
        <v>8544</v>
      </c>
    </row>
    <row r="62" spans="1:5" ht="114.75">
      <c r="A62" t="s">
        <v>56</v>
      </c>
      <c r="E62" s="39" t="s">
        <v>8167</v>
      </c>
    </row>
    <row r="63" spans="1:16" ht="12.75">
      <c r="A63" t="s">
        <v>49</v>
      </c>
      <c s="34" t="s">
        <v>227</v>
      </c>
      <c s="34" t="s">
        <v>8168</v>
      </c>
      <c s="35" t="s">
        <v>5</v>
      </c>
      <c s="6" t="s">
        <v>8169</v>
      </c>
      <c s="36" t="s">
        <v>60</v>
      </c>
      <c s="37">
        <v>29</v>
      </c>
      <c s="36">
        <v>0</v>
      </c>
      <c s="36">
        <f>ROUND(G63*H63,6)</f>
      </c>
      <c r="L63" s="38">
        <v>0</v>
      </c>
      <c s="32">
        <f>ROUND(ROUND(L63,2)*ROUND(G63,3),2)</f>
      </c>
      <c s="36" t="s">
        <v>53</v>
      </c>
      <c>
        <f>(M63*21)/100</f>
      </c>
      <c t="s">
        <v>27</v>
      </c>
    </row>
    <row r="64" spans="1:5" ht="12.75">
      <c r="A64" s="35" t="s">
        <v>54</v>
      </c>
      <c r="E64" s="39" t="s">
        <v>8170</v>
      </c>
    </row>
    <row r="65" spans="1:5" ht="12.75">
      <c r="A65" s="35" t="s">
        <v>55</v>
      </c>
      <c r="E65" s="40" t="s">
        <v>8545</v>
      </c>
    </row>
    <row r="66" spans="1:5" ht="127.5">
      <c r="A66" t="s">
        <v>56</v>
      </c>
      <c r="E66" s="39" t="s">
        <v>7856</v>
      </c>
    </row>
    <row r="67" spans="1:16" ht="12.75">
      <c r="A67" t="s">
        <v>49</v>
      </c>
      <c s="34" t="s">
        <v>231</v>
      </c>
      <c s="34" t="s">
        <v>8172</v>
      </c>
      <c s="35" t="s">
        <v>5</v>
      </c>
      <c s="6" t="s">
        <v>8173</v>
      </c>
      <c s="36" t="s">
        <v>80</v>
      </c>
      <c s="37">
        <v>3</v>
      </c>
      <c s="36">
        <v>0</v>
      </c>
      <c s="36">
        <f>ROUND(G67*H67,6)</f>
      </c>
      <c r="L67" s="38">
        <v>0</v>
      </c>
      <c s="32">
        <f>ROUND(ROUND(L67,2)*ROUND(G67,3),2)</f>
      </c>
      <c s="36" t="s">
        <v>53</v>
      </c>
      <c>
        <f>(M67*21)/100</f>
      </c>
      <c t="s">
        <v>27</v>
      </c>
    </row>
    <row r="68" spans="1:5" ht="12.75">
      <c r="A68" s="35" t="s">
        <v>54</v>
      </c>
      <c r="E68" s="39" t="s">
        <v>5</v>
      </c>
    </row>
    <row r="69" spans="1:5" ht="12.75">
      <c r="A69" s="35" t="s">
        <v>55</v>
      </c>
      <c r="E69" s="40" t="s">
        <v>8544</v>
      </c>
    </row>
    <row r="70" spans="1:5" ht="114.75">
      <c r="A70" t="s">
        <v>56</v>
      </c>
      <c r="E70" s="39" t="s">
        <v>8167</v>
      </c>
    </row>
    <row r="71" spans="1:16" ht="12.75">
      <c r="A71" t="s">
        <v>49</v>
      </c>
      <c s="34" t="s">
        <v>235</v>
      </c>
      <c s="34" t="s">
        <v>8175</v>
      </c>
      <c s="35" t="s">
        <v>5</v>
      </c>
      <c s="6" t="s">
        <v>8176</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8163</v>
      </c>
    </row>
    <row r="74" spans="1:5" ht="25.5">
      <c r="A74" t="s">
        <v>56</v>
      </c>
      <c r="E74" s="39" t="s">
        <v>6073</v>
      </c>
    </row>
    <row r="75" spans="1:16" ht="38.25">
      <c r="A75" t="s">
        <v>49</v>
      </c>
      <c s="34" t="s">
        <v>239</v>
      </c>
      <c s="34" t="s">
        <v>2830</v>
      </c>
      <c s="35" t="s">
        <v>2831</v>
      </c>
      <c s="6" t="s">
        <v>8177</v>
      </c>
      <c s="36" t="s">
        <v>2833</v>
      </c>
      <c s="37">
        <v>16.5</v>
      </c>
      <c s="36">
        <v>0</v>
      </c>
      <c s="36">
        <f>ROUND(G75*H75,6)</f>
      </c>
      <c r="L75" s="38">
        <v>0</v>
      </c>
      <c s="32">
        <f>ROUND(ROUND(L75,2)*ROUND(G75,3),2)</f>
      </c>
      <c s="36" t="s">
        <v>419</v>
      </c>
      <c>
        <f>(M75*21)/100</f>
      </c>
      <c t="s">
        <v>27</v>
      </c>
    </row>
    <row r="76" spans="1:5" ht="12.75">
      <c r="A76" s="35" t="s">
        <v>54</v>
      </c>
      <c r="E76" s="39" t="s">
        <v>2839</v>
      </c>
    </row>
    <row r="77" spans="1:5" ht="12.75">
      <c r="A77" s="35" t="s">
        <v>55</v>
      </c>
      <c r="E77" s="40" t="s">
        <v>8163</v>
      </c>
    </row>
    <row r="78" spans="1:5" ht="165.75">
      <c r="A78" t="s">
        <v>56</v>
      </c>
      <c r="E78" s="39" t="s">
        <v>8178</v>
      </c>
    </row>
    <row r="79" spans="1:16" ht="25.5">
      <c r="A79" t="s">
        <v>49</v>
      </c>
      <c s="34" t="s">
        <v>243</v>
      </c>
      <c s="34" t="s">
        <v>3100</v>
      </c>
      <c s="35" t="s">
        <v>3101</v>
      </c>
      <c s="6" t="s">
        <v>8179</v>
      </c>
      <c s="36" t="s">
        <v>2833</v>
      </c>
      <c s="37">
        <v>64</v>
      </c>
      <c s="36">
        <v>0</v>
      </c>
      <c s="36">
        <f>ROUND(G79*H79,6)</f>
      </c>
      <c r="L79" s="38">
        <v>0</v>
      </c>
      <c s="32">
        <f>ROUND(ROUND(L79,2)*ROUND(G79,3),2)</f>
      </c>
      <c s="36" t="s">
        <v>419</v>
      </c>
      <c>
        <f>(M79*21)/100</f>
      </c>
      <c t="s">
        <v>27</v>
      </c>
    </row>
    <row r="80" spans="1:5" ht="12.75">
      <c r="A80" s="35" t="s">
        <v>54</v>
      </c>
      <c r="E80" s="39" t="s">
        <v>2839</v>
      </c>
    </row>
    <row r="81" spans="1:5" ht="12.75">
      <c r="A81" s="35" t="s">
        <v>55</v>
      </c>
      <c r="E81" s="40" t="s">
        <v>8546</v>
      </c>
    </row>
    <row r="82" spans="1:5" ht="165.75">
      <c r="A82" t="s">
        <v>56</v>
      </c>
      <c r="E82" s="39" t="s">
        <v>8178</v>
      </c>
    </row>
    <row r="83" spans="1:16" ht="38.25">
      <c r="A83" t="s">
        <v>49</v>
      </c>
      <c s="34" t="s">
        <v>247</v>
      </c>
      <c s="34" t="s">
        <v>4856</v>
      </c>
      <c s="35" t="s">
        <v>4857</v>
      </c>
      <c s="6" t="s">
        <v>8181</v>
      </c>
      <c s="36" t="s">
        <v>2833</v>
      </c>
      <c s="37">
        <v>191.6</v>
      </c>
      <c s="36">
        <v>0</v>
      </c>
      <c s="36">
        <f>ROUND(G83*H83,6)</f>
      </c>
      <c r="L83" s="38">
        <v>0</v>
      </c>
      <c s="32">
        <f>ROUND(ROUND(L83,2)*ROUND(G83,3),2)</f>
      </c>
      <c s="36" t="s">
        <v>419</v>
      </c>
      <c>
        <f>(M83*21)/100</f>
      </c>
      <c t="s">
        <v>27</v>
      </c>
    </row>
    <row r="84" spans="1:5" ht="12.75">
      <c r="A84" s="35" t="s">
        <v>54</v>
      </c>
      <c r="E84" s="39" t="s">
        <v>2839</v>
      </c>
    </row>
    <row r="85" spans="1:5" ht="25.5">
      <c r="A85" s="35" t="s">
        <v>55</v>
      </c>
      <c r="E85" s="40" t="s">
        <v>8547</v>
      </c>
    </row>
    <row r="86" spans="1:5" ht="140.25">
      <c r="A86" t="s">
        <v>56</v>
      </c>
      <c r="E86" s="39" t="s">
        <v>8183</v>
      </c>
    </row>
    <row r="87" spans="1:13" ht="12.75">
      <c r="A87" t="s">
        <v>46</v>
      </c>
      <c r="C87" s="31" t="s">
        <v>1424</v>
      </c>
      <c r="E87" s="33" t="s">
        <v>8051</v>
      </c>
      <c r="J87" s="32">
        <f>0</f>
      </c>
      <c s="32">
        <f>0</f>
      </c>
      <c s="32">
        <f>0+L88+L92+L96+L100+L104+L108+L112+L116+L120+L124+L128+L132+L136+L140+L144+L148+L152+L156+L160+L164+L168+L172+L176+L180+L184+L188+L192+L196+L200+L204+L208+L212</f>
      </c>
      <c s="32">
        <f>0+M88+M92+M96+M100+M104+M108+M112+M116+M120+M124+M128+M132+M136+M140+M144+M148+M152+M156+M160+M164+M168+M172+M176+M180+M184+M188+M192+M196+M200+M204+M208+M212</f>
      </c>
    </row>
    <row r="88" spans="1:16" ht="12.75">
      <c r="A88" t="s">
        <v>49</v>
      </c>
      <c s="34" t="s">
        <v>98</v>
      </c>
      <c s="34" t="s">
        <v>8184</v>
      </c>
      <c s="35" t="s">
        <v>5</v>
      </c>
      <c s="6" t="s">
        <v>8185</v>
      </c>
      <c s="36" t="s">
        <v>80</v>
      </c>
      <c s="37">
        <v>3</v>
      </c>
      <c s="36">
        <v>0</v>
      </c>
      <c s="36">
        <f>ROUND(G88*H88,6)</f>
      </c>
      <c r="L88" s="38">
        <v>0</v>
      </c>
      <c s="32">
        <f>ROUND(ROUND(L88,2)*ROUND(G88,3),2)</f>
      </c>
      <c s="36" t="s">
        <v>53</v>
      </c>
      <c>
        <f>(M88*21)/100</f>
      </c>
      <c t="s">
        <v>27</v>
      </c>
    </row>
    <row r="89" spans="1:5" ht="12.75">
      <c r="A89" s="35" t="s">
        <v>54</v>
      </c>
      <c r="E89" s="39" t="s">
        <v>8186</v>
      </c>
    </row>
    <row r="90" spans="1:5" ht="12.75">
      <c r="A90" s="35" t="s">
        <v>55</v>
      </c>
      <c r="E90" s="40" t="s">
        <v>8187</v>
      </c>
    </row>
    <row r="91" spans="1:5" ht="102">
      <c r="A91" t="s">
        <v>56</v>
      </c>
      <c r="E91" s="39" t="s">
        <v>8188</v>
      </c>
    </row>
    <row r="92" spans="1:16" ht="12.75">
      <c r="A92" t="s">
        <v>49</v>
      </c>
      <c s="34" t="s">
        <v>103</v>
      </c>
      <c s="34" t="s">
        <v>765</v>
      </c>
      <c s="35" t="s">
        <v>5</v>
      </c>
      <c s="6" t="s">
        <v>766</v>
      </c>
      <c s="36" t="s">
        <v>75</v>
      </c>
      <c s="37">
        <v>360</v>
      </c>
      <c s="36">
        <v>0</v>
      </c>
      <c s="36">
        <f>ROUND(G92*H92,6)</f>
      </c>
      <c r="L92" s="38">
        <v>0</v>
      </c>
      <c s="32">
        <f>ROUND(ROUND(L92,2)*ROUND(G92,3),2)</f>
      </c>
      <c s="36" t="s">
        <v>53</v>
      </c>
      <c>
        <f>(M92*21)/100</f>
      </c>
      <c t="s">
        <v>27</v>
      </c>
    </row>
    <row r="93" spans="1:5" ht="12.75">
      <c r="A93" s="35" t="s">
        <v>54</v>
      </c>
      <c r="E93" s="39" t="s">
        <v>5</v>
      </c>
    </row>
    <row r="94" spans="1:5" ht="12.75">
      <c r="A94" s="35" t="s">
        <v>55</v>
      </c>
      <c r="E94" s="40" t="s">
        <v>8189</v>
      </c>
    </row>
    <row r="95" spans="1:5" ht="89.25">
      <c r="A95" t="s">
        <v>56</v>
      </c>
      <c r="E95" s="39" t="s">
        <v>8052</v>
      </c>
    </row>
    <row r="96" spans="1:16" ht="12.75">
      <c r="A96" t="s">
        <v>49</v>
      </c>
      <c s="34" t="s">
        <v>106</v>
      </c>
      <c s="34" t="s">
        <v>8190</v>
      </c>
      <c s="35" t="s">
        <v>5</v>
      </c>
      <c s="6" t="s">
        <v>8191</v>
      </c>
      <c s="36" t="s">
        <v>75</v>
      </c>
      <c s="37">
        <v>180</v>
      </c>
      <c s="36">
        <v>0</v>
      </c>
      <c s="36">
        <f>ROUND(G96*H96,6)</f>
      </c>
      <c r="L96" s="38">
        <v>0</v>
      </c>
      <c s="32">
        <f>ROUND(ROUND(L96,2)*ROUND(G96,3),2)</f>
      </c>
      <c s="36" t="s">
        <v>53</v>
      </c>
      <c>
        <f>(M96*21)/100</f>
      </c>
      <c t="s">
        <v>27</v>
      </c>
    </row>
    <row r="97" spans="1:5" ht="12.75">
      <c r="A97" s="35" t="s">
        <v>54</v>
      </c>
      <c r="E97" s="39" t="s">
        <v>5</v>
      </c>
    </row>
    <row r="98" spans="1:5" ht="12.75">
      <c r="A98" s="35" t="s">
        <v>55</v>
      </c>
      <c r="E98" s="40" t="s">
        <v>8189</v>
      </c>
    </row>
    <row r="99" spans="1:5" ht="89.25">
      <c r="A99" t="s">
        <v>56</v>
      </c>
      <c r="E99" s="39" t="s">
        <v>8052</v>
      </c>
    </row>
    <row r="100" spans="1:16" ht="12.75">
      <c r="A100" t="s">
        <v>49</v>
      </c>
      <c s="34" t="s">
        <v>110</v>
      </c>
      <c s="34" t="s">
        <v>2219</v>
      </c>
      <c s="35" t="s">
        <v>5</v>
      </c>
      <c s="6" t="s">
        <v>2220</v>
      </c>
      <c s="36" t="s">
        <v>75</v>
      </c>
      <c s="37">
        <v>1232</v>
      </c>
      <c s="36">
        <v>0</v>
      </c>
      <c s="36">
        <f>ROUND(G100*H100,6)</f>
      </c>
      <c r="L100" s="38">
        <v>0</v>
      </c>
      <c s="32">
        <f>ROUND(ROUND(L100,2)*ROUND(G100,3),2)</f>
      </c>
      <c s="36" t="s">
        <v>53</v>
      </c>
      <c>
        <f>(M100*21)/100</f>
      </c>
      <c t="s">
        <v>27</v>
      </c>
    </row>
    <row r="101" spans="1:5" ht="12.75">
      <c r="A101" s="35" t="s">
        <v>54</v>
      </c>
      <c r="E101" s="39" t="s">
        <v>5</v>
      </c>
    </row>
    <row r="102" spans="1:5" ht="12.75">
      <c r="A102" s="35" t="s">
        <v>55</v>
      </c>
      <c r="E102" s="40" t="s">
        <v>8189</v>
      </c>
    </row>
    <row r="103" spans="1:5" ht="89.25">
      <c r="A103" t="s">
        <v>56</v>
      </c>
      <c r="E103" s="39" t="s">
        <v>8052</v>
      </c>
    </row>
    <row r="104" spans="1:16" ht="12.75">
      <c r="A104" t="s">
        <v>49</v>
      </c>
      <c s="34" t="s">
        <v>113</v>
      </c>
      <c s="34" t="s">
        <v>2929</v>
      </c>
      <c s="35" t="s">
        <v>5</v>
      </c>
      <c s="6" t="s">
        <v>2930</v>
      </c>
      <c s="36" t="s">
        <v>75</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8189</v>
      </c>
    </row>
    <row r="107" spans="1:5" ht="89.25">
      <c r="A107" t="s">
        <v>56</v>
      </c>
      <c r="E107" s="39" t="s">
        <v>8052</v>
      </c>
    </row>
    <row r="108" spans="1:16" ht="12.75">
      <c r="A108" t="s">
        <v>49</v>
      </c>
      <c s="34" t="s">
        <v>117</v>
      </c>
      <c s="34" t="s">
        <v>8195</v>
      </c>
      <c s="35" t="s">
        <v>5</v>
      </c>
      <c s="6" t="s">
        <v>8196</v>
      </c>
      <c s="36" t="s">
        <v>75</v>
      </c>
      <c s="37">
        <v>640</v>
      </c>
      <c s="36">
        <v>0</v>
      </c>
      <c s="36">
        <f>ROUND(G108*H108,6)</f>
      </c>
      <c r="L108" s="38">
        <v>0</v>
      </c>
      <c s="32">
        <f>ROUND(ROUND(L108,2)*ROUND(G108,3),2)</f>
      </c>
      <c s="36" t="s">
        <v>53</v>
      </c>
      <c>
        <f>(M108*21)/100</f>
      </c>
      <c t="s">
        <v>27</v>
      </c>
    </row>
    <row r="109" spans="1:5" ht="12.75">
      <c r="A109" s="35" t="s">
        <v>54</v>
      </c>
      <c r="E109" s="39" t="s">
        <v>5</v>
      </c>
    </row>
    <row r="110" spans="1:5" ht="12.75">
      <c r="A110" s="35" t="s">
        <v>55</v>
      </c>
      <c r="E110" s="40" t="s">
        <v>8189</v>
      </c>
    </row>
    <row r="111" spans="1:5" ht="89.25">
      <c r="A111" t="s">
        <v>56</v>
      </c>
      <c r="E111" s="39" t="s">
        <v>8052</v>
      </c>
    </row>
    <row r="112" spans="1:16" ht="12.75">
      <c r="A112" t="s">
        <v>49</v>
      </c>
      <c s="34" t="s">
        <v>121</v>
      </c>
      <c s="34" t="s">
        <v>8197</v>
      </c>
      <c s="35" t="s">
        <v>5</v>
      </c>
      <c s="6" t="s">
        <v>8198</v>
      </c>
      <c s="36" t="s">
        <v>75</v>
      </c>
      <c s="37">
        <v>450</v>
      </c>
      <c s="36">
        <v>0</v>
      </c>
      <c s="36">
        <f>ROUND(G112*H112,6)</f>
      </c>
      <c r="L112" s="38">
        <v>0</v>
      </c>
      <c s="32">
        <f>ROUND(ROUND(L112,2)*ROUND(G112,3),2)</f>
      </c>
      <c s="36" t="s">
        <v>53</v>
      </c>
      <c>
        <f>(M112*21)/100</f>
      </c>
      <c t="s">
        <v>27</v>
      </c>
    </row>
    <row r="113" spans="1:5" ht="12.75">
      <c r="A113" s="35" t="s">
        <v>54</v>
      </c>
      <c r="E113" s="39" t="s">
        <v>5</v>
      </c>
    </row>
    <row r="114" spans="1:5" ht="12.75">
      <c r="A114" s="35" t="s">
        <v>55</v>
      </c>
      <c r="E114" s="40" t="s">
        <v>8189</v>
      </c>
    </row>
    <row r="115" spans="1:5" ht="89.25">
      <c r="A115" t="s">
        <v>56</v>
      </c>
      <c r="E115" s="39" t="s">
        <v>8052</v>
      </c>
    </row>
    <row r="116" spans="1:16" ht="12.75">
      <c r="A116" t="s">
        <v>49</v>
      </c>
      <c s="34" t="s">
        <v>125</v>
      </c>
      <c s="34" t="s">
        <v>8054</v>
      </c>
      <c s="35" t="s">
        <v>5</v>
      </c>
      <c s="6" t="s">
        <v>8055</v>
      </c>
      <c s="36" t="s">
        <v>75</v>
      </c>
      <c s="37">
        <v>1165</v>
      </c>
      <c s="36">
        <v>0</v>
      </c>
      <c s="36">
        <f>ROUND(G116*H116,6)</f>
      </c>
      <c r="L116" s="38">
        <v>0</v>
      </c>
      <c s="32">
        <f>ROUND(ROUND(L116,2)*ROUND(G116,3),2)</f>
      </c>
      <c s="36" t="s">
        <v>53</v>
      </c>
      <c>
        <f>(M116*21)/100</f>
      </c>
      <c t="s">
        <v>27</v>
      </c>
    </row>
    <row r="117" spans="1:5" ht="12.75">
      <c r="A117" s="35" t="s">
        <v>54</v>
      </c>
      <c r="E117" s="39" t="s">
        <v>8548</v>
      </c>
    </row>
    <row r="118" spans="1:5" ht="12.75">
      <c r="A118" s="35" t="s">
        <v>55</v>
      </c>
      <c r="E118" s="40" t="s">
        <v>8189</v>
      </c>
    </row>
    <row r="119" spans="1:5" ht="89.25">
      <c r="A119" t="s">
        <v>56</v>
      </c>
      <c r="E119" s="39" t="s">
        <v>8052</v>
      </c>
    </row>
    <row r="120" spans="1:16" ht="25.5">
      <c r="A120" t="s">
        <v>49</v>
      </c>
      <c s="34" t="s">
        <v>128</v>
      </c>
      <c s="34" t="s">
        <v>772</v>
      </c>
      <c s="35" t="s">
        <v>5</v>
      </c>
      <c s="6" t="s">
        <v>773</v>
      </c>
      <c s="36" t="s">
        <v>80</v>
      </c>
      <c s="37">
        <v>122</v>
      </c>
      <c s="36">
        <v>0</v>
      </c>
      <c s="36">
        <f>ROUND(G120*H120,6)</f>
      </c>
      <c r="L120" s="38">
        <v>0</v>
      </c>
      <c s="32">
        <f>ROUND(ROUND(L120,2)*ROUND(G120,3),2)</f>
      </c>
      <c s="36" t="s">
        <v>53</v>
      </c>
      <c>
        <f>(M120*21)/100</f>
      </c>
      <c t="s">
        <v>27</v>
      </c>
    </row>
    <row r="121" spans="1:5" ht="12.75">
      <c r="A121" s="35" t="s">
        <v>54</v>
      </c>
      <c r="E121" s="39" t="s">
        <v>8200</v>
      </c>
    </row>
    <row r="122" spans="1:5" ht="12.75">
      <c r="A122" s="35" t="s">
        <v>55</v>
      </c>
      <c r="E122" s="40" t="s">
        <v>8189</v>
      </c>
    </row>
    <row r="123" spans="1:5" ht="102">
      <c r="A123" t="s">
        <v>56</v>
      </c>
      <c r="E123" s="39" t="s">
        <v>8058</v>
      </c>
    </row>
    <row r="124" spans="1:16" ht="25.5">
      <c r="A124" t="s">
        <v>49</v>
      </c>
      <c s="34" t="s">
        <v>132</v>
      </c>
      <c s="34" t="s">
        <v>775</v>
      </c>
      <c s="35" t="s">
        <v>5</v>
      </c>
      <c s="6" t="s">
        <v>8201</v>
      </c>
      <c s="36" t="s">
        <v>80</v>
      </c>
      <c s="37">
        <v>120</v>
      </c>
      <c s="36">
        <v>0</v>
      </c>
      <c s="36">
        <f>ROUND(G124*H124,6)</f>
      </c>
      <c r="L124" s="38">
        <v>0</v>
      </c>
      <c s="32">
        <f>ROUND(ROUND(L124,2)*ROUND(G124,3),2)</f>
      </c>
      <c s="36" t="s">
        <v>53</v>
      </c>
      <c>
        <f>(M124*21)/100</f>
      </c>
      <c t="s">
        <v>27</v>
      </c>
    </row>
    <row r="125" spans="1:5" ht="12.75">
      <c r="A125" s="35" t="s">
        <v>54</v>
      </c>
      <c r="E125" s="39" t="s">
        <v>5</v>
      </c>
    </row>
    <row r="126" spans="1:5" ht="12.75">
      <c r="A126" s="35" t="s">
        <v>55</v>
      </c>
      <c r="E126" s="40" t="s">
        <v>8189</v>
      </c>
    </row>
    <row r="127" spans="1:5" ht="102">
      <c r="A127" t="s">
        <v>56</v>
      </c>
      <c r="E127" s="39" t="s">
        <v>8058</v>
      </c>
    </row>
    <row r="128" spans="1:16" ht="25.5">
      <c r="A128" t="s">
        <v>49</v>
      </c>
      <c s="34" t="s">
        <v>136</v>
      </c>
      <c s="34" t="s">
        <v>2221</v>
      </c>
      <c s="35" t="s">
        <v>5</v>
      </c>
      <c s="6" t="s">
        <v>2222</v>
      </c>
      <c s="36" t="s">
        <v>80</v>
      </c>
      <c s="37">
        <v>50</v>
      </c>
      <c s="36">
        <v>0</v>
      </c>
      <c s="36">
        <f>ROUND(G128*H128,6)</f>
      </c>
      <c r="L128" s="38">
        <v>0</v>
      </c>
      <c s="32">
        <f>ROUND(ROUND(L128,2)*ROUND(G128,3),2)</f>
      </c>
      <c s="36" t="s">
        <v>53</v>
      </c>
      <c>
        <f>(M128*21)/100</f>
      </c>
      <c t="s">
        <v>27</v>
      </c>
    </row>
    <row r="129" spans="1:5" ht="12.75">
      <c r="A129" s="35" t="s">
        <v>54</v>
      </c>
      <c r="E129" s="39" t="s">
        <v>8202</v>
      </c>
    </row>
    <row r="130" spans="1:5" ht="12.75">
      <c r="A130" s="35" t="s">
        <v>55</v>
      </c>
      <c r="E130" s="40" t="s">
        <v>8189</v>
      </c>
    </row>
    <row r="131" spans="1:5" ht="102">
      <c r="A131" t="s">
        <v>56</v>
      </c>
      <c r="E131" s="39" t="s">
        <v>8058</v>
      </c>
    </row>
    <row r="132" spans="1:16" ht="25.5">
      <c r="A132" t="s">
        <v>49</v>
      </c>
      <c s="34" t="s">
        <v>139</v>
      </c>
      <c s="34" t="s">
        <v>8203</v>
      </c>
      <c s="35" t="s">
        <v>5</v>
      </c>
      <c s="6" t="s">
        <v>8204</v>
      </c>
      <c s="36" t="s">
        <v>80</v>
      </c>
      <c s="37">
        <v>22</v>
      </c>
      <c s="36">
        <v>0</v>
      </c>
      <c s="36">
        <f>ROUND(G132*H132,6)</f>
      </c>
      <c r="L132" s="38">
        <v>0</v>
      </c>
      <c s="32">
        <f>ROUND(ROUND(L132,2)*ROUND(G132,3),2)</f>
      </c>
      <c s="36" t="s">
        <v>53</v>
      </c>
      <c>
        <f>(M132*21)/100</f>
      </c>
      <c t="s">
        <v>27</v>
      </c>
    </row>
    <row r="133" spans="1:5" ht="12.75">
      <c r="A133" s="35" t="s">
        <v>54</v>
      </c>
      <c r="E133" s="39" t="s">
        <v>5</v>
      </c>
    </row>
    <row r="134" spans="1:5" ht="12.75">
      <c r="A134" s="35" t="s">
        <v>55</v>
      </c>
      <c r="E134" s="40" t="s">
        <v>8189</v>
      </c>
    </row>
    <row r="135" spans="1:5" ht="102">
      <c r="A135" t="s">
        <v>56</v>
      </c>
      <c r="E135" s="39" t="s">
        <v>8058</v>
      </c>
    </row>
    <row r="136" spans="1:16" ht="25.5">
      <c r="A136" t="s">
        <v>49</v>
      </c>
      <c s="34" t="s">
        <v>143</v>
      </c>
      <c s="34" t="s">
        <v>8062</v>
      </c>
      <c s="35" t="s">
        <v>5</v>
      </c>
      <c s="6" t="s">
        <v>8063</v>
      </c>
      <c s="36" t="s">
        <v>80</v>
      </c>
      <c s="37">
        <v>20</v>
      </c>
      <c s="36">
        <v>0</v>
      </c>
      <c s="36">
        <f>ROUND(G136*H136,6)</f>
      </c>
      <c r="L136" s="38">
        <v>0</v>
      </c>
      <c s="32">
        <f>ROUND(ROUND(L136,2)*ROUND(G136,3),2)</f>
      </c>
      <c s="36" t="s">
        <v>53</v>
      </c>
      <c>
        <f>(M136*21)/100</f>
      </c>
      <c t="s">
        <v>27</v>
      </c>
    </row>
    <row r="137" spans="1:5" ht="12.75">
      <c r="A137" s="35" t="s">
        <v>54</v>
      </c>
      <c r="E137" s="39" t="s">
        <v>8205</v>
      </c>
    </row>
    <row r="138" spans="1:5" ht="12.75">
      <c r="A138" s="35" t="s">
        <v>55</v>
      </c>
      <c r="E138" s="40" t="s">
        <v>8189</v>
      </c>
    </row>
    <row r="139" spans="1:5" ht="102">
      <c r="A139" t="s">
        <v>56</v>
      </c>
      <c r="E139" s="39" t="s">
        <v>8058</v>
      </c>
    </row>
    <row r="140" spans="1:16" ht="12.75">
      <c r="A140" t="s">
        <v>49</v>
      </c>
      <c s="34" t="s">
        <v>146</v>
      </c>
      <c s="34" t="s">
        <v>2164</v>
      </c>
      <c s="35" t="s">
        <v>5</v>
      </c>
      <c s="6" t="s">
        <v>2165</v>
      </c>
      <c s="36" t="s">
        <v>75</v>
      </c>
      <c s="37">
        <v>200</v>
      </c>
      <c s="36">
        <v>0</v>
      </c>
      <c s="36">
        <f>ROUND(G140*H140,6)</f>
      </c>
      <c r="L140" s="38">
        <v>0</v>
      </c>
      <c s="32">
        <f>ROUND(ROUND(L140,2)*ROUND(G140,3),2)</f>
      </c>
      <c s="36" t="s">
        <v>53</v>
      </c>
      <c>
        <f>(M140*21)/100</f>
      </c>
      <c t="s">
        <v>27</v>
      </c>
    </row>
    <row r="141" spans="1:5" ht="12.75">
      <c r="A141" s="35" t="s">
        <v>54</v>
      </c>
      <c r="E141" s="39" t="s">
        <v>8206</v>
      </c>
    </row>
    <row r="142" spans="1:5" ht="12.75">
      <c r="A142" s="35" t="s">
        <v>55</v>
      </c>
      <c r="E142" s="40" t="s">
        <v>8207</v>
      </c>
    </row>
    <row r="143" spans="1:5" ht="140.25">
      <c r="A143" t="s">
        <v>56</v>
      </c>
      <c r="E143" s="39" t="s">
        <v>8100</v>
      </c>
    </row>
    <row r="144" spans="1:16" ht="12.75">
      <c r="A144" t="s">
        <v>49</v>
      </c>
      <c s="34" t="s">
        <v>787</v>
      </c>
      <c s="34" t="s">
        <v>2167</v>
      </c>
      <c s="35" t="s">
        <v>5</v>
      </c>
      <c s="6" t="s">
        <v>2168</v>
      </c>
      <c s="36" t="s">
        <v>75</v>
      </c>
      <c s="37">
        <v>200</v>
      </c>
      <c s="36">
        <v>0</v>
      </c>
      <c s="36">
        <f>ROUND(G144*H144,6)</f>
      </c>
      <c r="L144" s="38">
        <v>0</v>
      </c>
      <c s="32">
        <f>ROUND(ROUND(L144,2)*ROUND(G144,3),2)</f>
      </c>
      <c s="36" t="s">
        <v>53</v>
      </c>
      <c>
        <f>(M144*21)/100</f>
      </c>
      <c t="s">
        <v>27</v>
      </c>
    </row>
    <row r="145" spans="1:5" ht="12.75">
      <c r="A145" s="35" t="s">
        <v>54</v>
      </c>
      <c r="E145" s="39" t="s">
        <v>8206</v>
      </c>
    </row>
    <row r="146" spans="1:5" ht="12.75">
      <c r="A146" s="35" t="s">
        <v>55</v>
      </c>
      <c r="E146" s="40" t="s">
        <v>8207</v>
      </c>
    </row>
    <row r="147" spans="1:5" ht="102">
      <c r="A147" t="s">
        <v>56</v>
      </c>
      <c r="E147" s="39" t="s">
        <v>8208</v>
      </c>
    </row>
    <row r="148" spans="1:16" ht="12.75">
      <c r="A148" t="s">
        <v>49</v>
      </c>
      <c s="34" t="s">
        <v>151</v>
      </c>
      <c s="34" t="s">
        <v>8209</v>
      </c>
      <c s="35" t="s">
        <v>5</v>
      </c>
      <c s="6" t="s">
        <v>8210</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8147</v>
      </c>
    </row>
    <row r="151" spans="1:5" ht="114.75">
      <c r="A151" t="s">
        <v>56</v>
      </c>
      <c r="E151" s="39" t="s">
        <v>8211</v>
      </c>
    </row>
    <row r="152" spans="1:16" ht="12.75">
      <c r="A152" t="s">
        <v>49</v>
      </c>
      <c s="34" t="s">
        <v>155</v>
      </c>
      <c s="34" t="s">
        <v>8212</v>
      </c>
      <c s="35" t="s">
        <v>5</v>
      </c>
      <c s="6" t="s">
        <v>8213</v>
      </c>
      <c s="36" t="s">
        <v>80</v>
      </c>
      <c s="37">
        <v>2</v>
      </c>
      <c s="36">
        <v>0</v>
      </c>
      <c s="36">
        <f>ROUND(G152*H152,6)</f>
      </c>
      <c r="L152" s="38">
        <v>0</v>
      </c>
      <c s="32">
        <f>ROUND(ROUND(L152,2)*ROUND(G152,3),2)</f>
      </c>
      <c s="36" t="s">
        <v>53</v>
      </c>
      <c>
        <f>(M152*21)/100</f>
      </c>
      <c t="s">
        <v>27</v>
      </c>
    </row>
    <row r="153" spans="1:5" ht="12.75">
      <c r="A153" s="35" t="s">
        <v>54</v>
      </c>
      <c r="E153" s="39" t="s">
        <v>8214</v>
      </c>
    </row>
    <row r="154" spans="1:5" ht="12.75">
      <c r="A154" s="35" t="s">
        <v>55</v>
      </c>
      <c r="E154" s="40" t="s">
        <v>8147</v>
      </c>
    </row>
    <row r="155" spans="1:5" ht="102">
      <c r="A155" t="s">
        <v>56</v>
      </c>
      <c r="E155" s="39" t="s">
        <v>8215</v>
      </c>
    </row>
    <row r="156" spans="1:16" ht="12.75">
      <c r="A156" t="s">
        <v>49</v>
      </c>
      <c s="34" t="s">
        <v>159</v>
      </c>
      <c s="34" t="s">
        <v>8216</v>
      </c>
      <c s="35" t="s">
        <v>5</v>
      </c>
      <c s="6" t="s">
        <v>8217</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8147</v>
      </c>
    </row>
    <row r="159" spans="1:5" ht="127.5">
      <c r="A159" t="s">
        <v>56</v>
      </c>
      <c r="E159" s="39" t="s">
        <v>8218</v>
      </c>
    </row>
    <row r="160" spans="1:16" ht="12.75">
      <c r="A160" t="s">
        <v>49</v>
      </c>
      <c s="34" t="s">
        <v>163</v>
      </c>
      <c s="34" t="s">
        <v>8224</v>
      </c>
      <c s="35" t="s">
        <v>5</v>
      </c>
      <c s="6" t="s">
        <v>8225</v>
      </c>
      <c s="36" t="s">
        <v>80</v>
      </c>
      <c s="37">
        <v>30</v>
      </c>
      <c s="36">
        <v>0</v>
      </c>
      <c s="36">
        <f>ROUND(G160*H160,6)</f>
      </c>
      <c r="L160" s="38">
        <v>0</v>
      </c>
      <c s="32">
        <f>ROUND(ROUND(L160,2)*ROUND(G160,3),2)</f>
      </c>
      <c s="36" t="s">
        <v>53</v>
      </c>
      <c>
        <f>(M160*21)/100</f>
      </c>
      <c t="s">
        <v>27</v>
      </c>
    </row>
    <row r="161" spans="1:5" ht="12.75">
      <c r="A161" s="35" t="s">
        <v>54</v>
      </c>
      <c r="E161" s="39" t="s">
        <v>8226</v>
      </c>
    </row>
    <row r="162" spans="1:5" ht="12.75">
      <c r="A162" s="35" t="s">
        <v>55</v>
      </c>
      <c r="E162" s="40" t="s">
        <v>8227</v>
      </c>
    </row>
    <row r="163" spans="1:5" ht="89.25">
      <c r="A163" t="s">
        <v>56</v>
      </c>
      <c r="E163" s="39" t="s">
        <v>8223</v>
      </c>
    </row>
    <row r="164" spans="1:16" ht="25.5">
      <c r="A164" t="s">
        <v>49</v>
      </c>
      <c s="34" t="s">
        <v>167</v>
      </c>
      <c s="34" t="s">
        <v>8228</v>
      </c>
      <c s="35" t="s">
        <v>5</v>
      </c>
      <c s="6" t="s">
        <v>8229</v>
      </c>
      <c s="36" t="s">
        <v>80</v>
      </c>
      <c s="37">
        <v>9</v>
      </c>
      <c s="36">
        <v>0</v>
      </c>
      <c s="36">
        <f>ROUND(G164*H164,6)</f>
      </c>
      <c r="L164" s="38">
        <v>0</v>
      </c>
      <c s="32">
        <f>ROUND(ROUND(L164,2)*ROUND(G164,3),2)</f>
      </c>
      <c s="36" t="s">
        <v>53</v>
      </c>
      <c>
        <f>(M164*21)/100</f>
      </c>
      <c t="s">
        <v>27</v>
      </c>
    </row>
    <row r="165" spans="1:5" ht="12.75">
      <c r="A165" s="35" t="s">
        <v>54</v>
      </c>
      <c r="E165" s="39" t="s">
        <v>5</v>
      </c>
    </row>
    <row r="166" spans="1:5" ht="12.75">
      <c r="A166" s="35" t="s">
        <v>55</v>
      </c>
      <c r="E166" s="40" t="s">
        <v>8227</v>
      </c>
    </row>
    <row r="167" spans="1:5" ht="76.5">
      <c r="A167" t="s">
        <v>56</v>
      </c>
      <c r="E167" s="39" t="s">
        <v>8230</v>
      </c>
    </row>
    <row r="168" spans="1:16" ht="25.5">
      <c r="A168" t="s">
        <v>49</v>
      </c>
      <c s="34" t="s">
        <v>171</v>
      </c>
      <c s="34" t="s">
        <v>8231</v>
      </c>
      <c s="35" t="s">
        <v>5</v>
      </c>
      <c s="6" t="s">
        <v>8232</v>
      </c>
      <c s="36" t="s">
        <v>80</v>
      </c>
      <c s="37">
        <v>7</v>
      </c>
      <c s="36">
        <v>0</v>
      </c>
      <c s="36">
        <f>ROUND(G168*H168,6)</f>
      </c>
      <c r="L168" s="38">
        <v>0</v>
      </c>
      <c s="32">
        <f>ROUND(ROUND(L168,2)*ROUND(G168,3),2)</f>
      </c>
      <c s="36" t="s">
        <v>53</v>
      </c>
      <c>
        <f>(M168*21)/100</f>
      </c>
      <c t="s">
        <v>27</v>
      </c>
    </row>
    <row r="169" spans="1:5" ht="12.75">
      <c r="A169" s="35" t="s">
        <v>54</v>
      </c>
      <c r="E169" s="39" t="s">
        <v>8233</v>
      </c>
    </row>
    <row r="170" spans="1:5" ht="12.75">
      <c r="A170" s="35" t="s">
        <v>55</v>
      </c>
      <c r="E170" s="40" t="s">
        <v>8234</v>
      </c>
    </row>
    <row r="171" spans="1:5" ht="102">
      <c r="A171" t="s">
        <v>56</v>
      </c>
      <c r="E171" s="39" t="s">
        <v>8079</v>
      </c>
    </row>
    <row r="172" spans="1:16" ht="12.75">
      <c r="A172" t="s">
        <v>49</v>
      </c>
      <c s="34" t="s">
        <v>175</v>
      </c>
      <c s="34" t="s">
        <v>8239</v>
      </c>
      <c s="35" t="s">
        <v>5</v>
      </c>
      <c s="6" t="s">
        <v>8240</v>
      </c>
      <c s="36" t="s">
        <v>80</v>
      </c>
      <c s="37">
        <v>1</v>
      </c>
      <c s="36">
        <v>0</v>
      </c>
      <c s="36">
        <f>ROUND(G172*H172,6)</f>
      </c>
      <c r="L172" s="38">
        <v>0</v>
      </c>
      <c s="32">
        <f>ROUND(ROUND(L172,2)*ROUND(G172,3),2)</f>
      </c>
      <c s="36" t="s">
        <v>53</v>
      </c>
      <c>
        <f>(M172*21)/100</f>
      </c>
      <c t="s">
        <v>27</v>
      </c>
    </row>
    <row r="173" spans="1:5" ht="12.75">
      <c r="A173" s="35" t="s">
        <v>54</v>
      </c>
      <c r="E173" s="39" t="s">
        <v>8233</v>
      </c>
    </row>
    <row r="174" spans="1:5" ht="12.75">
      <c r="A174" s="35" t="s">
        <v>55</v>
      </c>
      <c r="E174" s="40" t="s">
        <v>8234</v>
      </c>
    </row>
    <row r="175" spans="1:5" ht="204">
      <c r="A175" t="s">
        <v>56</v>
      </c>
      <c r="E175" s="39" t="s">
        <v>8241</v>
      </c>
    </row>
    <row r="176" spans="1:16" ht="38.25">
      <c r="A176" t="s">
        <v>49</v>
      </c>
      <c s="34" t="s">
        <v>179</v>
      </c>
      <c s="34" t="s">
        <v>8094</v>
      </c>
      <c s="35" t="s">
        <v>5</v>
      </c>
      <c s="6" t="s">
        <v>8242</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8243</v>
      </c>
    </row>
    <row r="179" spans="1:5" ht="140.25">
      <c r="A179" t="s">
        <v>56</v>
      </c>
      <c r="E179" s="39" t="s">
        <v>8096</v>
      </c>
    </row>
    <row r="180" spans="1:16" ht="25.5">
      <c r="A180" t="s">
        <v>49</v>
      </c>
      <c s="34" t="s">
        <v>183</v>
      </c>
      <c s="34" t="s">
        <v>8097</v>
      </c>
      <c s="35" t="s">
        <v>5</v>
      </c>
      <c s="6" t="s">
        <v>8244</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8243</v>
      </c>
    </row>
    <row r="183" spans="1:5" ht="153">
      <c r="A183" t="s">
        <v>56</v>
      </c>
      <c r="E183" s="39" t="s">
        <v>8099</v>
      </c>
    </row>
    <row r="184" spans="1:16" ht="25.5">
      <c r="A184" t="s">
        <v>49</v>
      </c>
      <c s="34" t="s">
        <v>187</v>
      </c>
      <c s="34" t="s">
        <v>8245</v>
      </c>
      <c s="35" t="s">
        <v>5</v>
      </c>
      <c s="6" t="s">
        <v>8246</v>
      </c>
      <c s="36" t="s">
        <v>80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8147</v>
      </c>
    </row>
    <row r="187" spans="1:5" ht="114.75">
      <c r="A187" t="s">
        <v>56</v>
      </c>
      <c r="E187" s="39" t="s">
        <v>8247</v>
      </c>
    </row>
    <row r="188" spans="1:16" ht="12.75">
      <c r="A188" t="s">
        <v>49</v>
      </c>
      <c s="34" t="s">
        <v>191</v>
      </c>
      <c s="34" t="s">
        <v>8248</v>
      </c>
      <c s="35" t="s">
        <v>5</v>
      </c>
      <c s="6" t="s">
        <v>8249</v>
      </c>
      <c s="36" t="s">
        <v>80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8234</v>
      </c>
    </row>
    <row r="191" spans="1:5" ht="89.25">
      <c r="A191" t="s">
        <v>56</v>
      </c>
      <c r="E191" s="39" t="s">
        <v>8250</v>
      </c>
    </row>
    <row r="192" spans="1:16" ht="12.75">
      <c r="A192" t="s">
        <v>49</v>
      </c>
      <c s="34" t="s">
        <v>195</v>
      </c>
      <c s="34" t="s">
        <v>8251</v>
      </c>
      <c s="35" t="s">
        <v>5</v>
      </c>
      <c s="6" t="s">
        <v>8252</v>
      </c>
      <c s="36" t="s">
        <v>80</v>
      </c>
      <c s="37">
        <v>6</v>
      </c>
      <c s="36">
        <v>0</v>
      </c>
      <c s="36">
        <f>ROUND(G192*H192,6)</f>
      </c>
      <c r="L192" s="38">
        <v>0</v>
      </c>
      <c s="32">
        <f>ROUND(ROUND(L192,2)*ROUND(G192,3),2)</f>
      </c>
      <c s="36" t="s">
        <v>53</v>
      </c>
      <c>
        <f>(M192*21)/100</f>
      </c>
      <c t="s">
        <v>27</v>
      </c>
    </row>
    <row r="193" spans="1:5" ht="12.75">
      <c r="A193" s="35" t="s">
        <v>54</v>
      </c>
      <c r="E193" s="39" t="s">
        <v>5</v>
      </c>
    </row>
    <row r="194" spans="1:5" ht="12.75">
      <c r="A194" s="35" t="s">
        <v>55</v>
      </c>
      <c r="E194" s="40" t="s">
        <v>8234</v>
      </c>
    </row>
    <row r="195" spans="1:5" ht="102">
      <c r="A195" t="s">
        <v>56</v>
      </c>
      <c r="E195" s="39" t="s">
        <v>8215</v>
      </c>
    </row>
    <row r="196" spans="1:16" ht="12.75">
      <c r="A196" t="s">
        <v>49</v>
      </c>
      <c s="34" t="s">
        <v>199</v>
      </c>
      <c s="34" t="s">
        <v>8253</v>
      </c>
      <c s="35" t="s">
        <v>5</v>
      </c>
      <c s="6" t="s">
        <v>8254</v>
      </c>
      <c s="36" t="s">
        <v>80</v>
      </c>
      <c s="37">
        <v>30</v>
      </c>
      <c s="36">
        <v>0</v>
      </c>
      <c s="36">
        <f>ROUND(G196*H196,6)</f>
      </c>
      <c r="L196" s="38">
        <v>0</v>
      </c>
      <c s="32">
        <f>ROUND(ROUND(L196,2)*ROUND(G196,3),2)</f>
      </c>
      <c s="36" t="s">
        <v>53</v>
      </c>
      <c>
        <f>(M196*21)/100</f>
      </c>
      <c t="s">
        <v>27</v>
      </c>
    </row>
    <row r="197" spans="1:5" ht="12.75">
      <c r="A197" s="35" t="s">
        <v>54</v>
      </c>
      <c r="E197" s="39" t="s">
        <v>5</v>
      </c>
    </row>
    <row r="198" spans="1:5" ht="12.75">
      <c r="A198" s="35" t="s">
        <v>55</v>
      </c>
      <c r="E198" s="40" t="s">
        <v>8234</v>
      </c>
    </row>
    <row r="199" spans="1:5" ht="76.5">
      <c r="A199" t="s">
        <v>56</v>
      </c>
      <c r="E199" s="39" t="s">
        <v>8230</v>
      </c>
    </row>
    <row r="200" spans="1:16" ht="12.75">
      <c r="A200" t="s">
        <v>49</v>
      </c>
      <c s="34" t="s">
        <v>203</v>
      </c>
      <c s="34" t="s">
        <v>422</v>
      </c>
      <c s="35" t="s">
        <v>5</v>
      </c>
      <c s="6" t="s">
        <v>423</v>
      </c>
      <c s="36" t="s">
        <v>80</v>
      </c>
      <c s="37">
        <v>6</v>
      </c>
      <c s="36">
        <v>0</v>
      </c>
      <c s="36">
        <f>ROUND(G200*H200,6)</f>
      </c>
      <c r="L200" s="38">
        <v>0</v>
      </c>
      <c s="32">
        <f>ROUND(ROUND(L200,2)*ROUND(G200,3),2)</f>
      </c>
      <c s="36" t="s">
        <v>53</v>
      </c>
      <c>
        <f>(M200*21)/100</f>
      </c>
      <c t="s">
        <v>27</v>
      </c>
    </row>
    <row r="201" spans="1:5" ht="12.75">
      <c r="A201" s="35" t="s">
        <v>54</v>
      </c>
      <c r="E201" s="39" t="s">
        <v>8255</v>
      </c>
    </row>
    <row r="202" spans="1:5" ht="12.75">
      <c r="A202" s="35" t="s">
        <v>55</v>
      </c>
      <c r="E202" s="40" t="s">
        <v>8234</v>
      </c>
    </row>
    <row r="203" spans="1:5" ht="114.75">
      <c r="A203" t="s">
        <v>56</v>
      </c>
      <c r="E203" s="39" t="s">
        <v>8256</v>
      </c>
    </row>
    <row r="204" spans="1:16" ht="12.75">
      <c r="A204" t="s">
        <v>49</v>
      </c>
      <c s="34" t="s">
        <v>207</v>
      </c>
      <c s="34" t="s">
        <v>426</v>
      </c>
      <c s="35" t="s">
        <v>5</v>
      </c>
      <c s="6" t="s">
        <v>427</v>
      </c>
      <c s="36" t="s">
        <v>80</v>
      </c>
      <c s="37">
        <v>6</v>
      </c>
      <c s="36">
        <v>0</v>
      </c>
      <c s="36">
        <f>ROUND(G204*H204,6)</f>
      </c>
      <c r="L204" s="38">
        <v>0</v>
      </c>
      <c s="32">
        <f>ROUND(ROUND(L204,2)*ROUND(G204,3),2)</f>
      </c>
      <c s="36" t="s">
        <v>53</v>
      </c>
      <c>
        <f>(M204*21)/100</f>
      </c>
      <c t="s">
        <v>27</v>
      </c>
    </row>
    <row r="205" spans="1:5" ht="12.75">
      <c r="A205" s="35" t="s">
        <v>54</v>
      </c>
      <c r="E205" s="39" t="s">
        <v>8255</v>
      </c>
    </row>
    <row r="206" spans="1:5" ht="12.75">
      <c r="A206" s="35" t="s">
        <v>55</v>
      </c>
      <c r="E206" s="40" t="s">
        <v>8234</v>
      </c>
    </row>
    <row r="207" spans="1:5" ht="140.25">
      <c r="A207" t="s">
        <v>56</v>
      </c>
      <c r="E207" s="39" t="s">
        <v>8257</v>
      </c>
    </row>
    <row r="208" spans="1:16" ht="12.75">
      <c r="A208" t="s">
        <v>49</v>
      </c>
      <c s="34" t="s">
        <v>211</v>
      </c>
      <c s="34" t="s">
        <v>8262</v>
      </c>
      <c s="35" t="s">
        <v>5</v>
      </c>
      <c s="6" t="s">
        <v>8263</v>
      </c>
      <c s="36" t="s">
        <v>80</v>
      </c>
      <c s="37">
        <v>26</v>
      </c>
      <c s="36">
        <v>0</v>
      </c>
      <c s="36">
        <f>ROUND(G208*H208,6)</f>
      </c>
      <c r="L208" s="38">
        <v>0</v>
      </c>
      <c s="32">
        <f>ROUND(ROUND(L208,2)*ROUND(G208,3),2)</f>
      </c>
      <c s="36" t="s">
        <v>53</v>
      </c>
      <c>
        <f>(M208*21)/100</f>
      </c>
      <c t="s">
        <v>27</v>
      </c>
    </row>
    <row r="209" spans="1:5" ht="12.75">
      <c r="A209" s="35" t="s">
        <v>54</v>
      </c>
      <c r="E209" s="39" t="s">
        <v>8264</v>
      </c>
    </row>
    <row r="210" spans="1:5" ht="12.75">
      <c r="A210" s="35" t="s">
        <v>55</v>
      </c>
      <c r="E210" s="40" t="s">
        <v>8147</v>
      </c>
    </row>
    <row r="211" spans="1:5" ht="102">
      <c r="A211" t="s">
        <v>56</v>
      </c>
      <c r="E211" s="39" t="s">
        <v>8265</v>
      </c>
    </row>
    <row r="212" spans="1:16" ht="12.75">
      <c r="A212" t="s">
        <v>49</v>
      </c>
      <c s="34" t="s">
        <v>215</v>
      </c>
      <c s="34" t="s">
        <v>8101</v>
      </c>
      <c s="35" t="s">
        <v>5</v>
      </c>
      <c s="6" t="s">
        <v>8102</v>
      </c>
      <c s="36" t="s">
        <v>80</v>
      </c>
      <c s="37">
        <v>60</v>
      </c>
      <c s="36">
        <v>0</v>
      </c>
      <c s="36">
        <f>ROUND(G212*H212,6)</f>
      </c>
      <c r="L212" s="38">
        <v>0</v>
      </c>
      <c s="32">
        <f>ROUND(ROUND(L212,2)*ROUND(G212,3),2)</f>
      </c>
      <c s="36" t="s">
        <v>53</v>
      </c>
      <c>
        <f>(M212*21)/100</f>
      </c>
      <c t="s">
        <v>27</v>
      </c>
    </row>
    <row r="213" spans="1:5" ht="12.75">
      <c r="A213" s="35" t="s">
        <v>54</v>
      </c>
      <c r="E213" s="39" t="s">
        <v>5</v>
      </c>
    </row>
    <row r="214" spans="1:5" ht="12.75">
      <c r="A214" s="35" t="s">
        <v>55</v>
      </c>
      <c r="E214" s="40" t="s">
        <v>8234</v>
      </c>
    </row>
    <row r="215" spans="1:5" ht="89.25">
      <c r="A215" t="s">
        <v>56</v>
      </c>
      <c r="E215" s="39" t="s">
        <v>8103</v>
      </c>
    </row>
    <row r="216" spans="1:13" ht="12.75">
      <c r="A216" t="s">
        <v>46</v>
      </c>
      <c r="C216" s="31" t="s">
        <v>1446</v>
      </c>
      <c r="E216" s="33" t="s">
        <v>8105</v>
      </c>
      <c r="J216" s="32">
        <f>0</f>
      </c>
      <c s="32">
        <f>0</f>
      </c>
      <c s="32">
        <f>0+L217+L221+L225+L229+L233+L237+L241+L245</f>
      </c>
      <c s="32">
        <f>0+M217+M221+M225+M229+M233+M237+M241+M245</f>
      </c>
    </row>
    <row r="217" spans="1:16" ht="25.5">
      <c r="A217" t="s">
        <v>49</v>
      </c>
      <c s="34" t="s">
        <v>251</v>
      </c>
      <c s="34" t="s">
        <v>1448</v>
      </c>
      <c s="35" t="s">
        <v>5</v>
      </c>
      <c s="6" t="s">
        <v>2794</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8106</v>
      </c>
    </row>
    <row r="221" spans="1:16" ht="25.5">
      <c r="A221" t="s">
        <v>49</v>
      </c>
      <c s="34" t="s">
        <v>255</v>
      </c>
      <c s="34" t="s">
        <v>1454</v>
      </c>
      <c s="35" t="s">
        <v>5</v>
      </c>
      <c s="6" t="s">
        <v>1455</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89.25">
      <c r="A224" t="s">
        <v>56</v>
      </c>
      <c r="E224" s="39" t="s">
        <v>8107</v>
      </c>
    </row>
    <row r="225" spans="1:16" ht="12.75">
      <c r="A225" t="s">
        <v>49</v>
      </c>
      <c s="34" t="s">
        <v>259</v>
      </c>
      <c s="34" t="s">
        <v>1457</v>
      </c>
      <c s="35" t="s">
        <v>5</v>
      </c>
      <c s="6" t="s">
        <v>1458</v>
      </c>
      <c s="36" t="s">
        <v>374</v>
      </c>
      <c s="37">
        <v>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89.25">
      <c r="A228" t="s">
        <v>56</v>
      </c>
      <c r="E228" s="39" t="s">
        <v>8108</v>
      </c>
    </row>
    <row r="229" spans="1:16" ht="12.75">
      <c r="A229" t="s">
        <v>49</v>
      </c>
      <c s="34" t="s">
        <v>263</v>
      </c>
      <c s="34" t="s">
        <v>2997</v>
      </c>
      <c s="35" t="s">
        <v>5</v>
      </c>
      <c s="6" t="s">
        <v>2998</v>
      </c>
      <c s="36" t="s">
        <v>374</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8109</v>
      </c>
    </row>
    <row r="233" spans="1:16" ht="12.75">
      <c r="A233" t="s">
        <v>49</v>
      </c>
      <c s="34" t="s">
        <v>267</v>
      </c>
      <c s="34" t="s">
        <v>1460</v>
      </c>
      <c s="35" t="s">
        <v>5</v>
      </c>
      <c s="6" t="s">
        <v>1461</v>
      </c>
      <c s="36" t="s">
        <v>374</v>
      </c>
      <c s="37">
        <v>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8110</v>
      </c>
    </row>
    <row r="237" spans="1:16" ht="12.75">
      <c r="A237" t="s">
        <v>49</v>
      </c>
      <c s="34" t="s">
        <v>271</v>
      </c>
      <c s="34" t="s">
        <v>1309</v>
      </c>
      <c s="35" t="s">
        <v>5</v>
      </c>
      <c s="6" t="s">
        <v>1310</v>
      </c>
      <c s="36" t="s">
        <v>374</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8111</v>
      </c>
    </row>
    <row r="241" spans="1:16" ht="12.75">
      <c r="A241" t="s">
        <v>49</v>
      </c>
      <c s="34" t="s">
        <v>275</v>
      </c>
      <c s="34" t="s">
        <v>8123</v>
      </c>
      <c s="35" t="s">
        <v>5</v>
      </c>
      <c s="6" t="s">
        <v>2855</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2856</v>
      </c>
    </row>
    <row r="244" spans="1:5" ht="12.75">
      <c r="A244" t="s">
        <v>56</v>
      </c>
      <c r="E244" s="39" t="s">
        <v>1779</v>
      </c>
    </row>
    <row r="245" spans="1:16" ht="12.75">
      <c r="A245" t="s">
        <v>49</v>
      </c>
      <c s="34" t="s">
        <v>279</v>
      </c>
      <c s="34" t="s">
        <v>8125</v>
      </c>
      <c s="35" t="s">
        <v>5</v>
      </c>
      <c s="6" t="s">
        <v>2858</v>
      </c>
      <c s="36" t="s">
        <v>682</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2859</v>
      </c>
    </row>
    <row r="248" spans="1:5" ht="12.75">
      <c r="A248" t="s">
        <v>56</v>
      </c>
      <c r="E248" s="39" t="s">
        <v>1779</v>
      </c>
    </row>
    <row r="249" spans="1:13" ht="12.75">
      <c r="A249" t="s">
        <v>46</v>
      </c>
      <c r="C249" s="31" t="s">
        <v>8266</v>
      </c>
      <c r="E249" s="33" t="s">
        <v>8267</v>
      </c>
      <c r="J249" s="32">
        <f>0</f>
      </c>
      <c s="32">
        <f>0</f>
      </c>
      <c s="32">
        <f>0+L250+L254+L258+L262+L266+L270+L274</f>
      </c>
      <c s="32">
        <f>0+M250+M254+M258+M262+M266+M270+M274</f>
      </c>
    </row>
    <row r="250" spans="1:16" ht="12.75">
      <c r="A250" t="s">
        <v>49</v>
      </c>
      <c s="34" t="s">
        <v>283</v>
      </c>
      <c s="34" t="s">
        <v>8268</v>
      </c>
      <c s="35" t="s">
        <v>5</v>
      </c>
      <c s="6" t="s">
        <v>8269</v>
      </c>
      <c s="36" t="s">
        <v>80</v>
      </c>
      <c s="37">
        <v>12</v>
      </c>
      <c s="36">
        <v>0</v>
      </c>
      <c s="36">
        <f>ROUND(G250*H250,6)</f>
      </c>
      <c r="L250" s="38">
        <v>0</v>
      </c>
      <c s="32">
        <f>ROUND(ROUND(L250,2)*ROUND(G250,3),2)</f>
      </c>
      <c s="36" t="s">
        <v>419</v>
      </c>
      <c>
        <f>(M250*21)/100</f>
      </c>
      <c t="s">
        <v>27</v>
      </c>
    </row>
    <row r="251" spans="1:5" ht="12.75">
      <c r="A251" s="35" t="s">
        <v>54</v>
      </c>
      <c r="E251" s="39" t="s">
        <v>8270</v>
      </c>
    </row>
    <row r="252" spans="1:5" ht="12.75">
      <c r="A252" s="35" t="s">
        <v>55</v>
      </c>
      <c r="E252" s="40" t="s">
        <v>8163</v>
      </c>
    </row>
    <row r="253" spans="1:5" ht="38.25">
      <c r="A253" t="s">
        <v>56</v>
      </c>
      <c r="E253" s="39" t="s">
        <v>8271</v>
      </c>
    </row>
    <row r="254" spans="1:16" ht="12.75">
      <c r="A254" t="s">
        <v>49</v>
      </c>
      <c s="34" t="s">
        <v>287</v>
      </c>
      <c s="34" t="s">
        <v>8272</v>
      </c>
      <c s="35" t="s">
        <v>5</v>
      </c>
      <c s="6" t="s">
        <v>8273</v>
      </c>
      <c s="36" t="s">
        <v>75</v>
      </c>
      <c s="37">
        <v>36</v>
      </c>
      <c s="36">
        <v>0</v>
      </c>
      <c s="36">
        <f>ROUND(G254*H254,6)</f>
      </c>
      <c r="L254" s="38">
        <v>0</v>
      </c>
      <c s="32">
        <f>ROUND(ROUND(L254,2)*ROUND(G254,3),2)</f>
      </c>
      <c s="36" t="s">
        <v>419</v>
      </c>
      <c>
        <f>(M254*21)/100</f>
      </c>
      <c t="s">
        <v>27</v>
      </c>
    </row>
    <row r="255" spans="1:5" ht="12.75">
      <c r="A255" s="35" t="s">
        <v>54</v>
      </c>
      <c r="E255" s="39" t="s">
        <v>8270</v>
      </c>
    </row>
    <row r="256" spans="1:5" ht="12.75">
      <c r="A256" s="35" t="s">
        <v>55</v>
      </c>
      <c r="E256" s="40" t="s">
        <v>8163</v>
      </c>
    </row>
    <row r="257" spans="1:5" ht="38.25">
      <c r="A257" t="s">
        <v>56</v>
      </c>
      <c r="E257" s="39" t="s">
        <v>8271</v>
      </c>
    </row>
    <row r="258" spans="1:16" ht="12.75">
      <c r="A258" t="s">
        <v>49</v>
      </c>
      <c s="34" t="s">
        <v>292</v>
      </c>
      <c s="34" t="s">
        <v>8274</v>
      </c>
      <c s="35" t="s">
        <v>5</v>
      </c>
      <c s="6" t="s">
        <v>8275</v>
      </c>
      <c s="36" t="s">
        <v>4036</v>
      </c>
      <c s="37">
        <v>600</v>
      </c>
      <c s="36">
        <v>0</v>
      </c>
      <c s="36">
        <f>ROUND(G258*H258,6)</f>
      </c>
      <c r="L258" s="38">
        <v>0</v>
      </c>
      <c s="32">
        <f>ROUND(ROUND(L258,2)*ROUND(G258,3),2)</f>
      </c>
      <c s="36" t="s">
        <v>419</v>
      </c>
      <c>
        <f>(M258*21)/100</f>
      </c>
      <c t="s">
        <v>27</v>
      </c>
    </row>
    <row r="259" spans="1:5" ht="12.75">
      <c r="A259" s="35" t="s">
        <v>54</v>
      </c>
      <c r="E259" s="39" t="s">
        <v>8270</v>
      </c>
    </row>
    <row r="260" spans="1:5" ht="12.75">
      <c r="A260" s="35" t="s">
        <v>55</v>
      </c>
      <c r="E260" s="40" t="s">
        <v>8163</v>
      </c>
    </row>
    <row r="261" spans="1:5" ht="38.25">
      <c r="A261" t="s">
        <v>56</v>
      </c>
      <c r="E261" s="39" t="s">
        <v>8271</v>
      </c>
    </row>
    <row r="262" spans="1:16" ht="12.75">
      <c r="A262" t="s">
        <v>49</v>
      </c>
      <c s="34" t="s">
        <v>296</v>
      </c>
      <c s="34" t="s">
        <v>8276</v>
      </c>
      <c s="35" t="s">
        <v>5</v>
      </c>
      <c s="6" t="s">
        <v>8277</v>
      </c>
      <c s="36" t="s">
        <v>4036</v>
      </c>
      <c s="37">
        <v>600</v>
      </c>
      <c s="36">
        <v>0</v>
      </c>
      <c s="36">
        <f>ROUND(G262*H262,6)</f>
      </c>
      <c r="L262" s="38">
        <v>0</v>
      </c>
      <c s="32">
        <f>ROUND(ROUND(L262,2)*ROUND(G262,3),2)</f>
      </c>
      <c s="36" t="s">
        <v>419</v>
      </c>
      <c>
        <f>(M262*21)/100</f>
      </c>
      <c t="s">
        <v>27</v>
      </c>
    </row>
    <row r="263" spans="1:5" ht="12.75">
      <c r="A263" s="35" t="s">
        <v>54</v>
      </c>
      <c r="E263" s="39" t="s">
        <v>8270</v>
      </c>
    </row>
    <row r="264" spans="1:5" ht="12.75">
      <c r="A264" s="35" t="s">
        <v>55</v>
      </c>
      <c r="E264" s="40" t="s">
        <v>8163</v>
      </c>
    </row>
    <row r="265" spans="1:5" ht="38.25">
      <c r="A265" t="s">
        <v>56</v>
      </c>
      <c r="E265" s="39" t="s">
        <v>8271</v>
      </c>
    </row>
    <row r="266" spans="1:16" ht="25.5">
      <c r="A266" t="s">
        <v>49</v>
      </c>
      <c s="34" t="s">
        <v>300</v>
      </c>
      <c s="34" t="s">
        <v>8278</v>
      </c>
      <c s="35" t="s">
        <v>5</v>
      </c>
      <c s="6" t="s">
        <v>8279</v>
      </c>
      <c s="36" t="s">
        <v>80</v>
      </c>
      <c s="37">
        <v>12</v>
      </c>
      <c s="36">
        <v>0</v>
      </c>
      <c s="36">
        <f>ROUND(G266*H266,6)</f>
      </c>
      <c r="L266" s="38">
        <v>0</v>
      </c>
      <c s="32">
        <f>ROUND(ROUND(L266,2)*ROUND(G266,3),2)</f>
      </c>
      <c s="36" t="s">
        <v>419</v>
      </c>
      <c>
        <f>(M266*21)/100</f>
      </c>
      <c t="s">
        <v>27</v>
      </c>
    </row>
    <row r="267" spans="1:5" ht="12.75">
      <c r="A267" s="35" t="s">
        <v>54</v>
      </c>
      <c r="E267" s="39" t="s">
        <v>8270</v>
      </c>
    </row>
    <row r="268" spans="1:5" ht="12.75">
      <c r="A268" s="35" t="s">
        <v>55</v>
      </c>
      <c r="E268" s="40" t="s">
        <v>8163</v>
      </c>
    </row>
    <row r="269" spans="1:5" ht="38.25">
      <c r="A269" t="s">
        <v>56</v>
      </c>
      <c r="E269" s="39" t="s">
        <v>8271</v>
      </c>
    </row>
    <row r="270" spans="1:16" ht="25.5">
      <c r="A270" t="s">
        <v>49</v>
      </c>
      <c s="34" t="s">
        <v>304</v>
      </c>
      <c s="34" t="s">
        <v>8280</v>
      </c>
      <c s="35" t="s">
        <v>5</v>
      </c>
      <c s="6" t="s">
        <v>8281</v>
      </c>
      <c s="36" t="s">
        <v>75</v>
      </c>
      <c s="37">
        <v>36</v>
      </c>
      <c s="36">
        <v>0</v>
      </c>
      <c s="36">
        <f>ROUND(G270*H270,6)</f>
      </c>
      <c r="L270" s="38">
        <v>0</v>
      </c>
      <c s="32">
        <f>ROUND(ROUND(L270,2)*ROUND(G270,3),2)</f>
      </c>
      <c s="36" t="s">
        <v>419</v>
      </c>
      <c>
        <f>(M270*21)/100</f>
      </c>
      <c t="s">
        <v>27</v>
      </c>
    </row>
    <row r="271" spans="1:5" ht="12.75">
      <c r="A271" s="35" t="s">
        <v>54</v>
      </c>
      <c r="E271" s="39" t="s">
        <v>8270</v>
      </c>
    </row>
    <row r="272" spans="1:5" ht="12.75">
      <c r="A272" s="35" t="s">
        <v>55</v>
      </c>
      <c r="E272" s="40" t="s">
        <v>8163</v>
      </c>
    </row>
    <row r="273" spans="1:5" ht="38.25">
      <c r="A273" t="s">
        <v>56</v>
      </c>
      <c r="E273" s="39" t="s">
        <v>8271</v>
      </c>
    </row>
    <row r="274" spans="1:16" ht="12.75">
      <c r="A274" t="s">
        <v>49</v>
      </c>
      <c s="34" t="s">
        <v>308</v>
      </c>
      <c s="34" t="s">
        <v>8282</v>
      </c>
      <c s="35" t="s">
        <v>5</v>
      </c>
      <c s="6" t="s">
        <v>8283</v>
      </c>
      <c s="36" t="s">
        <v>4036</v>
      </c>
      <c s="37">
        <v>600</v>
      </c>
      <c s="36">
        <v>0</v>
      </c>
      <c s="36">
        <f>ROUND(G274*H274,6)</f>
      </c>
      <c r="L274" s="38">
        <v>0</v>
      </c>
      <c s="32">
        <f>ROUND(ROUND(L274,2)*ROUND(G274,3),2)</f>
      </c>
      <c s="36" t="s">
        <v>419</v>
      </c>
      <c>
        <f>(M274*21)/100</f>
      </c>
      <c t="s">
        <v>27</v>
      </c>
    </row>
    <row r="275" spans="1:5" ht="12.75">
      <c r="A275" s="35" t="s">
        <v>54</v>
      </c>
      <c r="E275" s="39" t="s">
        <v>8270</v>
      </c>
    </row>
    <row r="276" spans="1:5" ht="12.75">
      <c r="A276" s="35" t="s">
        <v>55</v>
      </c>
      <c r="E276" s="40" t="s">
        <v>8163</v>
      </c>
    </row>
    <row r="277" spans="1:5" ht="38.25">
      <c r="A277" t="s">
        <v>56</v>
      </c>
      <c r="E277" s="39" t="s">
        <v>8271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8126</v>
      </c>
      <c s="41">
        <f>Rekapitulace!C166</f>
      </c>
      <c s="20" t="s">
        <v>0</v>
      </c>
      <c t="s">
        <v>23</v>
      </c>
      <c t="s">
        <v>27</v>
      </c>
    </row>
    <row r="4" spans="1:16" ht="32" customHeight="1">
      <c r="A4" s="24" t="s">
        <v>20</v>
      </c>
      <c s="25" t="s">
        <v>28</v>
      </c>
      <c s="27" t="s">
        <v>8126</v>
      </c>
      <c r="E4" s="26" t="s">
        <v>8127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8551</v>
      </c>
      <c r="E8" s="30" t="s">
        <v>8550</v>
      </c>
      <c r="J8" s="29">
        <f>0+J9+J46+J79+J148</f>
      </c>
      <c s="29">
        <f>0+K9+K46+K79+K148</f>
      </c>
      <c s="29">
        <f>0+L9+L46+L79+L148</f>
      </c>
      <c s="29">
        <f>0+M9+M46+M79+M148</f>
      </c>
    </row>
    <row r="9" spans="1:13" ht="12.75">
      <c r="A9" t="s">
        <v>46</v>
      </c>
      <c r="C9" s="31" t="s">
        <v>47</v>
      </c>
      <c r="E9" s="33" t="s">
        <v>48</v>
      </c>
      <c r="J9" s="32">
        <f>0</f>
      </c>
      <c s="32">
        <f>0</f>
      </c>
      <c s="32">
        <f>0+L10+L14+L18+L22+L26+L30+L34+L38+L42</f>
      </c>
      <c s="32">
        <f>0+M10+M14+M18+M22+M26+M30+M34+M38+M42</f>
      </c>
    </row>
    <row r="10" spans="1:16" ht="12.75">
      <c r="A10" t="s">
        <v>49</v>
      </c>
      <c s="34" t="s">
        <v>47</v>
      </c>
      <c s="34" t="s">
        <v>1335</v>
      </c>
      <c s="35" t="s">
        <v>5</v>
      </c>
      <c s="6" t="s">
        <v>1336</v>
      </c>
      <c s="36" t="s">
        <v>60</v>
      </c>
      <c s="37">
        <v>87.15</v>
      </c>
      <c s="36">
        <v>0</v>
      </c>
      <c s="36">
        <f>ROUND(G10*H10,6)</f>
      </c>
      <c r="L10" s="38">
        <v>0</v>
      </c>
      <c s="32">
        <f>ROUND(ROUND(L10,2)*ROUND(G10,3),2)</f>
      </c>
      <c s="36" t="s">
        <v>53</v>
      </c>
      <c>
        <f>(M10*21)/100</f>
      </c>
      <c t="s">
        <v>27</v>
      </c>
    </row>
    <row r="11" spans="1:5" ht="12.75">
      <c r="A11" s="35" t="s">
        <v>54</v>
      </c>
      <c r="E11" s="39" t="s">
        <v>8552</v>
      </c>
    </row>
    <row r="12" spans="1:5" ht="12.75">
      <c r="A12" s="35" t="s">
        <v>55</v>
      </c>
      <c r="E12" s="40" t="s">
        <v>8553</v>
      </c>
    </row>
    <row r="13" spans="1:5" ht="318.75">
      <c r="A13" t="s">
        <v>56</v>
      </c>
      <c r="E13" s="39" t="s">
        <v>8133</v>
      </c>
    </row>
    <row r="14" spans="1:16" ht="12.75">
      <c r="A14" t="s">
        <v>49</v>
      </c>
      <c s="34" t="s">
        <v>27</v>
      </c>
      <c s="34" t="s">
        <v>62</v>
      </c>
      <c s="35" t="s">
        <v>5</v>
      </c>
      <c s="6" t="s">
        <v>63</v>
      </c>
      <c s="36" t="s">
        <v>60</v>
      </c>
      <c s="37">
        <v>68.16</v>
      </c>
      <c s="36">
        <v>0</v>
      </c>
      <c s="36">
        <f>ROUND(G14*H14,6)</f>
      </c>
      <c r="L14" s="38">
        <v>0</v>
      </c>
      <c s="32">
        <f>ROUND(ROUND(L14,2)*ROUND(G14,3),2)</f>
      </c>
      <c s="36" t="s">
        <v>53</v>
      </c>
      <c>
        <f>(M14*21)/100</f>
      </c>
      <c t="s">
        <v>27</v>
      </c>
    </row>
    <row r="15" spans="1:5" ht="25.5">
      <c r="A15" s="35" t="s">
        <v>54</v>
      </c>
      <c r="E15" s="39" t="s">
        <v>8291</v>
      </c>
    </row>
    <row r="16" spans="1:5" ht="25.5">
      <c r="A16" s="35" t="s">
        <v>55</v>
      </c>
      <c r="E16" s="40" t="s">
        <v>8554</v>
      </c>
    </row>
    <row r="17" spans="1:5" ht="229.5">
      <c r="A17" t="s">
        <v>56</v>
      </c>
      <c r="E17" s="39" t="s">
        <v>8140</v>
      </c>
    </row>
    <row r="18" spans="1:16" ht="12.75">
      <c r="A18" t="s">
        <v>49</v>
      </c>
      <c s="34" t="s">
        <v>26</v>
      </c>
      <c s="34" t="s">
        <v>990</v>
      </c>
      <c s="35" t="s">
        <v>5</v>
      </c>
      <c s="6" t="s">
        <v>991</v>
      </c>
      <c s="36" t="s">
        <v>75</v>
      </c>
      <c s="37">
        <v>300</v>
      </c>
      <c s="36">
        <v>0</v>
      </c>
      <c s="36">
        <f>ROUND(G18*H18,6)</f>
      </c>
      <c r="L18" s="38">
        <v>0</v>
      </c>
      <c s="32">
        <f>ROUND(ROUND(L18,2)*ROUND(G18,3),2)</f>
      </c>
      <c s="36" t="s">
        <v>53</v>
      </c>
      <c>
        <f>(M18*21)/100</f>
      </c>
      <c t="s">
        <v>27</v>
      </c>
    </row>
    <row r="19" spans="1:5" ht="12.75">
      <c r="A19" s="35" t="s">
        <v>54</v>
      </c>
      <c r="E19" s="39" t="s">
        <v>8426</v>
      </c>
    </row>
    <row r="20" spans="1:5" ht="12.75">
      <c r="A20" s="35" t="s">
        <v>55</v>
      </c>
      <c r="E20" s="40" t="s">
        <v>8147</v>
      </c>
    </row>
    <row r="21" spans="1:5" ht="140.25">
      <c r="A21" t="s">
        <v>56</v>
      </c>
      <c r="E21" s="39" t="s">
        <v>8039</v>
      </c>
    </row>
    <row r="22" spans="1:16" ht="12.75">
      <c r="A22" t="s">
        <v>49</v>
      </c>
      <c s="34" t="s">
        <v>65</v>
      </c>
      <c s="34" t="s">
        <v>984</v>
      </c>
      <c s="35" t="s">
        <v>5</v>
      </c>
      <c s="6" t="s">
        <v>985</v>
      </c>
      <c s="36" t="s">
        <v>75</v>
      </c>
      <c s="37">
        <v>300</v>
      </c>
      <c s="36">
        <v>0</v>
      </c>
      <c s="36">
        <f>ROUND(G22*H22,6)</f>
      </c>
      <c r="L22" s="38">
        <v>0</v>
      </c>
      <c s="32">
        <f>ROUND(ROUND(L22,2)*ROUND(G22,3),2)</f>
      </c>
      <c s="36" t="s">
        <v>53</v>
      </c>
      <c>
        <f>(M22*21)/100</f>
      </c>
      <c t="s">
        <v>27</v>
      </c>
    </row>
    <row r="23" spans="1:5" ht="12.75">
      <c r="A23" s="35" t="s">
        <v>54</v>
      </c>
      <c r="E23" s="39" t="s">
        <v>8555</v>
      </c>
    </row>
    <row r="24" spans="1:5" ht="12.75">
      <c r="A24" s="35" t="s">
        <v>55</v>
      </c>
      <c r="E24" s="40" t="s">
        <v>8147</v>
      </c>
    </row>
    <row r="25" spans="1:5" ht="114.75">
      <c r="A25" t="s">
        <v>56</v>
      </c>
      <c r="E25" s="39" t="s">
        <v>8046</v>
      </c>
    </row>
    <row r="26" spans="1:16" ht="25.5">
      <c r="A26" t="s">
        <v>49</v>
      </c>
      <c s="34" t="s">
        <v>69</v>
      </c>
      <c s="34" t="s">
        <v>1324</v>
      </c>
      <c s="35" t="s">
        <v>5</v>
      </c>
      <c s="6" t="s">
        <v>1325</v>
      </c>
      <c s="36" t="s">
        <v>75</v>
      </c>
      <c s="37">
        <v>300</v>
      </c>
      <c s="36">
        <v>0</v>
      </c>
      <c s="36">
        <f>ROUND(G26*H26,6)</f>
      </c>
      <c r="L26" s="38">
        <v>0</v>
      </c>
      <c s="32">
        <f>ROUND(ROUND(L26,2)*ROUND(G26,3),2)</f>
      </c>
      <c s="36" t="s">
        <v>53</v>
      </c>
      <c>
        <f>(M26*21)/100</f>
      </c>
      <c t="s">
        <v>27</v>
      </c>
    </row>
    <row r="27" spans="1:5" ht="12.75">
      <c r="A27" s="35" t="s">
        <v>54</v>
      </c>
      <c r="E27" s="39" t="s">
        <v>8555</v>
      </c>
    </row>
    <row r="28" spans="1:5" ht="12.75">
      <c r="A28" s="35" t="s">
        <v>55</v>
      </c>
      <c r="E28" s="40" t="s">
        <v>8147</v>
      </c>
    </row>
    <row r="29" spans="1:5" ht="140.25">
      <c r="A29" t="s">
        <v>56</v>
      </c>
      <c r="E29" s="39" t="s">
        <v>8041</v>
      </c>
    </row>
    <row r="30" spans="1:16" ht="25.5">
      <c r="A30" t="s">
        <v>49</v>
      </c>
      <c s="34" t="s">
        <v>72</v>
      </c>
      <c s="34" t="s">
        <v>8149</v>
      </c>
      <c s="35" t="s">
        <v>5</v>
      </c>
      <c s="6" t="s">
        <v>8150</v>
      </c>
      <c s="36" t="s">
        <v>75</v>
      </c>
      <c s="37">
        <v>30</v>
      </c>
      <c s="36">
        <v>0</v>
      </c>
      <c s="36">
        <f>ROUND(G30*H30,6)</f>
      </c>
      <c r="L30" s="38">
        <v>0</v>
      </c>
      <c s="32">
        <f>ROUND(ROUND(L30,2)*ROUND(G30,3),2)</f>
      </c>
      <c s="36" t="s">
        <v>53</v>
      </c>
      <c>
        <f>(M30*21)/100</f>
      </c>
      <c t="s">
        <v>27</v>
      </c>
    </row>
    <row r="31" spans="1:5" ht="12.75">
      <c r="A31" s="35" t="s">
        <v>54</v>
      </c>
      <c r="E31" s="39" t="s">
        <v>8151</v>
      </c>
    </row>
    <row r="32" spans="1:5" ht="12.75">
      <c r="A32" s="35" t="s">
        <v>55</v>
      </c>
      <c r="E32" s="40" t="s">
        <v>8147</v>
      </c>
    </row>
    <row r="33" spans="1:5" ht="127.5">
      <c r="A33" t="s">
        <v>56</v>
      </c>
      <c r="E33" s="39" t="s">
        <v>8152</v>
      </c>
    </row>
    <row r="34" spans="1:16" ht="12.75">
      <c r="A34" t="s">
        <v>49</v>
      </c>
      <c s="34" t="s">
        <v>77</v>
      </c>
      <c s="34" t="s">
        <v>91</v>
      </c>
      <c s="35" t="s">
        <v>5</v>
      </c>
      <c s="6" t="s">
        <v>92</v>
      </c>
      <c s="36" t="s">
        <v>75</v>
      </c>
      <c s="37">
        <v>12</v>
      </c>
      <c s="36">
        <v>0</v>
      </c>
      <c s="36">
        <f>ROUND(G34*H34,6)</f>
      </c>
      <c r="L34" s="38">
        <v>0</v>
      </c>
      <c s="32">
        <f>ROUND(ROUND(L34,2)*ROUND(G34,3),2)</f>
      </c>
      <c s="36" t="s">
        <v>53</v>
      </c>
      <c>
        <f>(M34*21)/100</f>
      </c>
      <c t="s">
        <v>27</v>
      </c>
    </row>
    <row r="35" spans="1:5" ht="12.75">
      <c r="A35" s="35" t="s">
        <v>54</v>
      </c>
      <c r="E35" s="39" t="s">
        <v>8153</v>
      </c>
    </row>
    <row r="36" spans="1:5" ht="12.75">
      <c r="A36" s="35" t="s">
        <v>55</v>
      </c>
      <c r="E36" s="40" t="s">
        <v>8147</v>
      </c>
    </row>
    <row r="37" spans="1:5" ht="102">
      <c r="A37" t="s">
        <v>56</v>
      </c>
      <c r="E37" s="39" t="s">
        <v>8045</v>
      </c>
    </row>
    <row r="38" spans="1:16" ht="12.75">
      <c r="A38" t="s">
        <v>49</v>
      </c>
      <c s="34" t="s">
        <v>82</v>
      </c>
      <c s="34" t="s">
        <v>8154</v>
      </c>
      <c s="35" t="s">
        <v>5</v>
      </c>
      <c s="6" t="s">
        <v>8155</v>
      </c>
      <c s="36" t="s">
        <v>75</v>
      </c>
      <c s="37">
        <v>8</v>
      </c>
      <c s="36">
        <v>0</v>
      </c>
      <c s="36">
        <f>ROUND(G38*H38,6)</f>
      </c>
      <c r="L38" s="38">
        <v>0</v>
      </c>
      <c s="32">
        <f>ROUND(ROUND(L38,2)*ROUND(G38,3),2)</f>
      </c>
      <c s="36" t="s">
        <v>53</v>
      </c>
      <c>
        <f>(M38*21)/100</f>
      </c>
      <c t="s">
        <v>27</v>
      </c>
    </row>
    <row r="39" spans="1:5" ht="12.75">
      <c r="A39" s="35" t="s">
        <v>54</v>
      </c>
      <c r="E39" s="39" t="s">
        <v>8156</v>
      </c>
    </row>
    <row r="40" spans="1:5" ht="12.75">
      <c r="A40" s="35" t="s">
        <v>55</v>
      </c>
      <c r="E40" s="40" t="s">
        <v>8157</v>
      </c>
    </row>
    <row r="41" spans="1:5" ht="191.25">
      <c r="A41" t="s">
        <v>56</v>
      </c>
      <c r="E41" s="39" t="s">
        <v>5012</v>
      </c>
    </row>
    <row r="42" spans="1:16" ht="12.75">
      <c r="A42" t="s">
        <v>49</v>
      </c>
      <c s="34" t="s">
        <v>86</v>
      </c>
      <c s="34" t="s">
        <v>777</v>
      </c>
      <c s="35" t="s">
        <v>5</v>
      </c>
      <c s="6" t="s">
        <v>778</v>
      </c>
      <c s="36" t="s">
        <v>75</v>
      </c>
      <c s="37">
        <v>42</v>
      </c>
      <c s="36">
        <v>0</v>
      </c>
      <c s="36">
        <f>ROUND(G42*H42,6)</f>
      </c>
      <c r="L42" s="38">
        <v>0</v>
      </c>
      <c s="32">
        <f>ROUND(ROUND(L42,2)*ROUND(G42,3),2)</f>
      </c>
      <c s="36" t="s">
        <v>53</v>
      </c>
      <c>
        <f>(M42*21)/100</f>
      </c>
      <c t="s">
        <v>27</v>
      </c>
    </row>
    <row r="43" spans="1:5" ht="12.75">
      <c r="A43" s="35" t="s">
        <v>54</v>
      </c>
      <c r="E43" s="39" t="s">
        <v>8302</v>
      </c>
    </row>
    <row r="44" spans="1:5" ht="12.75">
      <c r="A44" s="35" t="s">
        <v>55</v>
      </c>
      <c r="E44" s="40" t="s">
        <v>8159</v>
      </c>
    </row>
    <row r="45" spans="1:5" ht="76.5">
      <c r="A45" t="s">
        <v>56</v>
      </c>
      <c r="E45" s="39" t="s">
        <v>8044</v>
      </c>
    </row>
    <row r="46" spans="1:13" ht="12.75">
      <c r="A46" t="s">
        <v>46</v>
      </c>
      <c r="C46" s="31" t="s">
        <v>110</v>
      </c>
      <c r="E46" s="33" t="s">
        <v>8160</v>
      </c>
      <c r="J46" s="32">
        <f>0</f>
      </c>
      <c s="32">
        <f>0</f>
      </c>
      <c s="32">
        <f>0+L47+L51+L55+L59+L63+L67+L71+L75</f>
      </c>
      <c s="32">
        <f>0+M47+M51+M55+M59+M63+M67+M71+M75</f>
      </c>
    </row>
    <row r="47" spans="1:16" ht="12.75">
      <c r="A47" t="s">
        <v>49</v>
      </c>
      <c s="34" t="s">
        <v>151</v>
      </c>
      <c s="34" t="s">
        <v>8161</v>
      </c>
      <c s="35" t="s">
        <v>5</v>
      </c>
      <c s="6" t="s">
        <v>8162</v>
      </c>
      <c s="36" t="s">
        <v>80</v>
      </c>
      <c s="37">
        <v>14</v>
      </c>
      <c s="36">
        <v>0</v>
      </c>
      <c s="36">
        <f>ROUND(G47*H47,6)</f>
      </c>
      <c r="L47" s="38">
        <v>0</v>
      </c>
      <c s="32">
        <f>ROUND(ROUND(L47,2)*ROUND(G47,3),2)</f>
      </c>
      <c s="36" t="s">
        <v>53</v>
      </c>
      <c>
        <f>(M47*21)/100</f>
      </c>
      <c t="s">
        <v>27</v>
      </c>
    </row>
    <row r="48" spans="1:5" ht="12.75">
      <c r="A48" s="35" t="s">
        <v>54</v>
      </c>
      <c r="E48" s="39" t="s">
        <v>5</v>
      </c>
    </row>
    <row r="49" spans="1:5" ht="12.75">
      <c r="A49" s="35" t="s">
        <v>55</v>
      </c>
      <c r="E49" s="40" t="s">
        <v>8163</v>
      </c>
    </row>
    <row r="50" spans="1:5" ht="153">
      <c r="A50" t="s">
        <v>56</v>
      </c>
      <c r="E50" s="39" t="s">
        <v>8164</v>
      </c>
    </row>
    <row r="51" spans="1:16" ht="12.75">
      <c r="A51" t="s">
        <v>49</v>
      </c>
      <c s="34" t="s">
        <v>155</v>
      </c>
      <c s="34" t="s">
        <v>8165</v>
      </c>
      <c s="35" t="s">
        <v>5</v>
      </c>
      <c s="6" t="s">
        <v>8166</v>
      </c>
      <c s="36" t="s">
        <v>80</v>
      </c>
      <c s="37">
        <v>14</v>
      </c>
      <c s="36">
        <v>0</v>
      </c>
      <c s="36">
        <f>ROUND(G51*H51,6)</f>
      </c>
      <c r="L51" s="38">
        <v>0</v>
      </c>
      <c s="32">
        <f>ROUND(ROUND(L51,2)*ROUND(G51,3),2)</f>
      </c>
      <c s="36" t="s">
        <v>53</v>
      </c>
      <c>
        <f>(M51*21)/100</f>
      </c>
      <c t="s">
        <v>27</v>
      </c>
    </row>
    <row r="52" spans="1:5" ht="12.75">
      <c r="A52" s="35" t="s">
        <v>54</v>
      </c>
      <c r="E52" s="39" t="s">
        <v>5</v>
      </c>
    </row>
    <row r="53" spans="1:5" ht="12.75">
      <c r="A53" s="35" t="s">
        <v>55</v>
      </c>
      <c r="E53" s="40" t="s">
        <v>8163</v>
      </c>
    </row>
    <row r="54" spans="1:5" ht="114.75">
      <c r="A54" t="s">
        <v>56</v>
      </c>
      <c r="E54" s="39" t="s">
        <v>8167</v>
      </c>
    </row>
    <row r="55" spans="1:16" ht="12.75">
      <c r="A55" t="s">
        <v>49</v>
      </c>
      <c s="34" t="s">
        <v>159</v>
      </c>
      <c s="34" t="s">
        <v>8304</v>
      </c>
      <c s="35" t="s">
        <v>5</v>
      </c>
      <c s="6" t="s">
        <v>8305</v>
      </c>
      <c s="36" t="s">
        <v>80</v>
      </c>
      <c s="37">
        <v>34</v>
      </c>
      <c s="36">
        <v>0</v>
      </c>
      <c s="36">
        <f>ROUND(G55*H55,6)</f>
      </c>
      <c r="L55" s="38">
        <v>0</v>
      </c>
      <c s="32">
        <f>ROUND(ROUND(L55,2)*ROUND(G55,3),2)</f>
      </c>
      <c s="36" t="s">
        <v>53</v>
      </c>
      <c>
        <f>(M55*21)/100</f>
      </c>
      <c t="s">
        <v>27</v>
      </c>
    </row>
    <row r="56" spans="1:5" ht="12.75">
      <c r="A56" s="35" t="s">
        <v>54</v>
      </c>
      <c r="E56" s="39" t="s">
        <v>5</v>
      </c>
    </row>
    <row r="57" spans="1:5" ht="12.75">
      <c r="A57" s="35" t="s">
        <v>55</v>
      </c>
      <c r="E57" s="40" t="s">
        <v>8163</v>
      </c>
    </row>
    <row r="58" spans="1:5" ht="114.75">
      <c r="A58" t="s">
        <v>56</v>
      </c>
      <c r="E58" s="39" t="s">
        <v>8167</v>
      </c>
    </row>
    <row r="59" spans="1:16" ht="12.75">
      <c r="A59" t="s">
        <v>49</v>
      </c>
      <c s="34" t="s">
        <v>163</v>
      </c>
      <c s="34" t="s">
        <v>8168</v>
      </c>
      <c s="35" t="s">
        <v>5</v>
      </c>
      <c s="6" t="s">
        <v>8169</v>
      </c>
      <c s="36" t="s">
        <v>60</v>
      </c>
      <c s="37">
        <v>2.24</v>
      </c>
      <c s="36">
        <v>0</v>
      </c>
      <c s="36">
        <f>ROUND(G59*H59,6)</f>
      </c>
      <c r="L59" s="38">
        <v>0</v>
      </c>
      <c s="32">
        <f>ROUND(ROUND(L59,2)*ROUND(G59,3),2)</f>
      </c>
      <c s="36" t="s">
        <v>53</v>
      </c>
      <c>
        <f>(M59*21)/100</f>
      </c>
      <c t="s">
        <v>27</v>
      </c>
    </row>
    <row r="60" spans="1:5" ht="12.75">
      <c r="A60" s="35" t="s">
        <v>54</v>
      </c>
      <c r="E60" s="39" t="s">
        <v>8170</v>
      </c>
    </row>
    <row r="61" spans="1:5" ht="12.75">
      <c r="A61" s="35" t="s">
        <v>55</v>
      </c>
      <c r="E61" s="40" t="s">
        <v>8556</v>
      </c>
    </row>
    <row r="62" spans="1:5" ht="127.5">
      <c r="A62" t="s">
        <v>56</v>
      </c>
      <c r="E62" s="39" t="s">
        <v>7856</v>
      </c>
    </row>
    <row r="63" spans="1:16" ht="12.75">
      <c r="A63" t="s">
        <v>49</v>
      </c>
      <c s="34" t="s">
        <v>167</v>
      </c>
      <c s="34" t="s">
        <v>8172</v>
      </c>
      <c s="35" t="s">
        <v>5</v>
      </c>
      <c s="6" t="s">
        <v>8173</v>
      </c>
      <c s="36" t="s">
        <v>80</v>
      </c>
      <c s="37">
        <v>2</v>
      </c>
      <c s="36">
        <v>0</v>
      </c>
      <c s="36">
        <f>ROUND(G63*H63,6)</f>
      </c>
      <c r="L63" s="38">
        <v>0</v>
      </c>
      <c s="32">
        <f>ROUND(ROUND(L63,2)*ROUND(G63,3),2)</f>
      </c>
      <c s="36" t="s">
        <v>53</v>
      </c>
      <c>
        <f>(M63*21)/100</f>
      </c>
      <c t="s">
        <v>27</v>
      </c>
    </row>
    <row r="64" spans="1:5" ht="12.75">
      <c r="A64" s="35" t="s">
        <v>54</v>
      </c>
      <c r="E64" s="39" t="s">
        <v>8306</v>
      </c>
    </row>
    <row r="65" spans="1:5" ht="12.75">
      <c r="A65" s="35" t="s">
        <v>55</v>
      </c>
      <c r="E65" s="40" t="s">
        <v>8163</v>
      </c>
    </row>
    <row r="66" spans="1:5" ht="114.75">
      <c r="A66" t="s">
        <v>56</v>
      </c>
      <c r="E66" s="39" t="s">
        <v>8167</v>
      </c>
    </row>
    <row r="67" spans="1:16" ht="38.25">
      <c r="A67" t="s">
        <v>49</v>
      </c>
      <c s="34" t="s">
        <v>171</v>
      </c>
      <c s="34" t="s">
        <v>2830</v>
      </c>
      <c s="35" t="s">
        <v>2831</v>
      </c>
      <c s="6" t="s">
        <v>8177</v>
      </c>
      <c s="36" t="s">
        <v>2833</v>
      </c>
      <c s="37">
        <v>2.2</v>
      </c>
      <c s="36">
        <v>0</v>
      </c>
      <c s="36">
        <f>ROUND(G67*H67,6)</f>
      </c>
      <c r="L67" s="38">
        <v>0</v>
      </c>
      <c s="32">
        <f>ROUND(ROUND(L67,2)*ROUND(G67,3),2)</f>
      </c>
      <c s="36" t="s">
        <v>419</v>
      </c>
      <c>
        <f>(M67*21)/100</f>
      </c>
      <c t="s">
        <v>27</v>
      </c>
    </row>
    <row r="68" spans="1:5" ht="12.75">
      <c r="A68" s="35" t="s">
        <v>54</v>
      </c>
      <c r="E68" s="39" t="s">
        <v>2839</v>
      </c>
    </row>
    <row r="69" spans="1:5" ht="12.75">
      <c r="A69" s="35" t="s">
        <v>55</v>
      </c>
      <c r="E69" s="40" t="s">
        <v>8163</v>
      </c>
    </row>
    <row r="70" spans="1:5" ht="165.75">
      <c r="A70" t="s">
        <v>56</v>
      </c>
      <c r="E70" s="39" t="s">
        <v>8178</v>
      </c>
    </row>
    <row r="71" spans="1:16" ht="25.5">
      <c r="A71" t="s">
        <v>49</v>
      </c>
      <c s="34" t="s">
        <v>175</v>
      </c>
      <c s="34" t="s">
        <v>3100</v>
      </c>
      <c s="35" t="s">
        <v>3101</v>
      </c>
      <c s="6" t="s">
        <v>8179</v>
      </c>
      <c s="36" t="s">
        <v>2833</v>
      </c>
      <c s="37">
        <v>4.9</v>
      </c>
      <c s="36">
        <v>0</v>
      </c>
      <c s="36">
        <f>ROUND(G71*H71,6)</f>
      </c>
      <c r="L71" s="38">
        <v>0</v>
      </c>
      <c s="32">
        <f>ROUND(ROUND(L71,2)*ROUND(G71,3),2)</f>
      </c>
      <c s="36" t="s">
        <v>419</v>
      </c>
      <c>
        <f>(M71*21)/100</f>
      </c>
      <c t="s">
        <v>27</v>
      </c>
    </row>
    <row r="72" spans="1:5" ht="12.75">
      <c r="A72" s="35" t="s">
        <v>54</v>
      </c>
      <c r="E72" s="39" t="s">
        <v>2839</v>
      </c>
    </row>
    <row r="73" spans="1:5" ht="12.75">
      <c r="A73" s="35" t="s">
        <v>55</v>
      </c>
      <c r="E73" s="40" t="s">
        <v>8557</v>
      </c>
    </row>
    <row r="74" spans="1:5" ht="165.75">
      <c r="A74" t="s">
        <v>56</v>
      </c>
      <c r="E74" s="39" t="s">
        <v>8178</v>
      </c>
    </row>
    <row r="75" spans="1:16" ht="38.25">
      <c r="A75" t="s">
        <v>49</v>
      </c>
      <c s="34" t="s">
        <v>179</v>
      </c>
      <c s="34" t="s">
        <v>4856</v>
      </c>
      <c s="35" t="s">
        <v>4857</v>
      </c>
      <c s="6" t="s">
        <v>8181</v>
      </c>
      <c s="36" t="s">
        <v>2833</v>
      </c>
      <c s="37">
        <v>33.26</v>
      </c>
      <c s="36">
        <v>0</v>
      </c>
      <c s="36">
        <f>ROUND(G75*H75,6)</f>
      </c>
      <c r="L75" s="38">
        <v>0</v>
      </c>
      <c s="32">
        <f>ROUND(ROUND(L75,2)*ROUND(G75,3),2)</f>
      </c>
      <c s="36" t="s">
        <v>419</v>
      </c>
      <c>
        <f>(M75*21)/100</f>
      </c>
      <c t="s">
        <v>27</v>
      </c>
    </row>
    <row r="76" spans="1:5" ht="12.75">
      <c r="A76" s="35" t="s">
        <v>54</v>
      </c>
      <c r="E76" s="39" t="s">
        <v>2839</v>
      </c>
    </row>
    <row r="77" spans="1:5" ht="25.5">
      <c r="A77" s="35" t="s">
        <v>55</v>
      </c>
      <c r="E77" s="40" t="s">
        <v>8558</v>
      </c>
    </row>
    <row r="78" spans="1:5" ht="140.25">
      <c r="A78" t="s">
        <v>56</v>
      </c>
      <c r="E78" s="39" t="s">
        <v>8183</v>
      </c>
    </row>
    <row r="79" spans="1:13" ht="12.75">
      <c r="A79" t="s">
        <v>46</v>
      </c>
      <c r="C79" s="31" t="s">
        <v>1424</v>
      </c>
      <c r="E79" s="33" t="s">
        <v>8051</v>
      </c>
      <c r="J79" s="32">
        <f>0</f>
      </c>
      <c s="32">
        <f>0</f>
      </c>
      <c s="32">
        <f>0+L80+L84+L88+L92+L96+L100+L104+L108+L112+L116+L120+L124+L128+L132+L136+L140+L144</f>
      </c>
      <c s="32">
        <f>0+M80+M84+M88+M92+M96+M100+M104+M108+M112+M116+M120+M124+M128+M132+M136+M140+M144</f>
      </c>
    </row>
    <row r="80" spans="1:16" ht="12.75">
      <c r="A80" t="s">
        <v>49</v>
      </c>
      <c s="34" t="s">
        <v>90</v>
      </c>
      <c s="34" t="s">
        <v>8184</v>
      </c>
      <c s="35" t="s">
        <v>5</v>
      </c>
      <c s="6" t="s">
        <v>8185</v>
      </c>
      <c s="36" t="s">
        <v>80</v>
      </c>
      <c s="37">
        <v>1</v>
      </c>
      <c s="36">
        <v>0</v>
      </c>
      <c s="36">
        <f>ROUND(G80*H80,6)</f>
      </c>
      <c r="L80" s="38">
        <v>0</v>
      </c>
      <c s="32">
        <f>ROUND(ROUND(L80,2)*ROUND(G80,3),2)</f>
      </c>
      <c s="36" t="s">
        <v>53</v>
      </c>
      <c>
        <f>(M80*21)/100</f>
      </c>
      <c t="s">
        <v>27</v>
      </c>
    </row>
    <row r="81" spans="1:5" ht="12.75">
      <c r="A81" s="35" t="s">
        <v>54</v>
      </c>
      <c r="E81" s="39" t="s">
        <v>8186</v>
      </c>
    </row>
    <row r="82" spans="1:5" ht="12.75">
      <c r="A82" s="35" t="s">
        <v>55</v>
      </c>
      <c r="E82" s="40" t="s">
        <v>8187</v>
      </c>
    </row>
    <row r="83" spans="1:5" ht="102">
      <c r="A83" t="s">
        <v>56</v>
      </c>
      <c r="E83" s="39" t="s">
        <v>8188</v>
      </c>
    </row>
    <row r="84" spans="1:16" ht="12.75">
      <c r="A84" t="s">
        <v>49</v>
      </c>
      <c s="34" t="s">
        <v>94</v>
      </c>
      <c s="34" t="s">
        <v>765</v>
      </c>
      <c s="35" t="s">
        <v>5</v>
      </c>
      <c s="6" t="s">
        <v>766</v>
      </c>
      <c s="36" t="s">
        <v>75</v>
      </c>
      <c s="37">
        <v>20</v>
      </c>
      <c s="36">
        <v>0</v>
      </c>
      <c s="36">
        <f>ROUND(G84*H84,6)</f>
      </c>
      <c r="L84" s="38">
        <v>0</v>
      </c>
      <c s="32">
        <f>ROUND(ROUND(L84,2)*ROUND(G84,3),2)</f>
      </c>
      <c s="36" t="s">
        <v>53</v>
      </c>
      <c>
        <f>(M84*21)/100</f>
      </c>
      <c t="s">
        <v>27</v>
      </c>
    </row>
    <row r="85" spans="1:5" ht="12.75">
      <c r="A85" s="35" t="s">
        <v>54</v>
      </c>
      <c r="E85" s="39" t="s">
        <v>8559</v>
      </c>
    </row>
    <row r="86" spans="1:5" ht="12.75">
      <c r="A86" s="35" t="s">
        <v>55</v>
      </c>
      <c r="E86" s="40" t="s">
        <v>8189</v>
      </c>
    </row>
    <row r="87" spans="1:5" ht="89.25">
      <c r="A87" t="s">
        <v>56</v>
      </c>
      <c r="E87" s="39" t="s">
        <v>8052</v>
      </c>
    </row>
    <row r="88" spans="1:16" ht="12.75">
      <c r="A88" t="s">
        <v>49</v>
      </c>
      <c s="34" t="s">
        <v>98</v>
      </c>
      <c s="34" t="s">
        <v>2929</v>
      </c>
      <c s="35" t="s">
        <v>5</v>
      </c>
      <c s="6" t="s">
        <v>2930</v>
      </c>
      <c s="36" t="s">
        <v>75</v>
      </c>
      <c s="37">
        <v>430</v>
      </c>
      <c s="36">
        <v>0</v>
      </c>
      <c s="36">
        <f>ROUND(G88*H88,6)</f>
      </c>
      <c r="L88" s="38">
        <v>0</v>
      </c>
      <c s="32">
        <f>ROUND(ROUND(L88,2)*ROUND(G88,3),2)</f>
      </c>
      <c s="36" t="s">
        <v>53</v>
      </c>
      <c>
        <f>(M88*21)/100</f>
      </c>
      <c t="s">
        <v>27</v>
      </c>
    </row>
    <row r="89" spans="1:5" ht="12.75">
      <c r="A89" s="35" t="s">
        <v>54</v>
      </c>
      <c r="E89" s="39" t="s">
        <v>8560</v>
      </c>
    </row>
    <row r="90" spans="1:5" ht="12.75">
      <c r="A90" s="35" t="s">
        <v>55</v>
      </c>
      <c r="E90" s="40" t="s">
        <v>8189</v>
      </c>
    </row>
    <row r="91" spans="1:5" ht="89.25">
      <c r="A91" t="s">
        <v>56</v>
      </c>
      <c r="E91" s="39" t="s">
        <v>8052</v>
      </c>
    </row>
    <row r="92" spans="1:16" ht="25.5">
      <c r="A92" t="s">
        <v>49</v>
      </c>
      <c s="34" t="s">
        <v>103</v>
      </c>
      <c s="34" t="s">
        <v>772</v>
      </c>
      <c s="35" t="s">
        <v>5</v>
      </c>
      <c s="6" t="s">
        <v>773</v>
      </c>
      <c s="36" t="s">
        <v>80</v>
      </c>
      <c s="37">
        <v>20</v>
      </c>
      <c s="36">
        <v>0</v>
      </c>
      <c s="36">
        <f>ROUND(G92*H92,6)</f>
      </c>
      <c r="L92" s="38">
        <v>0</v>
      </c>
      <c s="32">
        <f>ROUND(ROUND(L92,2)*ROUND(G92,3),2)</f>
      </c>
      <c s="36" t="s">
        <v>53</v>
      </c>
      <c>
        <f>(M92*21)/100</f>
      </c>
      <c t="s">
        <v>27</v>
      </c>
    </row>
    <row r="93" spans="1:5" ht="12.75">
      <c r="A93" s="35" t="s">
        <v>54</v>
      </c>
      <c r="E93" s="39" t="s">
        <v>8200</v>
      </c>
    </row>
    <row r="94" spans="1:5" ht="12.75">
      <c r="A94" s="35" t="s">
        <v>55</v>
      </c>
      <c r="E94" s="40" t="s">
        <v>8189</v>
      </c>
    </row>
    <row r="95" spans="1:5" ht="102">
      <c r="A95" t="s">
        <v>56</v>
      </c>
      <c r="E95" s="39" t="s">
        <v>8058</v>
      </c>
    </row>
    <row r="96" spans="1:16" ht="25.5">
      <c r="A96" t="s">
        <v>49</v>
      </c>
      <c s="34" t="s">
        <v>106</v>
      </c>
      <c s="34" t="s">
        <v>2221</v>
      </c>
      <c s="35" t="s">
        <v>5</v>
      </c>
      <c s="6" t="s">
        <v>2222</v>
      </c>
      <c s="36" t="s">
        <v>80</v>
      </c>
      <c s="37">
        <v>22</v>
      </c>
      <c s="36">
        <v>0</v>
      </c>
      <c s="36">
        <f>ROUND(G96*H96,6)</f>
      </c>
      <c r="L96" s="38">
        <v>0</v>
      </c>
      <c s="32">
        <f>ROUND(ROUND(L96,2)*ROUND(G96,3),2)</f>
      </c>
      <c s="36" t="s">
        <v>53</v>
      </c>
      <c>
        <f>(M96*21)/100</f>
      </c>
      <c t="s">
        <v>27</v>
      </c>
    </row>
    <row r="97" spans="1:5" ht="12.75">
      <c r="A97" s="35" t="s">
        <v>54</v>
      </c>
      <c r="E97" s="39" t="s">
        <v>8560</v>
      </c>
    </row>
    <row r="98" spans="1:5" ht="12.75">
      <c r="A98" s="35" t="s">
        <v>55</v>
      </c>
      <c r="E98" s="40" t="s">
        <v>8189</v>
      </c>
    </row>
    <row r="99" spans="1:5" ht="102">
      <c r="A99" t="s">
        <v>56</v>
      </c>
      <c r="E99" s="39" t="s">
        <v>8058</v>
      </c>
    </row>
    <row r="100" spans="1:16" ht="12.75">
      <c r="A100" t="s">
        <v>49</v>
      </c>
      <c s="34" t="s">
        <v>110</v>
      </c>
      <c s="34" t="s">
        <v>2164</v>
      </c>
      <c s="35" t="s">
        <v>5</v>
      </c>
      <c s="6" t="s">
        <v>2165</v>
      </c>
      <c s="36" t="s">
        <v>75</v>
      </c>
      <c s="37">
        <v>60</v>
      </c>
      <c s="36">
        <v>0</v>
      </c>
      <c s="36">
        <f>ROUND(G100*H100,6)</f>
      </c>
      <c r="L100" s="38">
        <v>0</v>
      </c>
      <c s="32">
        <f>ROUND(ROUND(L100,2)*ROUND(G100,3),2)</f>
      </c>
      <c s="36" t="s">
        <v>53</v>
      </c>
      <c>
        <f>(M100*21)/100</f>
      </c>
      <c t="s">
        <v>27</v>
      </c>
    </row>
    <row r="101" spans="1:5" ht="12.75">
      <c r="A101" s="35" t="s">
        <v>54</v>
      </c>
      <c r="E101" s="39" t="s">
        <v>8206</v>
      </c>
    </row>
    <row r="102" spans="1:5" ht="12.75">
      <c r="A102" s="35" t="s">
        <v>55</v>
      </c>
      <c r="E102" s="40" t="s">
        <v>8207</v>
      </c>
    </row>
    <row r="103" spans="1:5" ht="140.25">
      <c r="A103" t="s">
        <v>56</v>
      </c>
      <c r="E103" s="39" t="s">
        <v>8100</v>
      </c>
    </row>
    <row r="104" spans="1:16" ht="12.75">
      <c r="A104" t="s">
        <v>49</v>
      </c>
      <c s="34" t="s">
        <v>113</v>
      </c>
      <c s="34" t="s">
        <v>2167</v>
      </c>
      <c s="35" t="s">
        <v>5</v>
      </c>
      <c s="6" t="s">
        <v>2168</v>
      </c>
      <c s="36" t="s">
        <v>75</v>
      </c>
      <c s="37">
        <v>60</v>
      </c>
      <c s="36">
        <v>0</v>
      </c>
      <c s="36">
        <f>ROUND(G104*H104,6)</f>
      </c>
      <c r="L104" s="38">
        <v>0</v>
      </c>
      <c s="32">
        <f>ROUND(ROUND(L104,2)*ROUND(G104,3),2)</f>
      </c>
      <c s="36" t="s">
        <v>53</v>
      </c>
      <c>
        <f>(M104*21)/100</f>
      </c>
      <c t="s">
        <v>27</v>
      </c>
    </row>
    <row r="105" spans="1:5" ht="12.75">
      <c r="A105" s="35" t="s">
        <v>54</v>
      </c>
      <c r="E105" s="39" t="s">
        <v>8206</v>
      </c>
    </row>
    <row r="106" spans="1:5" ht="12.75">
      <c r="A106" s="35" t="s">
        <v>55</v>
      </c>
      <c r="E106" s="40" t="s">
        <v>8207</v>
      </c>
    </row>
    <row r="107" spans="1:5" ht="102">
      <c r="A107" t="s">
        <v>56</v>
      </c>
      <c r="E107" s="39" t="s">
        <v>8208</v>
      </c>
    </row>
    <row r="108" spans="1:16" ht="12.75">
      <c r="A108" t="s">
        <v>49</v>
      </c>
      <c s="34" t="s">
        <v>117</v>
      </c>
      <c s="34" t="s">
        <v>8209</v>
      </c>
      <c s="35" t="s">
        <v>5</v>
      </c>
      <c s="6" t="s">
        <v>8210</v>
      </c>
      <c s="36" t="s">
        <v>80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8147</v>
      </c>
    </row>
    <row r="111" spans="1:5" ht="114.75">
      <c r="A111" t="s">
        <v>56</v>
      </c>
      <c r="E111" s="39" t="s">
        <v>8211</v>
      </c>
    </row>
    <row r="112" spans="1:16" ht="12.75">
      <c r="A112" t="s">
        <v>49</v>
      </c>
      <c s="34" t="s">
        <v>121</v>
      </c>
      <c s="34" t="s">
        <v>8216</v>
      </c>
      <c s="35" t="s">
        <v>5</v>
      </c>
      <c s="6" t="s">
        <v>8217</v>
      </c>
      <c s="36" t="s">
        <v>80</v>
      </c>
      <c s="37">
        <v>6</v>
      </c>
      <c s="36">
        <v>0</v>
      </c>
      <c s="36">
        <f>ROUND(G112*H112,6)</f>
      </c>
      <c r="L112" s="38">
        <v>0</v>
      </c>
      <c s="32">
        <f>ROUND(ROUND(L112,2)*ROUND(G112,3),2)</f>
      </c>
      <c s="36" t="s">
        <v>53</v>
      </c>
      <c>
        <f>(M112*21)/100</f>
      </c>
      <c t="s">
        <v>27</v>
      </c>
    </row>
    <row r="113" spans="1:5" ht="12.75">
      <c r="A113" s="35" t="s">
        <v>54</v>
      </c>
      <c r="E113" s="39" t="s">
        <v>5</v>
      </c>
    </row>
    <row r="114" spans="1:5" ht="12.75">
      <c r="A114" s="35" t="s">
        <v>55</v>
      </c>
      <c r="E114" s="40" t="s">
        <v>8147</v>
      </c>
    </row>
    <row r="115" spans="1:5" ht="127.5">
      <c r="A115" t="s">
        <v>56</v>
      </c>
      <c r="E115" s="39" t="s">
        <v>8218</v>
      </c>
    </row>
    <row r="116" spans="1:16" ht="25.5">
      <c r="A116" t="s">
        <v>49</v>
      </c>
      <c s="34" t="s">
        <v>125</v>
      </c>
      <c s="34" t="s">
        <v>8440</v>
      </c>
      <c s="35" t="s">
        <v>5</v>
      </c>
      <c s="6" t="s">
        <v>8441</v>
      </c>
      <c s="36" t="s">
        <v>80</v>
      </c>
      <c s="37">
        <v>1</v>
      </c>
      <c s="36">
        <v>0</v>
      </c>
      <c s="36">
        <f>ROUND(G116*H116,6)</f>
      </c>
      <c r="L116" s="38">
        <v>0</v>
      </c>
      <c s="32">
        <f>ROUND(ROUND(L116,2)*ROUND(G116,3),2)</f>
      </c>
      <c s="36" t="s">
        <v>53</v>
      </c>
      <c>
        <f>(M116*21)/100</f>
      </c>
      <c t="s">
        <v>27</v>
      </c>
    </row>
    <row r="117" spans="1:5" ht="12.75">
      <c r="A117" s="35" t="s">
        <v>54</v>
      </c>
      <c r="E117" s="39" t="s">
        <v>8559</v>
      </c>
    </row>
    <row r="118" spans="1:5" ht="12.75">
      <c r="A118" s="35" t="s">
        <v>55</v>
      </c>
      <c r="E118" s="40" t="s">
        <v>8222</v>
      </c>
    </row>
    <row r="119" spans="1:5" ht="89.25">
      <c r="A119" t="s">
        <v>56</v>
      </c>
      <c r="E119" s="39" t="s">
        <v>8223</v>
      </c>
    </row>
    <row r="120" spans="1:16" ht="25.5">
      <c r="A120" t="s">
        <v>49</v>
      </c>
      <c s="34" t="s">
        <v>128</v>
      </c>
      <c s="34" t="s">
        <v>8219</v>
      </c>
      <c s="35" t="s">
        <v>5</v>
      </c>
      <c s="6" t="s">
        <v>8220</v>
      </c>
      <c s="36" t="s">
        <v>80</v>
      </c>
      <c s="37">
        <v>12</v>
      </c>
      <c s="36">
        <v>0</v>
      </c>
      <c s="36">
        <f>ROUND(G120*H120,6)</f>
      </c>
      <c r="L120" s="38">
        <v>0</v>
      </c>
      <c s="32">
        <f>ROUND(ROUND(L120,2)*ROUND(G120,3),2)</f>
      </c>
      <c s="36" t="s">
        <v>53</v>
      </c>
      <c>
        <f>(M120*21)/100</f>
      </c>
      <c t="s">
        <v>27</v>
      </c>
    </row>
    <row r="121" spans="1:5" ht="12.75">
      <c r="A121" s="35" t="s">
        <v>54</v>
      </c>
      <c r="E121" s="39" t="s">
        <v>8170</v>
      </c>
    </row>
    <row r="122" spans="1:5" ht="12.75">
      <c r="A122" s="35" t="s">
        <v>55</v>
      </c>
      <c r="E122" s="40" t="s">
        <v>8222</v>
      </c>
    </row>
    <row r="123" spans="1:5" ht="89.25">
      <c r="A123" t="s">
        <v>56</v>
      </c>
      <c r="E123" s="39" t="s">
        <v>8223</v>
      </c>
    </row>
    <row r="124" spans="1:16" ht="25.5">
      <c r="A124" t="s">
        <v>49</v>
      </c>
      <c s="34" t="s">
        <v>132</v>
      </c>
      <c s="34" t="s">
        <v>8318</v>
      </c>
      <c s="35" t="s">
        <v>5</v>
      </c>
      <c s="6" t="s">
        <v>8319</v>
      </c>
      <c s="36" t="s">
        <v>80</v>
      </c>
      <c s="37">
        <v>1</v>
      </c>
      <c s="36">
        <v>0</v>
      </c>
      <c s="36">
        <f>ROUND(G124*H124,6)</f>
      </c>
      <c r="L124" s="38">
        <v>0</v>
      </c>
      <c s="32">
        <f>ROUND(ROUND(L124,2)*ROUND(G124,3),2)</f>
      </c>
      <c s="36" t="s">
        <v>53</v>
      </c>
      <c>
        <f>(M124*21)/100</f>
      </c>
      <c t="s">
        <v>27</v>
      </c>
    </row>
    <row r="125" spans="1:5" ht="12.75">
      <c r="A125" s="35" t="s">
        <v>54</v>
      </c>
      <c r="E125" s="39" t="s">
        <v>8559</v>
      </c>
    </row>
    <row r="126" spans="1:5" ht="12.75">
      <c r="A126" s="35" t="s">
        <v>55</v>
      </c>
      <c r="E126" s="40" t="s">
        <v>8222</v>
      </c>
    </row>
    <row r="127" spans="1:5" ht="76.5">
      <c r="A127" t="s">
        <v>56</v>
      </c>
      <c r="E127" s="39" t="s">
        <v>8230</v>
      </c>
    </row>
    <row r="128" spans="1:16" ht="25.5">
      <c r="A128" t="s">
        <v>49</v>
      </c>
      <c s="34" t="s">
        <v>136</v>
      </c>
      <c s="34" t="s">
        <v>8228</v>
      </c>
      <c s="35" t="s">
        <v>5</v>
      </c>
      <c s="6" t="s">
        <v>8229</v>
      </c>
      <c s="36" t="s">
        <v>80</v>
      </c>
      <c s="37">
        <v>12</v>
      </c>
      <c s="36">
        <v>0</v>
      </c>
      <c s="36">
        <f>ROUND(G128*H128,6)</f>
      </c>
      <c r="L128" s="38">
        <v>0</v>
      </c>
      <c s="32">
        <f>ROUND(ROUND(L128,2)*ROUND(G128,3),2)</f>
      </c>
      <c s="36" t="s">
        <v>53</v>
      </c>
      <c>
        <f>(M128*21)/100</f>
      </c>
      <c t="s">
        <v>27</v>
      </c>
    </row>
    <row r="129" spans="1:5" ht="12.75">
      <c r="A129" s="35" t="s">
        <v>54</v>
      </c>
      <c r="E129" s="39" t="s">
        <v>8314</v>
      </c>
    </row>
    <row r="130" spans="1:5" ht="12.75">
      <c r="A130" s="35" t="s">
        <v>55</v>
      </c>
      <c r="E130" s="40" t="s">
        <v>8227</v>
      </c>
    </row>
    <row r="131" spans="1:5" ht="76.5">
      <c r="A131" t="s">
        <v>56</v>
      </c>
      <c r="E131" s="39" t="s">
        <v>8230</v>
      </c>
    </row>
    <row r="132" spans="1:16" ht="12.75">
      <c r="A132" t="s">
        <v>49</v>
      </c>
      <c s="34" t="s">
        <v>139</v>
      </c>
      <c s="34" t="s">
        <v>8320</v>
      </c>
      <c s="35" t="s">
        <v>5</v>
      </c>
      <c s="6" t="s">
        <v>8321</v>
      </c>
      <c s="36" t="s">
        <v>80</v>
      </c>
      <c s="37">
        <v>17</v>
      </c>
      <c s="36">
        <v>0</v>
      </c>
      <c s="36">
        <f>ROUND(G132*H132,6)</f>
      </c>
      <c r="L132" s="38">
        <v>0</v>
      </c>
      <c s="32">
        <f>ROUND(ROUND(L132,2)*ROUND(G132,3),2)</f>
      </c>
      <c s="36" t="s">
        <v>419</v>
      </c>
      <c>
        <f>(M132*21)/100</f>
      </c>
      <c t="s">
        <v>27</v>
      </c>
    </row>
    <row r="133" spans="1:5" ht="12.75">
      <c r="A133" s="35" t="s">
        <v>54</v>
      </c>
      <c r="E133" s="39" t="s">
        <v>8312</v>
      </c>
    </row>
    <row r="134" spans="1:5" ht="12.75">
      <c r="A134" s="35" t="s">
        <v>55</v>
      </c>
      <c r="E134" s="40" t="s">
        <v>8222</v>
      </c>
    </row>
    <row r="135" spans="1:5" ht="102">
      <c r="A135" t="s">
        <v>56</v>
      </c>
      <c r="E135" s="39" t="s">
        <v>8322</v>
      </c>
    </row>
    <row r="136" spans="1:16" ht="12.75">
      <c r="A136" t="s">
        <v>49</v>
      </c>
      <c s="34" t="s">
        <v>143</v>
      </c>
      <c s="34" t="s">
        <v>8239</v>
      </c>
      <c s="35" t="s">
        <v>5</v>
      </c>
      <c s="6" t="s">
        <v>8240</v>
      </c>
      <c s="36" t="s">
        <v>80</v>
      </c>
      <c s="37">
        <v>1</v>
      </c>
      <c s="36">
        <v>0</v>
      </c>
      <c s="36">
        <f>ROUND(G136*H136,6)</f>
      </c>
      <c r="L136" s="38">
        <v>0</v>
      </c>
      <c s="32">
        <f>ROUND(ROUND(L136,2)*ROUND(G136,3),2)</f>
      </c>
      <c s="36" t="s">
        <v>53</v>
      </c>
      <c>
        <f>(M136*21)/100</f>
      </c>
      <c t="s">
        <v>27</v>
      </c>
    </row>
    <row r="137" spans="1:5" ht="12.75">
      <c r="A137" s="35" t="s">
        <v>54</v>
      </c>
      <c r="E137" s="39" t="s">
        <v>8561</v>
      </c>
    </row>
    <row r="138" spans="1:5" ht="12.75">
      <c r="A138" s="35" t="s">
        <v>55</v>
      </c>
      <c r="E138" s="40" t="s">
        <v>8234</v>
      </c>
    </row>
    <row r="139" spans="1:5" ht="204">
      <c r="A139" t="s">
        <v>56</v>
      </c>
      <c r="E139" s="39" t="s">
        <v>8241</v>
      </c>
    </row>
    <row r="140" spans="1:16" ht="12.75">
      <c r="A140" t="s">
        <v>49</v>
      </c>
      <c s="34" t="s">
        <v>146</v>
      </c>
      <c s="34" t="s">
        <v>8262</v>
      </c>
      <c s="35" t="s">
        <v>5</v>
      </c>
      <c s="6" t="s">
        <v>8263</v>
      </c>
      <c s="36" t="s">
        <v>80</v>
      </c>
      <c s="37">
        <v>15</v>
      </c>
      <c s="36">
        <v>0</v>
      </c>
      <c s="36">
        <f>ROUND(G140*H140,6)</f>
      </c>
      <c r="L140" s="38">
        <v>0</v>
      </c>
      <c s="32">
        <f>ROUND(ROUND(L140,2)*ROUND(G140,3),2)</f>
      </c>
      <c s="36" t="s">
        <v>53</v>
      </c>
      <c>
        <f>(M140*21)/100</f>
      </c>
      <c t="s">
        <v>27</v>
      </c>
    </row>
    <row r="141" spans="1:5" ht="12.75">
      <c r="A141" s="35" t="s">
        <v>54</v>
      </c>
      <c r="E141" s="39" t="s">
        <v>8264</v>
      </c>
    </row>
    <row r="142" spans="1:5" ht="12.75">
      <c r="A142" s="35" t="s">
        <v>55</v>
      </c>
      <c r="E142" s="40" t="s">
        <v>8147</v>
      </c>
    </row>
    <row r="143" spans="1:5" ht="102">
      <c r="A143" t="s">
        <v>56</v>
      </c>
      <c r="E143" s="39" t="s">
        <v>8265</v>
      </c>
    </row>
    <row r="144" spans="1:16" ht="12.75">
      <c r="A144" t="s">
        <v>49</v>
      </c>
      <c s="34" t="s">
        <v>787</v>
      </c>
      <c s="34" t="s">
        <v>8101</v>
      </c>
      <c s="35" t="s">
        <v>5</v>
      </c>
      <c s="6" t="s">
        <v>8102</v>
      </c>
      <c s="36" t="s">
        <v>80</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8234</v>
      </c>
    </row>
    <row r="147" spans="1:5" ht="89.25">
      <c r="A147" t="s">
        <v>56</v>
      </c>
      <c r="E147" s="39" t="s">
        <v>8103</v>
      </c>
    </row>
    <row r="148" spans="1:13" ht="12.75">
      <c r="A148" t="s">
        <v>46</v>
      </c>
      <c r="C148" s="31" t="s">
        <v>1446</v>
      </c>
      <c r="E148" s="33" t="s">
        <v>8105</v>
      </c>
      <c r="J148" s="32">
        <f>0</f>
      </c>
      <c s="32">
        <f>0</f>
      </c>
      <c s="32">
        <f>0+L149+L153+L157+L161+L165+L169+L173+L177</f>
      </c>
      <c s="32">
        <f>0+M149+M153+M157+M161+M165+M169+M173+M177</f>
      </c>
    </row>
    <row r="149" spans="1:16" ht="25.5">
      <c r="A149" t="s">
        <v>49</v>
      </c>
      <c s="34" t="s">
        <v>183</v>
      </c>
      <c s="34" t="s">
        <v>1448</v>
      </c>
      <c s="35" t="s">
        <v>5</v>
      </c>
      <c s="6" t="s">
        <v>2794</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8106</v>
      </c>
    </row>
    <row r="153" spans="1:16" ht="25.5">
      <c r="A153" t="s">
        <v>49</v>
      </c>
      <c s="34" t="s">
        <v>187</v>
      </c>
      <c s="34" t="s">
        <v>1454</v>
      </c>
      <c s="35" t="s">
        <v>5</v>
      </c>
      <c s="6" t="s">
        <v>1455</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8107</v>
      </c>
    </row>
    <row r="157" spans="1:16" ht="12.75">
      <c r="A157" t="s">
        <v>49</v>
      </c>
      <c s="34" t="s">
        <v>191</v>
      </c>
      <c s="34" t="s">
        <v>1457</v>
      </c>
      <c s="35" t="s">
        <v>5</v>
      </c>
      <c s="6" t="s">
        <v>1458</v>
      </c>
      <c s="36" t="s">
        <v>374</v>
      </c>
      <c s="37">
        <v>5</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8108</v>
      </c>
    </row>
    <row r="161" spans="1:16" ht="12.75">
      <c r="A161" t="s">
        <v>49</v>
      </c>
      <c s="34" t="s">
        <v>195</v>
      </c>
      <c s="34" t="s">
        <v>2997</v>
      </c>
      <c s="35" t="s">
        <v>5</v>
      </c>
      <c s="6" t="s">
        <v>2998</v>
      </c>
      <c s="36" t="s">
        <v>374</v>
      </c>
      <c s="37">
        <v>5</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8109</v>
      </c>
    </row>
    <row r="165" spans="1:16" ht="12.75">
      <c r="A165" t="s">
        <v>49</v>
      </c>
      <c s="34" t="s">
        <v>199</v>
      </c>
      <c s="34" t="s">
        <v>1460</v>
      </c>
      <c s="35" t="s">
        <v>5</v>
      </c>
      <c s="6" t="s">
        <v>1461</v>
      </c>
      <c s="36" t="s">
        <v>374</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89.25">
      <c r="A168" t="s">
        <v>56</v>
      </c>
      <c r="E168" s="39" t="s">
        <v>8110</v>
      </c>
    </row>
    <row r="169" spans="1:16" ht="12.75">
      <c r="A169" t="s">
        <v>49</v>
      </c>
      <c s="34" t="s">
        <v>203</v>
      </c>
      <c s="34" t="s">
        <v>1309</v>
      </c>
      <c s="35" t="s">
        <v>5</v>
      </c>
      <c s="6" t="s">
        <v>1310</v>
      </c>
      <c s="36" t="s">
        <v>374</v>
      </c>
      <c s="37">
        <v>10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8111</v>
      </c>
    </row>
    <row r="173" spans="1:16" ht="12.75">
      <c r="A173" t="s">
        <v>49</v>
      </c>
      <c s="34" t="s">
        <v>207</v>
      </c>
      <c s="34" t="s">
        <v>8123</v>
      </c>
      <c s="35" t="s">
        <v>5</v>
      </c>
      <c s="6" t="s">
        <v>2855</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2856</v>
      </c>
    </row>
    <row r="176" spans="1:5" ht="12.75">
      <c r="A176" t="s">
        <v>56</v>
      </c>
      <c r="E176" s="39" t="s">
        <v>1779</v>
      </c>
    </row>
    <row r="177" spans="1:16" ht="12.75">
      <c r="A177" t="s">
        <v>49</v>
      </c>
      <c s="34" t="s">
        <v>211</v>
      </c>
      <c s="34" t="s">
        <v>8125</v>
      </c>
      <c s="35" t="s">
        <v>5</v>
      </c>
      <c s="6" t="s">
        <v>2858</v>
      </c>
      <c s="36" t="s">
        <v>682</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2859</v>
      </c>
    </row>
    <row r="180" spans="1:5" ht="12.75">
      <c r="A180" t="s">
        <v>56</v>
      </c>
      <c r="E180"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8126</v>
      </c>
      <c s="41">
        <f>Rekapitulace!C166</f>
      </c>
      <c s="20" t="s">
        <v>0</v>
      </c>
      <c t="s">
        <v>23</v>
      </c>
      <c t="s">
        <v>27</v>
      </c>
    </row>
    <row r="4" spans="1:16" ht="32" customHeight="1">
      <c r="A4" s="24" t="s">
        <v>20</v>
      </c>
      <c s="25" t="s">
        <v>28</v>
      </c>
      <c s="27" t="s">
        <v>8126</v>
      </c>
      <c r="E4" s="26" t="s">
        <v>8127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8564</v>
      </c>
      <c r="E8" s="30" t="s">
        <v>8563</v>
      </c>
      <c r="J8" s="29">
        <f>0+J9+J22+J75</f>
      </c>
      <c s="29">
        <f>0+K9+K22+K75</f>
      </c>
      <c s="29">
        <f>0+L9+L22+L75</f>
      </c>
      <c s="29">
        <f>0+M9+M22+M75</f>
      </c>
    </row>
    <row r="9" spans="1:13" ht="12.75">
      <c r="A9" t="s">
        <v>46</v>
      </c>
      <c r="C9" s="31" t="s">
        <v>47</v>
      </c>
      <c r="E9" s="33" t="s">
        <v>48</v>
      </c>
      <c r="J9" s="32">
        <f>0</f>
      </c>
      <c s="32">
        <f>0</f>
      </c>
      <c s="32">
        <f>0+L10+L14+L18</f>
      </c>
      <c s="32">
        <f>0+M10+M14+M18</f>
      </c>
    </row>
    <row r="10" spans="1:16" ht="25.5">
      <c r="A10" t="s">
        <v>49</v>
      </c>
      <c s="34" t="s">
        <v>47</v>
      </c>
      <c s="34" t="s">
        <v>8296</v>
      </c>
      <c s="35" t="s">
        <v>5</v>
      </c>
      <c s="6" t="s">
        <v>8297</v>
      </c>
      <c s="36" t="s">
        <v>75</v>
      </c>
      <c s="37">
        <v>200</v>
      </c>
      <c s="36">
        <v>0</v>
      </c>
      <c s="36">
        <f>ROUND(G10*H10,6)</f>
      </c>
      <c r="L10" s="38">
        <v>0</v>
      </c>
      <c s="32">
        <f>ROUND(ROUND(L10,2)*ROUND(G10,3),2)</f>
      </c>
      <c s="36" t="s">
        <v>53</v>
      </c>
      <c>
        <f>(M10*21)/100</f>
      </c>
      <c t="s">
        <v>27</v>
      </c>
    </row>
    <row r="11" spans="1:5" ht="25.5">
      <c r="A11" s="35" t="s">
        <v>54</v>
      </c>
      <c r="E11" s="39" t="s">
        <v>8565</v>
      </c>
    </row>
    <row r="12" spans="1:5" ht="12.75">
      <c r="A12" s="35" t="s">
        <v>55</v>
      </c>
      <c r="E12" s="40" t="s">
        <v>8298</v>
      </c>
    </row>
    <row r="13" spans="1:5" ht="76.5">
      <c r="A13" t="s">
        <v>56</v>
      </c>
      <c r="E13" s="39" t="s">
        <v>8299</v>
      </c>
    </row>
    <row r="14" spans="1:16" ht="12.75">
      <c r="A14" t="s">
        <v>49</v>
      </c>
      <c s="34" t="s">
        <v>27</v>
      </c>
      <c s="34" t="s">
        <v>8300</v>
      </c>
      <c s="35" t="s">
        <v>5</v>
      </c>
      <c s="6" t="s">
        <v>8301</v>
      </c>
      <c s="36" t="s">
        <v>75</v>
      </c>
      <c s="37">
        <v>40</v>
      </c>
      <c s="36">
        <v>0</v>
      </c>
      <c s="36">
        <f>ROUND(G14*H14,6)</f>
      </c>
      <c r="L14" s="38">
        <v>0</v>
      </c>
      <c s="32">
        <f>ROUND(ROUND(L14,2)*ROUND(G14,3),2)</f>
      </c>
      <c s="36" t="s">
        <v>53</v>
      </c>
      <c>
        <f>(M14*21)/100</f>
      </c>
      <c t="s">
        <v>27</v>
      </c>
    </row>
    <row r="15" spans="1:5" ht="12.75">
      <c r="A15" s="35" t="s">
        <v>54</v>
      </c>
      <c r="E15" s="39" t="s">
        <v>5</v>
      </c>
    </row>
    <row r="16" spans="1:5" ht="12.75">
      <c r="A16" s="35" t="s">
        <v>55</v>
      </c>
      <c r="E16" s="40" t="s">
        <v>8147</v>
      </c>
    </row>
    <row r="17" spans="1:5" ht="89.25">
      <c r="A17" t="s">
        <v>56</v>
      </c>
      <c r="E17" s="39" t="s">
        <v>8303</v>
      </c>
    </row>
    <row r="18" spans="1:16" ht="12.75">
      <c r="A18" t="s">
        <v>49</v>
      </c>
      <c s="34" t="s">
        <v>26</v>
      </c>
      <c s="34" t="s">
        <v>777</v>
      </c>
      <c s="35" t="s">
        <v>5</v>
      </c>
      <c s="6" t="s">
        <v>778</v>
      </c>
      <c s="36" t="s">
        <v>75</v>
      </c>
      <c s="37">
        <v>200</v>
      </c>
      <c s="36">
        <v>0</v>
      </c>
      <c s="36">
        <f>ROUND(G18*H18,6)</f>
      </c>
      <c r="L18" s="38">
        <v>0</v>
      </c>
      <c s="32">
        <f>ROUND(ROUND(L18,2)*ROUND(G18,3),2)</f>
      </c>
      <c s="36" t="s">
        <v>53</v>
      </c>
      <c>
        <f>(M18*21)/100</f>
      </c>
      <c t="s">
        <v>27</v>
      </c>
    </row>
    <row r="19" spans="1:5" ht="12.75">
      <c r="A19" s="35" t="s">
        <v>54</v>
      </c>
      <c r="E19" s="39" t="s">
        <v>8343</v>
      </c>
    </row>
    <row r="20" spans="1:5" ht="12.75">
      <c r="A20" s="35" t="s">
        <v>55</v>
      </c>
      <c r="E20" s="40" t="s">
        <v>8159</v>
      </c>
    </row>
    <row r="21" spans="1:5" ht="76.5">
      <c r="A21" t="s">
        <v>56</v>
      </c>
      <c r="E21" s="39" t="s">
        <v>8044</v>
      </c>
    </row>
    <row r="22" spans="1:13" ht="12.75">
      <c r="A22" t="s">
        <v>46</v>
      </c>
      <c r="C22" s="31" t="s">
        <v>1424</v>
      </c>
      <c r="E22" s="33" t="s">
        <v>8051</v>
      </c>
      <c r="J22" s="32">
        <f>0</f>
      </c>
      <c s="32">
        <f>0</f>
      </c>
      <c s="32">
        <f>0+L23+L27+L31+L35+L39+L43+L47+L51+L55+L59+L63+L67+L71</f>
      </c>
      <c s="32">
        <f>0+M23+M27+M31+M35+M39+M43+M47+M51+M55+M59+M63+M67+M71</f>
      </c>
    </row>
    <row r="23" spans="1:16" ht="12.75">
      <c r="A23" t="s">
        <v>49</v>
      </c>
      <c s="34" t="s">
        <v>65</v>
      </c>
      <c s="34" t="s">
        <v>8184</v>
      </c>
      <c s="35" t="s">
        <v>5</v>
      </c>
      <c s="6" t="s">
        <v>8185</v>
      </c>
      <c s="36" t="s">
        <v>80</v>
      </c>
      <c s="37">
        <v>1</v>
      </c>
      <c s="36">
        <v>0</v>
      </c>
      <c s="36">
        <f>ROUND(G23*H23,6)</f>
      </c>
      <c r="L23" s="38">
        <v>0</v>
      </c>
      <c s="32">
        <f>ROUND(ROUND(L23,2)*ROUND(G23,3),2)</f>
      </c>
      <c s="36" t="s">
        <v>53</v>
      </c>
      <c>
        <f>(M23*21)/100</f>
      </c>
      <c t="s">
        <v>27</v>
      </c>
    </row>
    <row r="24" spans="1:5" ht="12.75">
      <c r="A24" s="35" t="s">
        <v>54</v>
      </c>
      <c r="E24" s="39" t="s">
        <v>8347</v>
      </c>
    </row>
    <row r="25" spans="1:5" ht="12.75">
      <c r="A25" s="35" t="s">
        <v>55</v>
      </c>
      <c r="E25" s="40" t="s">
        <v>8147</v>
      </c>
    </row>
    <row r="26" spans="1:5" ht="102">
      <c r="A26" t="s">
        <v>56</v>
      </c>
      <c r="E26" s="39" t="s">
        <v>8188</v>
      </c>
    </row>
    <row r="27" spans="1:16" ht="12.75">
      <c r="A27" t="s">
        <v>49</v>
      </c>
      <c s="34" t="s">
        <v>69</v>
      </c>
      <c s="34" t="s">
        <v>765</v>
      </c>
      <c s="35" t="s">
        <v>5</v>
      </c>
      <c s="6" t="s">
        <v>766</v>
      </c>
      <c s="36" t="s">
        <v>75</v>
      </c>
      <c s="37">
        <v>384</v>
      </c>
      <c s="36">
        <v>0</v>
      </c>
      <c s="36">
        <f>ROUND(G27*H27,6)</f>
      </c>
      <c r="L27" s="38">
        <v>0</v>
      </c>
      <c s="32">
        <f>ROUND(ROUND(L27,2)*ROUND(G27,3),2)</f>
      </c>
      <c s="36" t="s">
        <v>53</v>
      </c>
      <c>
        <f>(M27*21)/100</f>
      </c>
      <c t="s">
        <v>27</v>
      </c>
    </row>
    <row r="28" spans="1:5" ht="12.75">
      <c r="A28" s="35" t="s">
        <v>54</v>
      </c>
      <c r="E28" s="39" t="s">
        <v>8566</v>
      </c>
    </row>
    <row r="29" spans="1:5" ht="12.75">
      <c r="A29" s="35" t="s">
        <v>55</v>
      </c>
      <c r="E29" s="40" t="s">
        <v>8349</v>
      </c>
    </row>
    <row r="30" spans="1:5" ht="89.25">
      <c r="A30" t="s">
        <v>56</v>
      </c>
      <c r="E30" s="39" t="s">
        <v>8052</v>
      </c>
    </row>
    <row r="31" spans="1:16" ht="12.75">
      <c r="A31" t="s">
        <v>49</v>
      </c>
      <c s="34" t="s">
        <v>72</v>
      </c>
      <c s="34" t="s">
        <v>6862</v>
      </c>
      <c s="35" t="s">
        <v>5</v>
      </c>
      <c s="6" t="s">
        <v>6863</v>
      </c>
      <c s="36" t="s">
        <v>75</v>
      </c>
      <c s="37">
        <v>126</v>
      </c>
      <c s="36">
        <v>0</v>
      </c>
      <c s="36">
        <f>ROUND(G31*H31,6)</f>
      </c>
      <c r="L31" s="38">
        <v>0</v>
      </c>
      <c s="32">
        <f>ROUND(ROUND(L31,2)*ROUND(G31,3),2)</f>
      </c>
      <c s="36" t="s">
        <v>53</v>
      </c>
      <c>
        <f>(M31*21)/100</f>
      </c>
      <c t="s">
        <v>27</v>
      </c>
    </row>
    <row r="32" spans="1:5" ht="12.75">
      <c r="A32" s="35" t="s">
        <v>54</v>
      </c>
      <c r="E32" s="39" t="s">
        <v>8343</v>
      </c>
    </row>
    <row r="33" spans="1:5" ht="12.75">
      <c r="A33" s="35" t="s">
        <v>55</v>
      </c>
      <c r="E33" s="40" t="s">
        <v>8189</v>
      </c>
    </row>
    <row r="34" spans="1:5" ht="89.25">
      <c r="A34" t="s">
        <v>56</v>
      </c>
      <c r="E34" s="39" t="s">
        <v>8052</v>
      </c>
    </row>
    <row r="35" spans="1:16" ht="25.5">
      <c r="A35" t="s">
        <v>49</v>
      </c>
      <c s="34" t="s">
        <v>77</v>
      </c>
      <c s="34" t="s">
        <v>772</v>
      </c>
      <c s="35" t="s">
        <v>5</v>
      </c>
      <c s="6" t="s">
        <v>773</v>
      </c>
      <c s="36" t="s">
        <v>80</v>
      </c>
      <c s="37">
        <v>120</v>
      </c>
      <c s="36">
        <v>0</v>
      </c>
      <c s="36">
        <f>ROUND(G35*H35,6)</f>
      </c>
      <c r="L35" s="38">
        <v>0</v>
      </c>
      <c s="32">
        <f>ROUND(ROUND(L35,2)*ROUND(G35,3),2)</f>
      </c>
      <c s="36" t="s">
        <v>53</v>
      </c>
      <c>
        <f>(M35*21)/100</f>
      </c>
      <c t="s">
        <v>27</v>
      </c>
    </row>
    <row r="36" spans="1:5" ht="12.75">
      <c r="A36" s="35" t="s">
        <v>54</v>
      </c>
      <c r="E36" s="39" t="s">
        <v>8343</v>
      </c>
    </row>
    <row r="37" spans="1:5" ht="12.75">
      <c r="A37" s="35" t="s">
        <v>55</v>
      </c>
      <c r="E37" s="40" t="s">
        <v>8189</v>
      </c>
    </row>
    <row r="38" spans="1:5" ht="102">
      <c r="A38" t="s">
        <v>56</v>
      </c>
      <c r="E38" s="39" t="s">
        <v>8058</v>
      </c>
    </row>
    <row r="39" spans="1:16" ht="12.75">
      <c r="A39" t="s">
        <v>49</v>
      </c>
      <c s="34" t="s">
        <v>82</v>
      </c>
      <c s="34" t="s">
        <v>2164</v>
      </c>
      <c s="35" t="s">
        <v>5</v>
      </c>
      <c s="6" t="s">
        <v>2165</v>
      </c>
      <c s="36" t="s">
        <v>75</v>
      </c>
      <c s="37">
        <v>60</v>
      </c>
      <c s="36">
        <v>0</v>
      </c>
      <c s="36">
        <f>ROUND(G39*H39,6)</f>
      </c>
      <c r="L39" s="38">
        <v>0</v>
      </c>
      <c s="32">
        <f>ROUND(ROUND(L39,2)*ROUND(G39,3),2)</f>
      </c>
      <c s="36" t="s">
        <v>53</v>
      </c>
      <c>
        <f>(M39*21)/100</f>
      </c>
      <c t="s">
        <v>27</v>
      </c>
    </row>
    <row r="40" spans="1:5" ht="12.75">
      <c r="A40" s="35" t="s">
        <v>54</v>
      </c>
      <c r="E40" s="39" t="s">
        <v>8206</v>
      </c>
    </row>
    <row r="41" spans="1:5" ht="12.75">
      <c r="A41" s="35" t="s">
        <v>55</v>
      </c>
      <c r="E41" s="40" t="s">
        <v>8352</v>
      </c>
    </row>
    <row r="42" spans="1:5" ht="140.25">
      <c r="A42" t="s">
        <v>56</v>
      </c>
      <c r="E42" s="39" t="s">
        <v>8100</v>
      </c>
    </row>
    <row r="43" spans="1:16" ht="12.75">
      <c r="A43" t="s">
        <v>49</v>
      </c>
      <c s="34" t="s">
        <v>86</v>
      </c>
      <c s="34" t="s">
        <v>2167</v>
      </c>
      <c s="35" t="s">
        <v>5</v>
      </c>
      <c s="6" t="s">
        <v>2168</v>
      </c>
      <c s="36" t="s">
        <v>75</v>
      </c>
      <c s="37">
        <v>60</v>
      </c>
      <c s="36">
        <v>0</v>
      </c>
      <c s="36">
        <f>ROUND(G43*H43,6)</f>
      </c>
      <c r="L43" s="38">
        <v>0</v>
      </c>
      <c s="32">
        <f>ROUND(ROUND(L43,2)*ROUND(G43,3),2)</f>
      </c>
      <c s="36" t="s">
        <v>53</v>
      </c>
      <c>
        <f>(M43*21)/100</f>
      </c>
      <c t="s">
        <v>27</v>
      </c>
    </row>
    <row r="44" spans="1:5" ht="12.75">
      <c r="A44" s="35" t="s">
        <v>54</v>
      </c>
      <c r="E44" s="39" t="s">
        <v>8206</v>
      </c>
    </row>
    <row r="45" spans="1:5" ht="12.75">
      <c r="A45" s="35" t="s">
        <v>55</v>
      </c>
      <c r="E45" s="40" t="s">
        <v>8352</v>
      </c>
    </row>
    <row r="46" spans="1:5" ht="102">
      <c r="A46" t="s">
        <v>56</v>
      </c>
      <c r="E46" s="39" t="s">
        <v>8208</v>
      </c>
    </row>
    <row r="47" spans="1:16" ht="12.75">
      <c r="A47" t="s">
        <v>49</v>
      </c>
      <c s="34" t="s">
        <v>90</v>
      </c>
      <c s="34" t="s">
        <v>8315</v>
      </c>
      <c s="35" t="s">
        <v>5</v>
      </c>
      <c s="6" t="s">
        <v>8316</v>
      </c>
      <c s="36" t="s">
        <v>80</v>
      </c>
      <c s="37">
        <v>13</v>
      </c>
      <c s="36">
        <v>0</v>
      </c>
      <c s="36">
        <f>ROUND(G47*H47,6)</f>
      </c>
      <c r="L47" s="38">
        <v>0</v>
      </c>
      <c s="32">
        <f>ROUND(ROUND(L47,2)*ROUND(G47,3),2)</f>
      </c>
      <c s="36" t="s">
        <v>53</v>
      </c>
      <c>
        <f>(M47*21)/100</f>
      </c>
      <c t="s">
        <v>27</v>
      </c>
    </row>
    <row r="48" spans="1:5" ht="12.75">
      <c r="A48" s="35" t="s">
        <v>54</v>
      </c>
      <c r="E48" s="39" t="s">
        <v>8343</v>
      </c>
    </row>
    <row r="49" spans="1:5" ht="12.75">
      <c r="A49" s="35" t="s">
        <v>55</v>
      </c>
      <c r="E49" s="40" t="s">
        <v>8222</v>
      </c>
    </row>
    <row r="50" spans="1:5" ht="76.5">
      <c r="A50" t="s">
        <v>56</v>
      </c>
      <c r="E50" s="39" t="s">
        <v>8317</v>
      </c>
    </row>
    <row r="51" spans="1:16" ht="12.75">
      <c r="A51" t="s">
        <v>49</v>
      </c>
      <c s="34" t="s">
        <v>94</v>
      </c>
      <c s="34" t="s">
        <v>8353</v>
      </c>
      <c s="35" t="s">
        <v>5</v>
      </c>
      <c s="6" t="s">
        <v>8354</v>
      </c>
      <c s="36" t="s">
        <v>80</v>
      </c>
      <c s="37">
        <v>16</v>
      </c>
      <c s="36">
        <v>0</v>
      </c>
      <c s="36">
        <f>ROUND(G51*H51,6)</f>
      </c>
      <c r="L51" s="38">
        <v>0</v>
      </c>
      <c s="32">
        <f>ROUND(ROUND(L51,2)*ROUND(G51,3),2)</f>
      </c>
      <c s="36" t="s">
        <v>53</v>
      </c>
      <c>
        <f>(M51*21)/100</f>
      </c>
      <c t="s">
        <v>27</v>
      </c>
    </row>
    <row r="52" spans="1:5" ht="12.75">
      <c r="A52" s="35" t="s">
        <v>54</v>
      </c>
      <c r="E52" s="39" t="s">
        <v>8343</v>
      </c>
    </row>
    <row r="53" spans="1:5" ht="12.75">
      <c r="A53" s="35" t="s">
        <v>55</v>
      </c>
      <c r="E53" s="40" t="s">
        <v>8222</v>
      </c>
    </row>
    <row r="54" spans="1:5" ht="76.5">
      <c r="A54" t="s">
        <v>56</v>
      </c>
      <c r="E54" s="39" t="s">
        <v>8317</v>
      </c>
    </row>
    <row r="55" spans="1:16" ht="25.5">
      <c r="A55" t="s">
        <v>49</v>
      </c>
      <c s="34" t="s">
        <v>98</v>
      </c>
      <c s="34" t="s">
        <v>8318</v>
      </c>
      <c s="35" t="s">
        <v>5</v>
      </c>
      <c s="6" t="s">
        <v>8319</v>
      </c>
      <c s="36" t="s">
        <v>80</v>
      </c>
      <c s="37">
        <v>29</v>
      </c>
      <c s="36">
        <v>0</v>
      </c>
      <c s="36">
        <f>ROUND(G55*H55,6)</f>
      </c>
      <c r="L55" s="38">
        <v>0</v>
      </c>
      <c s="32">
        <f>ROUND(ROUND(L55,2)*ROUND(G55,3),2)</f>
      </c>
      <c s="36" t="s">
        <v>53</v>
      </c>
      <c>
        <f>(M55*21)/100</f>
      </c>
      <c t="s">
        <v>27</v>
      </c>
    </row>
    <row r="56" spans="1:5" ht="12.75">
      <c r="A56" s="35" t="s">
        <v>54</v>
      </c>
      <c r="E56" s="39" t="s">
        <v>8343</v>
      </c>
    </row>
    <row r="57" spans="1:5" ht="12.75">
      <c r="A57" s="35" t="s">
        <v>55</v>
      </c>
      <c r="E57" s="40" t="s">
        <v>8222</v>
      </c>
    </row>
    <row r="58" spans="1:5" ht="76.5">
      <c r="A58" t="s">
        <v>56</v>
      </c>
      <c r="E58" s="39" t="s">
        <v>8230</v>
      </c>
    </row>
    <row r="59" spans="1:16" ht="12.75">
      <c r="A59" t="s">
        <v>49</v>
      </c>
      <c s="34" t="s">
        <v>103</v>
      </c>
      <c s="34" t="s">
        <v>8320</v>
      </c>
      <c s="35" t="s">
        <v>5</v>
      </c>
      <c s="6" t="s">
        <v>8321</v>
      </c>
      <c s="36" t="s">
        <v>80</v>
      </c>
      <c s="37">
        <v>72</v>
      </c>
      <c s="36">
        <v>0</v>
      </c>
      <c s="36">
        <f>ROUND(G59*H59,6)</f>
      </c>
      <c r="L59" s="38">
        <v>0</v>
      </c>
      <c s="32">
        <f>ROUND(ROUND(L59,2)*ROUND(G59,3),2)</f>
      </c>
      <c s="36" t="s">
        <v>419</v>
      </c>
      <c>
        <f>(M59*21)/100</f>
      </c>
      <c t="s">
        <v>27</v>
      </c>
    </row>
    <row r="60" spans="1:5" ht="12.75">
      <c r="A60" s="35" t="s">
        <v>54</v>
      </c>
      <c r="E60" s="39" t="s">
        <v>8357</v>
      </c>
    </row>
    <row r="61" spans="1:5" ht="12.75">
      <c r="A61" s="35" t="s">
        <v>55</v>
      </c>
      <c r="E61" s="40" t="s">
        <v>8222</v>
      </c>
    </row>
    <row r="62" spans="1:5" ht="102">
      <c r="A62" t="s">
        <v>56</v>
      </c>
      <c r="E62" s="39" t="s">
        <v>8322</v>
      </c>
    </row>
    <row r="63" spans="1:16" ht="12.75">
      <c r="A63" t="s">
        <v>49</v>
      </c>
      <c s="34" t="s">
        <v>106</v>
      </c>
      <c s="34" t="s">
        <v>8239</v>
      </c>
      <c s="35" t="s">
        <v>5</v>
      </c>
      <c s="6" t="s">
        <v>8240</v>
      </c>
      <c s="36" t="s">
        <v>80</v>
      </c>
      <c s="37">
        <v>1</v>
      </c>
      <c s="36">
        <v>0</v>
      </c>
      <c s="36">
        <f>ROUND(G63*H63,6)</f>
      </c>
      <c r="L63" s="38">
        <v>0</v>
      </c>
      <c s="32">
        <f>ROUND(ROUND(L63,2)*ROUND(G63,3),2)</f>
      </c>
      <c s="36" t="s">
        <v>53</v>
      </c>
      <c>
        <f>(M63*21)/100</f>
      </c>
      <c t="s">
        <v>27</v>
      </c>
    </row>
    <row r="64" spans="1:5" ht="12.75">
      <c r="A64" s="35" t="s">
        <v>54</v>
      </c>
      <c r="E64" s="39" t="s">
        <v>8567</v>
      </c>
    </row>
    <row r="65" spans="1:5" ht="12.75">
      <c r="A65" s="35" t="s">
        <v>55</v>
      </c>
      <c r="E65" s="40" t="s">
        <v>8234</v>
      </c>
    </row>
    <row r="66" spans="1:5" ht="204">
      <c r="A66" t="s">
        <v>56</v>
      </c>
      <c r="E66" s="39" t="s">
        <v>8241</v>
      </c>
    </row>
    <row r="67" spans="1:16" ht="12.75">
      <c r="A67" t="s">
        <v>49</v>
      </c>
      <c s="34" t="s">
        <v>110</v>
      </c>
      <c s="34" t="s">
        <v>8262</v>
      </c>
      <c s="35" t="s">
        <v>5</v>
      </c>
      <c s="6" t="s">
        <v>8263</v>
      </c>
      <c s="36" t="s">
        <v>80</v>
      </c>
      <c s="37">
        <v>1</v>
      </c>
      <c s="36">
        <v>0</v>
      </c>
      <c s="36">
        <f>ROUND(G67*H67,6)</f>
      </c>
      <c r="L67" s="38">
        <v>0</v>
      </c>
      <c s="32">
        <f>ROUND(ROUND(L67,2)*ROUND(G67,3),2)</f>
      </c>
      <c s="36" t="s">
        <v>53</v>
      </c>
      <c>
        <f>(M67*21)/100</f>
      </c>
      <c t="s">
        <v>27</v>
      </c>
    </row>
    <row r="68" spans="1:5" ht="12.75">
      <c r="A68" s="35" t="s">
        <v>54</v>
      </c>
      <c r="E68" s="39" t="s">
        <v>8359</v>
      </c>
    </row>
    <row r="69" spans="1:5" ht="12.75">
      <c r="A69" s="35" t="s">
        <v>55</v>
      </c>
      <c r="E69" s="40" t="s">
        <v>8147</v>
      </c>
    </row>
    <row r="70" spans="1:5" ht="102">
      <c r="A70" t="s">
        <v>56</v>
      </c>
      <c r="E70" s="39" t="s">
        <v>8265</v>
      </c>
    </row>
    <row r="71" spans="1:16" ht="12.75">
      <c r="A71" t="s">
        <v>49</v>
      </c>
      <c s="34" t="s">
        <v>113</v>
      </c>
      <c s="34" t="s">
        <v>8101</v>
      </c>
      <c s="35" t="s">
        <v>5</v>
      </c>
      <c s="6" t="s">
        <v>8102</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8234</v>
      </c>
    </row>
    <row r="74" spans="1:5" ht="89.25">
      <c r="A74" t="s">
        <v>56</v>
      </c>
      <c r="E74" s="39" t="s">
        <v>8103</v>
      </c>
    </row>
    <row r="75" spans="1:13" ht="12.75">
      <c r="A75" t="s">
        <v>46</v>
      </c>
      <c r="C75" s="31" t="s">
        <v>1446</v>
      </c>
      <c r="E75" s="33" t="s">
        <v>8105</v>
      </c>
      <c r="J75" s="32">
        <f>0</f>
      </c>
      <c s="32">
        <f>0</f>
      </c>
      <c s="32">
        <f>0+L76+L80+L84+L88+L92+L96+L100+L104</f>
      </c>
      <c s="32">
        <f>0+M76+M80+M84+M88+M92+M96+M100+M104</f>
      </c>
    </row>
    <row r="76" spans="1:16" ht="25.5">
      <c r="A76" t="s">
        <v>49</v>
      </c>
      <c s="34" t="s">
        <v>117</v>
      </c>
      <c s="34" t="s">
        <v>1448</v>
      </c>
      <c s="35" t="s">
        <v>5</v>
      </c>
      <c s="6" t="s">
        <v>2794</v>
      </c>
      <c s="36" t="s">
        <v>80</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8106</v>
      </c>
    </row>
    <row r="80" spans="1:16" ht="25.5">
      <c r="A80" t="s">
        <v>49</v>
      </c>
      <c s="34" t="s">
        <v>121</v>
      </c>
      <c s="34" t="s">
        <v>1454</v>
      </c>
      <c s="35" t="s">
        <v>5</v>
      </c>
      <c s="6" t="s">
        <v>1455</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89.25">
      <c r="A83" t="s">
        <v>56</v>
      </c>
      <c r="E83" s="39" t="s">
        <v>8107</v>
      </c>
    </row>
    <row r="84" spans="1:16" ht="12.75">
      <c r="A84" t="s">
        <v>49</v>
      </c>
      <c s="34" t="s">
        <v>125</v>
      </c>
      <c s="34" t="s">
        <v>1457</v>
      </c>
      <c s="35" t="s">
        <v>5</v>
      </c>
      <c s="6" t="s">
        <v>1458</v>
      </c>
      <c s="36" t="s">
        <v>374</v>
      </c>
      <c s="37">
        <v>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89.25">
      <c r="A87" t="s">
        <v>56</v>
      </c>
      <c r="E87" s="39" t="s">
        <v>8108</v>
      </c>
    </row>
    <row r="88" spans="1:16" ht="12.75">
      <c r="A88" t="s">
        <v>49</v>
      </c>
      <c s="34" t="s">
        <v>128</v>
      </c>
      <c s="34" t="s">
        <v>2997</v>
      </c>
      <c s="35" t="s">
        <v>5</v>
      </c>
      <c s="6" t="s">
        <v>2998</v>
      </c>
      <c s="36" t="s">
        <v>374</v>
      </c>
      <c s="37">
        <v>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89.25">
      <c r="A91" t="s">
        <v>56</v>
      </c>
      <c r="E91" s="39" t="s">
        <v>8109</v>
      </c>
    </row>
    <row r="92" spans="1:16" ht="12.75">
      <c r="A92" t="s">
        <v>49</v>
      </c>
      <c s="34" t="s">
        <v>132</v>
      </c>
      <c s="34" t="s">
        <v>1460</v>
      </c>
      <c s="35" t="s">
        <v>5</v>
      </c>
      <c s="6" t="s">
        <v>1461</v>
      </c>
      <c s="36" t="s">
        <v>374</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89.25">
      <c r="A95" t="s">
        <v>56</v>
      </c>
      <c r="E95" s="39" t="s">
        <v>8110</v>
      </c>
    </row>
    <row r="96" spans="1:16" ht="12.75">
      <c r="A96" t="s">
        <v>49</v>
      </c>
      <c s="34" t="s">
        <v>136</v>
      </c>
      <c s="34" t="s">
        <v>1309</v>
      </c>
      <c s="35" t="s">
        <v>5</v>
      </c>
      <c s="6" t="s">
        <v>1310</v>
      </c>
      <c s="36" t="s">
        <v>374</v>
      </c>
      <c s="37">
        <v>10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89.25">
      <c r="A99" t="s">
        <v>56</v>
      </c>
      <c r="E99" s="39" t="s">
        <v>8111</v>
      </c>
    </row>
    <row r="100" spans="1:16" ht="12.75">
      <c r="A100" t="s">
        <v>49</v>
      </c>
      <c s="34" t="s">
        <v>139</v>
      </c>
      <c s="34" t="s">
        <v>2854</v>
      </c>
      <c s="35" t="s">
        <v>5</v>
      </c>
      <c s="6" t="s">
        <v>2855</v>
      </c>
      <c s="36" t="s">
        <v>80</v>
      </c>
      <c s="37">
        <v>1</v>
      </c>
      <c s="36">
        <v>0</v>
      </c>
      <c s="36">
        <f>ROUND(G100*H100,6)</f>
      </c>
      <c r="L100" s="38">
        <v>0</v>
      </c>
      <c s="32">
        <f>ROUND(ROUND(L100,2)*ROUND(G100,3),2)</f>
      </c>
      <c s="36" t="s">
        <v>419</v>
      </c>
      <c>
        <f>(M100*21)/100</f>
      </c>
      <c t="s">
        <v>27</v>
      </c>
    </row>
    <row r="101" spans="1:5" ht="12.75">
      <c r="A101" s="35" t="s">
        <v>54</v>
      </c>
      <c r="E101" s="39" t="s">
        <v>5</v>
      </c>
    </row>
    <row r="102" spans="1:5" ht="12.75">
      <c r="A102" s="35" t="s">
        <v>55</v>
      </c>
      <c r="E102" s="40" t="s">
        <v>2856</v>
      </c>
    </row>
    <row r="103" spans="1:5" ht="12.75">
      <c r="A103" t="s">
        <v>56</v>
      </c>
      <c r="E103" s="39" t="s">
        <v>1779</v>
      </c>
    </row>
    <row r="104" spans="1:16" ht="12.75">
      <c r="A104" t="s">
        <v>49</v>
      </c>
      <c s="34" t="s">
        <v>143</v>
      </c>
      <c s="34" t="s">
        <v>2857</v>
      </c>
      <c s="35" t="s">
        <v>5</v>
      </c>
      <c s="6" t="s">
        <v>2858</v>
      </c>
      <c s="36" t="s">
        <v>682</v>
      </c>
      <c s="37">
        <v>1</v>
      </c>
      <c s="36">
        <v>0</v>
      </c>
      <c s="36">
        <f>ROUND(G104*H104,6)</f>
      </c>
      <c r="L104" s="38">
        <v>0</v>
      </c>
      <c s="32">
        <f>ROUND(ROUND(L104,2)*ROUND(G104,3),2)</f>
      </c>
      <c s="36" t="s">
        <v>419</v>
      </c>
      <c>
        <f>(M104*21)/100</f>
      </c>
      <c t="s">
        <v>27</v>
      </c>
    </row>
    <row r="105" spans="1:5" ht="12.75">
      <c r="A105" s="35" t="s">
        <v>54</v>
      </c>
      <c r="E105" s="39" t="s">
        <v>5</v>
      </c>
    </row>
    <row r="106" spans="1:5" ht="12.75">
      <c r="A106" s="35" t="s">
        <v>55</v>
      </c>
      <c r="E106" s="40" t="s">
        <v>2859</v>
      </c>
    </row>
    <row r="107" spans="1:5" ht="12.75">
      <c r="A107" t="s">
        <v>56</v>
      </c>
      <c r="E107"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8126</v>
      </c>
      <c s="41">
        <f>Rekapitulace!C166</f>
      </c>
      <c s="20" t="s">
        <v>0</v>
      </c>
      <c t="s">
        <v>23</v>
      </c>
      <c t="s">
        <v>27</v>
      </c>
    </row>
    <row r="4" spans="1:16" ht="32" customHeight="1">
      <c r="A4" s="24" t="s">
        <v>20</v>
      </c>
      <c s="25" t="s">
        <v>28</v>
      </c>
      <c s="27" t="s">
        <v>8126</v>
      </c>
      <c r="E4" s="26" t="s">
        <v>8127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8570</v>
      </c>
      <c r="E8" s="30" t="s">
        <v>8569</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6205</v>
      </c>
      <c s="35" t="s">
        <v>5</v>
      </c>
      <c s="6" t="s">
        <v>6206</v>
      </c>
      <c s="36" t="s">
        <v>60</v>
      </c>
      <c s="37">
        <v>420</v>
      </c>
      <c s="36">
        <v>0</v>
      </c>
      <c s="36">
        <f>ROUND(G10*H10,6)</f>
      </c>
      <c r="L10" s="38">
        <v>0</v>
      </c>
      <c s="32">
        <f>ROUND(ROUND(L10,2)*ROUND(G10,3),2)</f>
      </c>
      <c s="36" t="s">
        <v>53</v>
      </c>
      <c>
        <f>(M10*21)/100</f>
      </c>
      <c t="s">
        <v>27</v>
      </c>
    </row>
    <row r="11" spans="1:5" ht="12.75">
      <c r="A11" s="35" t="s">
        <v>54</v>
      </c>
      <c r="E11" s="39" t="s">
        <v>3997</v>
      </c>
    </row>
    <row r="12" spans="1:5" ht="12.75">
      <c r="A12" s="35" t="s">
        <v>55</v>
      </c>
      <c r="E12" s="40" t="s">
        <v>8571</v>
      </c>
    </row>
    <row r="13" spans="1:5" ht="318.75">
      <c r="A13" t="s">
        <v>56</v>
      </c>
      <c r="E13" s="39" t="s">
        <v>8037</v>
      </c>
    </row>
    <row r="14" spans="1:16" ht="12.75">
      <c r="A14" t="s">
        <v>49</v>
      </c>
      <c s="34" t="s">
        <v>27</v>
      </c>
      <c s="34" t="s">
        <v>62</v>
      </c>
      <c s="35" t="s">
        <v>5</v>
      </c>
      <c s="6" t="s">
        <v>63</v>
      </c>
      <c s="36" t="s">
        <v>60</v>
      </c>
      <c s="37">
        <v>420</v>
      </c>
      <c s="36">
        <v>0</v>
      </c>
      <c s="36">
        <f>ROUND(G14*H14,6)</f>
      </c>
      <c r="L14" s="38">
        <v>0</v>
      </c>
      <c s="32">
        <f>ROUND(ROUND(L14,2)*ROUND(G14,3),2)</f>
      </c>
      <c s="36" t="s">
        <v>53</v>
      </c>
      <c>
        <f>(M14*21)/100</f>
      </c>
      <c t="s">
        <v>27</v>
      </c>
    </row>
    <row r="15" spans="1:5" ht="12.75">
      <c r="A15" s="35" t="s">
        <v>54</v>
      </c>
      <c r="E15" s="39" t="s">
        <v>3997</v>
      </c>
    </row>
    <row r="16" spans="1:5" ht="12.75">
      <c r="A16" s="35" t="s">
        <v>55</v>
      </c>
      <c r="E16" s="40" t="s">
        <v>8571</v>
      </c>
    </row>
    <row r="17" spans="1:5" ht="318.75">
      <c r="A17" t="s">
        <v>56</v>
      </c>
      <c r="E17" s="39" t="s">
        <v>8037</v>
      </c>
    </row>
    <row r="18" spans="1:16" ht="12.75">
      <c r="A18" t="s">
        <v>49</v>
      </c>
      <c s="34" t="s">
        <v>26</v>
      </c>
      <c s="34" t="s">
        <v>990</v>
      </c>
      <c s="35" t="s">
        <v>5</v>
      </c>
      <c s="6" t="s">
        <v>991</v>
      </c>
      <c s="36" t="s">
        <v>75</v>
      </c>
      <c s="37">
        <v>1500</v>
      </c>
      <c s="36">
        <v>0</v>
      </c>
      <c s="36">
        <f>ROUND(G18*H18,6)</f>
      </c>
      <c r="L18" s="38">
        <v>0</v>
      </c>
      <c s="32">
        <f>ROUND(ROUND(L18,2)*ROUND(G18,3),2)</f>
      </c>
      <c s="36" t="s">
        <v>53</v>
      </c>
      <c>
        <f>(M18*21)/100</f>
      </c>
      <c t="s">
        <v>27</v>
      </c>
    </row>
    <row r="19" spans="1:5" ht="12.75">
      <c r="A19" s="35" t="s">
        <v>54</v>
      </c>
      <c r="E19" s="39" t="s">
        <v>3997</v>
      </c>
    </row>
    <row r="20" spans="1:5" ht="12.75">
      <c r="A20" s="35" t="s">
        <v>55</v>
      </c>
      <c r="E20" s="40" t="s">
        <v>8572</v>
      </c>
    </row>
    <row r="21" spans="1:5" ht="140.25">
      <c r="A21" t="s">
        <v>56</v>
      </c>
      <c r="E21" s="39" t="s">
        <v>8039</v>
      </c>
    </row>
    <row r="22" spans="1:16" ht="25.5">
      <c r="A22" t="s">
        <v>49</v>
      </c>
      <c s="34" t="s">
        <v>65</v>
      </c>
      <c s="34" t="s">
        <v>1324</v>
      </c>
      <c s="35" t="s">
        <v>5</v>
      </c>
      <c s="6" t="s">
        <v>1325</v>
      </c>
      <c s="36" t="s">
        <v>75</v>
      </c>
      <c s="37">
        <v>1500</v>
      </c>
      <c s="36">
        <v>0</v>
      </c>
      <c s="36">
        <f>ROUND(G22*H22,6)</f>
      </c>
      <c r="L22" s="38">
        <v>0</v>
      </c>
      <c s="32">
        <f>ROUND(ROUND(L22,2)*ROUND(G22,3),2)</f>
      </c>
      <c s="36" t="s">
        <v>53</v>
      </c>
      <c>
        <f>(M22*21)/100</f>
      </c>
      <c t="s">
        <v>27</v>
      </c>
    </row>
    <row r="23" spans="1:5" ht="12.75">
      <c r="A23" s="35" t="s">
        <v>54</v>
      </c>
      <c r="E23" s="39" t="s">
        <v>3997</v>
      </c>
    </row>
    <row r="24" spans="1:5" ht="12.75">
      <c r="A24" s="35" t="s">
        <v>55</v>
      </c>
      <c r="E24" s="40" t="s">
        <v>8573</v>
      </c>
    </row>
    <row r="25" spans="1:5" ht="140.25">
      <c r="A25" t="s">
        <v>56</v>
      </c>
      <c r="E25" s="39" t="s">
        <v>8041</v>
      </c>
    </row>
    <row r="26" spans="1:16" ht="12.75">
      <c r="A26" t="s">
        <v>49</v>
      </c>
      <c s="34" t="s">
        <v>69</v>
      </c>
      <c s="34" t="s">
        <v>777</v>
      </c>
      <c s="35" t="s">
        <v>5</v>
      </c>
      <c s="6" t="s">
        <v>8042</v>
      </c>
      <c s="36" t="s">
        <v>75</v>
      </c>
      <c s="37">
        <v>8100</v>
      </c>
      <c s="36">
        <v>0</v>
      </c>
      <c s="36">
        <f>ROUND(G26*H26,6)</f>
      </c>
      <c r="L26" s="38">
        <v>0</v>
      </c>
      <c s="32">
        <f>ROUND(ROUND(L26,2)*ROUND(G26,3),2)</f>
      </c>
      <c s="36" t="s">
        <v>53</v>
      </c>
      <c>
        <f>(M26*21)/100</f>
      </c>
      <c t="s">
        <v>27</v>
      </c>
    </row>
    <row r="27" spans="1:5" ht="12.75">
      <c r="A27" s="35" t="s">
        <v>54</v>
      </c>
      <c r="E27" s="39" t="s">
        <v>3997</v>
      </c>
    </row>
    <row r="28" spans="1:5" ht="12.75">
      <c r="A28" s="35" t="s">
        <v>55</v>
      </c>
      <c r="E28" s="40" t="s">
        <v>8043</v>
      </c>
    </row>
    <row r="29" spans="1:5" ht="76.5">
      <c r="A29" t="s">
        <v>56</v>
      </c>
      <c r="E29" s="39" t="s">
        <v>8044</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3997</v>
      </c>
    </row>
    <row r="32" spans="1:5" ht="12.75">
      <c r="A32" s="35" t="s">
        <v>55</v>
      </c>
      <c r="E32" s="40" t="s">
        <v>8043</v>
      </c>
    </row>
    <row r="33" spans="1:5" ht="102">
      <c r="A33" t="s">
        <v>56</v>
      </c>
      <c r="E33" s="39" t="s">
        <v>8045</v>
      </c>
    </row>
    <row r="34" spans="1:16" ht="25.5">
      <c r="A34" t="s">
        <v>49</v>
      </c>
      <c s="34" t="s">
        <v>77</v>
      </c>
      <c s="34" t="s">
        <v>733</v>
      </c>
      <c s="35" t="s">
        <v>5</v>
      </c>
      <c s="6" t="s">
        <v>734</v>
      </c>
      <c s="36" t="s">
        <v>80</v>
      </c>
      <c s="37">
        <v>15</v>
      </c>
      <c s="36">
        <v>0</v>
      </c>
      <c s="36">
        <f>ROUND(G34*H34,6)</f>
      </c>
      <c r="L34" s="38">
        <v>0</v>
      </c>
      <c s="32">
        <f>ROUND(ROUND(L34,2)*ROUND(G34,3),2)</f>
      </c>
      <c s="36" t="s">
        <v>53</v>
      </c>
      <c>
        <f>(M34*21)/100</f>
      </c>
      <c t="s">
        <v>27</v>
      </c>
    </row>
    <row r="35" spans="1:5" ht="12.75">
      <c r="A35" s="35" t="s">
        <v>54</v>
      </c>
      <c r="E35" s="39" t="s">
        <v>3997</v>
      </c>
    </row>
    <row r="36" spans="1:5" ht="12.75">
      <c r="A36" s="35" t="s">
        <v>55</v>
      </c>
      <c r="E36" s="40" t="s">
        <v>8043</v>
      </c>
    </row>
    <row r="37" spans="1:5" ht="114.75">
      <c r="A37" t="s">
        <v>56</v>
      </c>
      <c r="E37" s="39" t="s">
        <v>8046</v>
      </c>
    </row>
    <row r="38" spans="1:16" ht="12.75">
      <c r="A38" t="s">
        <v>49</v>
      </c>
      <c s="34" t="s">
        <v>82</v>
      </c>
      <c s="34" t="s">
        <v>8047</v>
      </c>
      <c s="35" t="s">
        <v>5</v>
      </c>
      <c s="6" t="s">
        <v>8048</v>
      </c>
      <c s="36" t="s">
        <v>52</v>
      </c>
      <c s="37">
        <v>525</v>
      </c>
      <c s="36">
        <v>0</v>
      </c>
      <c s="36">
        <f>ROUND(G38*H38,6)</f>
      </c>
      <c r="L38" s="38">
        <v>0</v>
      </c>
      <c s="32">
        <f>ROUND(ROUND(L38,2)*ROUND(G38,3),2)</f>
      </c>
      <c s="36" t="s">
        <v>53</v>
      </c>
      <c>
        <f>(M38*21)/100</f>
      </c>
      <c t="s">
        <v>27</v>
      </c>
    </row>
    <row r="39" spans="1:5" ht="12.75">
      <c r="A39" s="35" t="s">
        <v>54</v>
      </c>
      <c r="E39" s="39" t="s">
        <v>3997</v>
      </c>
    </row>
    <row r="40" spans="1:5" ht="12.75">
      <c r="A40" s="35" t="s">
        <v>55</v>
      </c>
      <c r="E40" s="40" t="s">
        <v>8574</v>
      </c>
    </row>
    <row r="41" spans="1:5" ht="38.25">
      <c r="A41" t="s">
        <v>56</v>
      </c>
      <c r="E41" s="39" t="s">
        <v>8050</v>
      </c>
    </row>
    <row r="42" spans="1:13" ht="12.75">
      <c r="A42" t="s">
        <v>46</v>
      </c>
      <c r="C42" s="31" t="s">
        <v>1424</v>
      </c>
      <c r="E42" s="33" t="s">
        <v>8051</v>
      </c>
      <c r="J42" s="32">
        <f>0</f>
      </c>
      <c s="32">
        <f>0</f>
      </c>
      <c s="32">
        <f>0+L43+L47+L51+L55+L59+L63+L67+L71+L75+L79+L83+L87</f>
      </c>
      <c s="32">
        <f>0+M43+M47+M51+M55+M59+M63+M67+M71+M75+M79+M83+M87</f>
      </c>
    </row>
    <row r="43" spans="1:16" ht="12.75">
      <c r="A43" t="s">
        <v>49</v>
      </c>
      <c s="34" t="s">
        <v>86</v>
      </c>
      <c s="34" t="s">
        <v>8370</v>
      </c>
      <c s="35" t="s">
        <v>5</v>
      </c>
      <c s="6" t="s">
        <v>8371</v>
      </c>
      <c s="36" t="s">
        <v>75</v>
      </c>
      <c s="37">
        <v>8300</v>
      </c>
      <c s="36">
        <v>0</v>
      </c>
      <c s="36">
        <f>ROUND(G43*H43,6)</f>
      </c>
      <c r="L43" s="38">
        <v>0</v>
      </c>
      <c s="32">
        <f>ROUND(ROUND(L43,2)*ROUND(G43,3),2)</f>
      </c>
      <c s="36" t="s">
        <v>53</v>
      </c>
      <c>
        <f>(M43*21)/100</f>
      </c>
      <c t="s">
        <v>27</v>
      </c>
    </row>
    <row r="44" spans="1:5" ht="12.75">
      <c r="A44" s="35" t="s">
        <v>54</v>
      </c>
      <c r="E44" s="39" t="s">
        <v>3997</v>
      </c>
    </row>
    <row r="45" spans="1:5" ht="12.75">
      <c r="A45" s="35" t="s">
        <v>55</v>
      </c>
      <c r="E45" s="40" t="s">
        <v>8372</v>
      </c>
    </row>
    <row r="46" spans="1:5" ht="89.25">
      <c r="A46" t="s">
        <v>56</v>
      </c>
      <c r="E46" s="39" t="s">
        <v>8052</v>
      </c>
    </row>
    <row r="47" spans="1:16" ht="25.5">
      <c r="A47" t="s">
        <v>49</v>
      </c>
      <c s="34" t="s">
        <v>90</v>
      </c>
      <c s="34" t="s">
        <v>8373</v>
      </c>
      <c s="35" t="s">
        <v>5</v>
      </c>
      <c s="6" t="s">
        <v>8374</v>
      </c>
      <c s="36" t="s">
        <v>80</v>
      </c>
      <c s="37">
        <v>40</v>
      </c>
      <c s="36">
        <v>0</v>
      </c>
      <c s="36">
        <f>ROUND(G47*H47,6)</f>
      </c>
      <c r="L47" s="38">
        <v>0</v>
      </c>
      <c s="32">
        <f>ROUND(ROUND(L47,2)*ROUND(G47,3),2)</f>
      </c>
      <c s="36" t="s">
        <v>53</v>
      </c>
      <c>
        <f>(M47*21)/100</f>
      </c>
      <c t="s">
        <v>27</v>
      </c>
    </row>
    <row r="48" spans="1:5" ht="12.75">
      <c r="A48" s="35" t="s">
        <v>54</v>
      </c>
      <c r="E48" s="39" t="s">
        <v>3997</v>
      </c>
    </row>
    <row r="49" spans="1:5" ht="12.75">
      <c r="A49" s="35" t="s">
        <v>55</v>
      </c>
      <c r="E49" s="40" t="s">
        <v>8053</v>
      </c>
    </row>
    <row r="50" spans="1:5" ht="102">
      <c r="A50" t="s">
        <v>56</v>
      </c>
      <c r="E50" s="39" t="s">
        <v>8058</v>
      </c>
    </row>
    <row r="51" spans="1:16" ht="25.5">
      <c r="A51" t="s">
        <v>49</v>
      </c>
      <c s="34" t="s">
        <v>94</v>
      </c>
      <c s="34" t="s">
        <v>8375</v>
      </c>
      <c s="35" t="s">
        <v>5</v>
      </c>
      <c s="6" t="s">
        <v>8376</v>
      </c>
      <c s="36" t="s">
        <v>80</v>
      </c>
      <c s="37">
        <v>1</v>
      </c>
      <c s="36">
        <v>0</v>
      </c>
      <c s="36">
        <f>ROUND(G51*H51,6)</f>
      </c>
      <c r="L51" s="38">
        <v>0</v>
      </c>
      <c s="32">
        <f>ROUND(ROUND(L51,2)*ROUND(G51,3),2)</f>
      </c>
      <c s="36" t="s">
        <v>53</v>
      </c>
      <c>
        <f>(M51*21)/100</f>
      </c>
      <c t="s">
        <v>27</v>
      </c>
    </row>
    <row r="52" spans="1:5" ht="12.75">
      <c r="A52" s="35" t="s">
        <v>54</v>
      </c>
      <c r="E52" s="39" t="s">
        <v>3997</v>
      </c>
    </row>
    <row r="53" spans="1:5" ht="12.75">
      <c r="A53" s="35" t="s">
        <v>55</v>
      </c>
      <c r="E53" s="40" t="s">
        <v>8053</v>
      </c>
    </row>
    <row r="54" spans="1:5" ht="89.25">
      <c r="A54" t="s">
        <v>56</v>
      </c>
      <c r="E54" s="39" t="s">
        <v>8377</v>
      </c>
    </row>
    <row r="55" spans="1:16" ht="25.5">
      <c r="A55" t="s">
        <v>49</v>
      </c>
      <c s="34" t="s">
        <v>98</v>
      </c>
      <c s="34" t="s">
        <v>8378</v>
      </c>
      <c s="35" t="s">
        <v>5</v>
      </c>
      <c s="6" t="s">
        <v>8379</v>
      </c>
      <c s="36" t="s">
        <v>80</v>
      </c>
      <c s="37">
        <v>1</v>
      </c>
      <c s="36">
        <v>0</v>
      </c>
      <c s="36">
        <f>ROUND(G55*H55,6)</f>
      </c>
      <c r="L55" s="38">
        <v>0</v>
      </c>
      <c s="32">
        <f>ROUND(ROUND(L55,2)*ROUND(G55,3),2)</f>
      </c>
      <c s="36" t="s">
        <v>53</v>
      </c>
      <c>
        <f>(M55*21)/100</f>
      </c>
      <c t="s">
        <v>27</v>
      </c>
    </row>
    <row r="56" spans="1:5" ht="12.75">
      <c r="A56" s="35" t="s">
        <v>54</v>
      </c>
      <c r="E56" s="39" t="s">
        <v>3997</v>
      </c>
    </row>
    <row r="57" spans="1:5" ht="12.75">
      <c r="A57" s="35" t="s">
        <v>55</v>
      </c>
      <c r="E57" s="40" t="s">
        <v>8053</v>
      </c>
    </row>
    <row r="58" spans="1:5" ht="89.25">
      <c r="A58" t="s">
        <v>56</v>
      </c>
      <c r="E58" s="39" t="s">
        <v>8377</v>
      </c>
    </row>
    <row r="59" spans="1:16" ht="38.25">
      <c r="A59" t="s">
        <v>49</v>
      </c>
      <c s="34" t="s">
        <v>98</v>
      </c>
      <c s="34" t="s">
        <v>8380</v>
      </c>
      <c s="35" t="s">
        <v>5</v>
      </c>
      <c s="6" t="s">
        <v>8381</v>
      </c>
      <c s="36" t="s">
        <v>80</v>
      </c>
      <c s="37">
        <v>2</v>
      </c>
      <c s="36">
        <v>0</v>
      </c>
      <c s="36">
        <f>ROUND(G59*H59,6)</f>
      </c>
      <c r="L59" s="38">
        <v>0</v>
      </c>
      <c s="32">
        <f>ROUND(ROUND(L59,2)*ROUND(G59,3),2)</f>
      </c>
      <c s="36" t="s">
        <v>53</v>
      </c>
      <c>
        <f>(M59*21)/100</f>
      </c>
      <c t="s">
        <v>27</v>
      </c>
    </row>
    <row r="60" spans="1:5" ht="12.75">
      <c r="A60" s="35" t="s">
        <v>54</v>
      </c>
      <c r="E60" s="39" t="s">
        <v>3997</v>
      </c>
    </row>
    <row r="61" spans="1:5" ht="12.75">
      <c r="A61" s="35" t="s">
        <v>55</v>
      </c>
      <c r="E61" s="40" t="s">
        <v>8053</v>
      </c>
    </row>
    <row r="62" spans="1:5" ht="89.25">
      <c r="A62" t="s">
        <v>56</v>
      </c>
      <c r="E62" s="39" t="s">
        <v>8382</v>
      </c>
    </row>
    <row r="63" spans="1:16" ht="12.75">
      <c r="A63" t="s">
        <v>49</v>
      </c>
      <c s="34" t="s">
        <v>103</v>
      </c>
      <c s="34" t="s">
        <v>8383</v>
      </c>
      <c s="35" t="s">
        <v>5</v>
      </c>
      <c s="6" t="s">
        <v>8384</v>
      </c>
      <c s="36" t="s">
        <v>80</v>
      </c>
      <c s="37">
        <v>2</v>
      </c>
      <c s="36">
        <v>0</v>
      </c>
      <c s="36">
        <f>ROUND(G63*H63,6)</f>
      </c>
      <c r="L63" s="38">
        <v>0</v>
      </c>
      <c s="32">
        <f>ROUND(ROUND(L63,2)*ROUND(G63,3),2)</f>
      </c>
      <c s="36" t="s">
        <v>53</v>
      </c>
      <c>
        <f>(M63*21)/100</f>
      </c>
      <c t="s">
        <v>27</v>
      </c>
    </row>
    <row r="64" spans="1:5" ht="12.75">
      <c r="A64" s="35" t="s">
        <v>54</v>
      </c>
      <c r="E64" s="39" t="s">
        <v>3997</v>
      </c>
    </row>
    <row r="65" spans="1:5" ht="12.75">
      <c r="A65" s="35" t="s">
        <v>55</v>
      </c>
      <c r="E65" s="40" t="s">
        <v>8053</v>
      </c>
    </row>
    <row r="66" spans="1:5" ht="114.75">
      <c r="A66" t="s">
        <v>56</v>
      </c>
      <c r="E66" s="39" t="s">
        <v>8385</v>
      </c>
    </row>
    <row r="67" spans="1:16" ht="12.75">
      <c r="A67" t="s">
        <v>49</v>
      </c>
      <c s="34" t="s">
        <v>106</v>
      </c>
      <c s="34" t="s">
        <v>8386</v>
      </c>
      <c s="35" t="s">
        <v>5</v>
      </c>
      <c s="6" t="s">
        <v>8387</v>
      </c>
      <c s="36" t="s">
        <v>80</v>
      </c>
      <c s="37">
        <v>2</v>
      </c>
      <c s="36">
        <v>0</v>
      </c>
      <c s="36">
        <f>ROUND(G67*H67,6)</f>
      </c>
      <c r="L67" s="38">
        <v>0</v>
      </c>
      <c s="32">
        <f>ROUND(ROUND(L67,2)*ROUND(G67,3),2)</f>
      </c>
      <c s="36" t="s">
        <v>53</v>
      </c>
      <c>
        <f>(M67*21)/100</f>
      </c>
      <c t="s">
        <v>27</v>
      </c>
    </row>
    <row r="68" spans="1:5" ht="12.75">
      <c r="A68" s="35" t="s">
        <v>54</v>
      </c>
      <c r="E68" s="39" t="s">
        <v>3997</v>
      </c>
    </row>
    <row r="69" spans="1:5" ht="12.75">
      <c r="A69" s="35" t="s">
        <v>55</v>
      </c>
      <c r="E69" s="40" t="s">
        <v>8053</v>
      </c>
    </row>
    <row r="70" spans="1:5" ht="114.75">
      <c r="A70" t="s">
        <v>56</v>
      </c>
      <c r="E70" s="39" t="s">
        <v>8385</v>
      </c>
    </row>
    <row r="71" spans="1:16" ht="25.5">
      <c r="A71" t="s">
        <v>49</v>
      </c>
      <c s="34" t="s">
        <v>110</v>
      </c>
      <c s="34" t="s">
        <v>8388</v>
      </c>
      <c s="35" t="s">
        <v>5</v>
      </c>
      <c s="6" t="s">
        <v>8389</v>
      </c>
      <c s="36" t="s">
        <v>80</v>
      </c>
      <c s="37">
        <v>2</v>
      </c>
      <c s="36">
        <v>0</v>
      </c>
      <c s="36">
        <f>ROUND(G71*H71,6)</f>
      </c>
      <c r="L71" s="38">
        <v>0</v>
      </c>
      <c s="32">
        <f>ROUND(ROUND(L71,2)*ROUND(G71,3),2)</f>
      </c>
      <c s="36" t="s">
        <v>53</v>
      </c>
      <c>
        <f>(M71*21)/100</f>
      </c>
      <c t="s">
        <v>27</v>
      </c>
    </row>
    <row r="72" spans="1:5" ht="12.75">
      <c r="A72" s="35" t="s">
        <v>54</v>
      </c>
      <c r="E72" s="39" t="s">
        <v>3997</v>
      </c>
    </row>
    <row r="73" spans="1:5" ht="12.75">
      <c r="A73" s="35" t="s">
        <v>55</v>
      </c>
      <c r="E73" s="40" t="s">
        <v>8053</v>
      </c>
    </row>
    <row r="74" spans="1:5" ht="102">
      <c r="A74" t="s">
        <v>56</v>
      </c>
      <c r="E74" s="39" t="s">
        <v>8058</v>
      </c>
    </row>
    <row r="75" spans="1:16" ht="38.25">
      <c r="A75" t="s">
        <v>49</v>
      </c>
      <c s="34" t="s">
        <v>113</v>
      </c>
      <c s="34" t="s">
        <v>8390</v>
      </c>
      <c s="35" t="s">
        <v>5</v>
      </c>
      <c s="6" t="s">
        <v>8391</v>
      </c>
      <c s="36" t="s">
        <v>80</v>
      </c>
      <c s="37">
        <v>2</v>
      </c>
      <c s="36">
        <v>0</v>
      </c>
      <c s="36">
        <f>ROUND(G75*H75,6)</f>
      </c>
      <c r="L75" s="38">
        <v>0</v>
      </c>
      <c s="32">
        <f>ROUND(ROUND(L75,2)*ROUND(G75,3),2)</f>
      </c>
      <c s="36" t="s">
        <v>53</v>
      </c>
      <c>
        <f>(M75*21)/100</f>
      </c>
      <c t="s">
        <v>27</v>
      </c>
    </row>
    <row r="76" spans="1:5" ht="12.75">
      <c r="A76" s="35" t="s">
        <v>54</v>
      </c>
      <c r="E76" s="39" t="s">
        <v>3997</v>
      </c>
    </row>
    <row r="77" spans="1:5" ht="12.75">
      <c r="A77" s="35" t="s">
        <v>55</v>
      </c>
      <c r="E77" s="40" t="s">
        <v>8053</v>
      </c>
    </row>
    <row r="78" spans="1:5" ht="89.25">
      <c r="A78" t="s">
        <v>56</v>
      </c>
      <c r="E78" s="39" t="s">
        <v>8392</v>
      </c>
    </row>
    <row r="79" spans="1:16" ht="25.5">
      <c r="A79" t="s">
        <v>49</v>
      </c>
      <c s="34" t="s">
        <v>117</v>
      </c>
      <c s="34" t="s">
        <v>8393</v>
      </c>
      <c s="35" t="s">
        <v>5</v>
      </c>
      <c s="6" t="s">
        <v>8394</v>
      </c>
      <c s="36" t="s">
        <v>80</v>
      </c>
      <c s="37">
        <v>2</v>
      </c>
      <c s="36">
        <v>0</v>
      </c>
      <c s="36">
        <f>ROUND(G79*H79,6)</f>
      </c>
      <c r="L79" s="38">
        <v>0</v>
      </c>
      <c s="32">
        <f>ROUND(ROUND(L79,2)*ROUND(G79,3),2)</f>
      </c>
      <c s="36" t="s">
        <v>53</v>
      </c>
      <c>
        <f>(M79*21)/100</f>
      </c>
      <c t="s">
        <v>27</v>
      </c>
    </row>
    <row r="80" spans="1:5" ht="12.75">
      <c r="A80" s="35" t="s">
        <v>54</v>
      </c>
      <c r="E80" s="39" t="s">
        <v>3997</v>
      </c>
    </row>
    <row r="81" spans="1:5" ht="12.75">
      <c r="A81" s="35" t="s">
        <v>55</v>
      </c>
      <c r="E81" s="40" t="s">
        <v>8053</v>
      </c>
    </row>
    <row r="82" spans="1:5" ht="89.25">
      <c r="A82" t="s">
        <v>56</v>
      </c>
      <c r="E82" s="39" t="s">
        <v>8395</v>
      </c>
    </row>
    <row r="83" spans="1:16" ht="12.75">
      <c r="A83" t="s">
        <v>49</v>
      </c>
      <c s="34" t="s">
        <v>121</v>
      </c>
      <c s="34" t="s">
        <v>8101</v>
      </c>
      <c s="35" t="s">
        <v>5</v>
      </c>
      <c s="6" t="s">
        <v>8102</v>
      </c>
      <c s="36" t="s">
        <v>80</v>
      </c>
      <c s="37">
        <v>40</v>
      </c>
      <c s="36">
        <v>0</v>
      </c>
      <c s="36">
        <f>ROUND(G83*H83,6)</f>
      </c>
      <c r="L83" s="38">
        <v>0</v>
      </c>
      <c s="32">
        <f>ROUND(ROUND(L83,2)*ROUND(G83,3),2)</f>
      </c>
      <c s="36" t="s">
        <v>53</v>
      </c>
      <c>
        <f>(M83*21)/100</f>
      </c>
      <c t="s">
        <v>27</v>
      </c>
    </row>
    <row r="84" spans="1:5" ht="12.75">
      <c r="A84" s="35" t="s">
        <v>54</v>
      </c>
      <c r="E84" s="39" t="s">
        <v>3997</v>
      </c>
    </row>
    <row r="85" spans="1:5" ht="12.75">
      <c r="A85" s="35" t="s">
        <v>55</v>
      </c>
      <c r="E85" s="40" t="s">
        <v>8078</v>
      </c>
    </row>
    <row r="86" spans="1:5" ht="89.25">
      <c r="A86" t="s">
        <v>56</v>
      </c>
      <c r="E86" s="39" t="s">
        <v>8103</v>
      </c>
    </row>
    <row r="87" spans="1:16" ht="12.75">
      <c r="A87" t="s">
        <v>49</v>
      </c>
      <c s="34" t="s">
        <v>125</v>
      </c>
      <c s="34" t="s">
        <v>1340</v>
      </c>
      <c s="35" t="s">
        <v>5</v>
      </c>
      <c s="6" t="s">
        <v>1341</v>
      </c>
      <c s="36" t="s">
        <v>80</v>
      </c>
      <c s="37">
        <v>30</v>
      </c>
      <c s="36">
        <v>0</v>
      </c>
      <c s="36">
        <f>ROUND(G87*H87,6)</f>
      </c>
      <c r="L87" s="38">
        <v>0</v>
      </c>
      <c s="32">
        <f>ROUND(ROUND(L87,2)*ROUND(G87,3),2)</f>
      </c>
      <c s="36" t="s">
        <v>53</v>
      </c>
      <c>
        <f>(M87*21)/100</f>
      </c>
      <c t="s">
        <v>27</v>
      </c>
    </row>
    <row r="88" spans="1:5" ht="12.75">
      <c r="A88" s="35" t="s">
        <v>54</v>
      </c>
      <c r="E88" s="39" t="s">
        <v>3997</v>
      </c>
    </row>
    <row r="89" spans="1:5" ht="12.75">
      <c r="A89" s="35" t="s">
        <v>55</v>
      </c>
      <c r="E89" s="40" t="s">
        <v>8078</v>
      </c>
    </row>
    <row r="90" spans="1:5" ht="102">
      <c r="A90" t="s">
        <v>56</v>
      </c>
      <c r="E90" s="39" t="s">
        <v>8104</v>
      </c>
    </row>
    <row r="91" spans="1:13" ht="12.75">
      <c r="A91" t="s">
        <v>46</v>
      </c>
      <c r="C91" s="31" t="s">
        <v>1446</v>
      </c>
      <c r="E91" s="33" t="s">
        <v>8105</v>
      </c>
      <c r="J91" s="32">
        <f>0</f>
      </c>
      <c s="32">
        <f>0</f>
      </c>
      <c s="32">
        <f>0+L92+L96+L100+L104+L108+L112+L116+L120+L124+L128</f>
      </c>
      <c s="32">
        <f>0+M92+M96+M100+M104+M108+M112+M116+M120+M124+M128</f>
      </c>
    </row>
    <row r="92" spans="1:16" ht="25.5">
      <c r="A92" t="s">
        <v>49</v>
      </c>
      <c s="34" t="s">
        <v>128</v>
      </c>
      <c s="34" t="s">
        <v>1448</v>
      </c>
      <c s="35" t="s">
        <v>5</v>
      </c>
      <c s="6" t="s">
        <v>2794</v>
      </c>
      <c s="36" t="s">
        <v>80</v>
      </c>
      <c s="37">
        <v>1</v>
      </c>
      <c s="36">
        <v>0</v>
      </c>
      <c s="36">
        <f>ROUND(G92*H92,6)</f>
      </c>
      <c r="L92" s="38">
        <v>0</v>
      </c>
      <c s="32">
        <f>ROUND(ROUND(L92,2)*ROUND(G92,3),2)</f>
      </c>
      <c s="36" t="s">
        <v>53</v>
      </c>
      <c>
        <f>(M92*21)/100</f>
      </c>
      <c t="s">
        <v>27</v>
      </c>
    </row>
    <row r="93" spans="1:5" ht="12.75">
      <c r="A93" s="35" t="s">
        <v>54</v>
      </c>
      <c r="E93" s="39" t="s">
        <v>3997</v>
      </c>
    </row>
    <row r="94" spans="1:5" ht="12.75">
      <c r="A94" s="35" t="s">
        <v>55</v>
      </c>
      <c r="E94" s="40" t="s">
        <v>5</v>
      </c>
    </row>
    <row r="95" spans="1:5" ht="114.75">
      <c r="A95" t="s">
        <v>56</v>
      </c>
      <c r="E95" s="39" t="s">
        <v>8106</v>
      </c>
    </row>
    <row r="96" spans="1:16" ht="38.25">
      <c r="A96" t="s">
        <v>49</v>
      </c>
      <c s="34" t="s">
        <v>132</v>
      </c>
      <c s="34" t="s">
        <v>1451</v>
      </c>
      <c s="35" t="s">
        <v>5</v>
      </c>
      <c s="6" t="s">
        <v>2995</v>
      </c>
      <c s="36" t="s">
        <v>80</v>
      </c>
      <c s="37">
        <v>5</v>
      </c>
      <c s="36">
        <v>0</v>
      </c>
      <c s="36">
        <f>ROUND(G96*H96,6)</f>
      </c>
      <c r="L96" s="38">
        <v>0</v>
      </c>
      <c s="32">
        <f>ROUND(ROUND(L96,2)*ROUND(G96,3),2)</f>
      </c>
      <c s="36" t="s">
        <v>53</v>
      </c>
      <c>
        <f>(M96*21)/100</f>
      </c>
      <c t="s">
        <v>27</v>
      </c>
    </row>
    <row r="97" spans="1:5" ht="12.75">
      <c r="A97" s="35" t="s">
        <v>54</v>
      </c>
      <c r="E97" s="39" t="s">
        <v>3997</v>
      </c>
    </row>
    <row r="98" spans="1:5" ht="12.75">
      <c r="A98" s="35" t="s">
        <v>55</v>
      </c>
      <c r="E98" s="40" t="s">
        <v>5</v>
      </c>
    </row>
    <row r="99" spans="1:5" ht="114.75">
      <c r="A99" t="s">
        <v>56</v>
      </c>
      <c r="E99" s="39" t="s">
        <v>8106</v>
      </c>
    </row>
    <row r="100" spans="1:16" ht="25.5">
      <c r="A100" t="s">
        <v>49</v>
      </c>
      <c s="34" t="s">
        <v>136</v>
      </c>
      <c s="34" t="s">
        <v>1454</v>
      </c>
      <c s="35" t="s">
        <v>5</v>
      </c>
      <c s="6" t="s">
        <v>1455</v>
      </c>
      <c s="36" t="s">
        <v>80</v>
      </c>
      <c s="37">
        <v>1</v>
      </c>
      <c s="36">
        <v>0</v>
      </c>
      <c s="36">
        <f>ROUND(G100*H100,6)</f>
      </c>
      <c r="L100" s="38">
        <v>0</v>
      </c>
      <c s="32">
        <f>ROUND(ROUND(L100,2)*ROUND(G100,3),2)</f>
      </c>
      <c s="36" t="s">
        <v>53</v>
      </c>
      <c>
        <f>(M100*21)/100</f>
      </c>
      <c t="s">
        <v>27</v>
      </c>
    </row>
    <row r="101" spans="1:5" ht="12.75">
      <c r="A101" s="35" t="s">
        <v>54</v>
      </c>
      <c r="E101" s="39" t="s">
        <v>3997</v>
      </c>
    </row>
    <row r="102" spans="1:5" ht="12.75">
      <c r="A102" s="35" t="s">
        <v>55</v>
      </c>
      <c r="E102" s="40" t="s">
        <v>5</v>
      </c>
    </row>
    <row r="103" spans="1:5" ht="89.25">
      <c r="A103" t="s">
        <v>56</v>
      </c>
      <c r="E103" s="39" t="s">
        <v>8107</v>
      </c>
    </row>
    <row r="104" spans="1:16" ht="12.75">
      <c r="A104" t="s">
        <v>49</v>
      </c>
      <c s="34" t="s">
        <v>139</v>
      </c>
      <c s="34" t="s">
        <v>1457</v>
      </c>
      <c s="35" t="s">
        <v>5</v>
      </c>
      <c s="6" t="s">
        <v>1458</v>
      </c>
      <c s="36" t="s">
        <v>374</v>
      </c>
      <c s="37">
        <v>20</v>
      </c>
      <c s="36">
        <v>0</v>
      </c>
      <c s="36">
        <f>ROUND(G104*H104,6)</f>
      </c>
      <c r="L104" s="38">
        <v>0</v>
      </c>
      <c s="32">
        <f>ROUND(ROUND(L104,2)*ROUND(G104,3),2)</f>
      </c>
      <c s="36" t="s">
        <v>53</v>
      </c>
      <c>
        <f>(M104*21)/100</f>
      </c>
      <c t="s">
        <v>27</v>
      </c>
    </row>
    <row r="105" spans="1:5" ht="12.75">
      <c r="A105" s="35" t="s">
        <v>54</v>
      </c>
      <c r="E105" s="39" t="s">
        <v>3997</v>
      </c>
    </row>
    <row r="106" spans="1:5" ht="12.75">
      <c r="A106" s="35" t="s">
        <v>55</v>
      </c>
      <c r="E106" s="40" t="s">
        <v>5</v>
      </c>
    </row>
    <row r="107" spans="1:5" ht="89.25">
      <c r="A107" t="s">
        <v>56</v>
      </c>
      <c r="E107" s="39" t="s">
        <v>8108</v>
      </c>
    </row>
    <row r="108" spans="1:16" ht="12.75">
      <c r="A108" t="s">
        <v>49</v>
      </c>
      <c s="34" t="s">
        <v>143</v>
      </c>
      <c s="34" t="s">
        <v>2997</v>
      </c>
      <c s="35" t="s">
        <v>5</v>
      </c>
      <c s="6" t="s">
        <v>2998</v>
      </c>
      <c s="36" t="s">
        <v>374</v>
      </c>
      <c s="37">
        <v>20</v>
      </c>
      <c s="36">
        <v>0</v>
      </c>
      <c s="36">
        <f>ROUND(G108*H108,6)</f>
      </c>
      <c r="L108" s="38">
        <v>0</v>
      </c>
      <c s="32">
        <f>ROUND(ROUND(L108,2)*ROUND(G108,3),2)</f>
      </c>
      <c s="36" t="s">
        <v>53</v>
      </c>
      <c>
        <f>(M108*21)/100</f>
      </c>
      <c t="s">
        <v>27</v>
      </c>
    </row>
    <row r="109" spans="1:5" ht="12.75">
      <c r="A109" s="35" t="s">
        <v>54</v>
      </c>
      <c r="E109" s="39" t="s">
        <v>3997</v>
      </c>
    </row>
    <row r="110" spans="1:5" ht="12.75">
      <c r="A110" s="35" t="s">
        <v>55</v>
      </c>
      <c r="E110" s="40" t="s">
        <v>5</v>
      </c>
    </row>
    <row r="111" spans="1:5" ht="89.25">
      <c r="A111" t="s">
        <v>56</v>
      </c>
      <c r="E111" s="39" t="s">
        <v>8109</v>
      </c>
    </row>
    <row r="112" spans="1:16" ht="12.75">
      <c r="A112" t="s">
        <v>49</v>
      </c>
      <c s="34" t="s">
        <v>146</v>
      </c>
      <c s="34" t="s">
        <v>1460</v>
      </c>
      <c s="35" t="s">
        <v>5</v>
      </c>
      <c s="6" t="s">
        <v>1461</v>
      </c>
      <c s="36" t="s">
        <v>374</v>
      </c>
      <c s="37">
        <v>15</v>
      </c>
      <c s="36">
        <v>0</v>
      </c>
      <c s="36">
        <f>ROUND(G112*H112,6)</f>
      </c>
      <c r="L112" s="38">
        <v>0</v>
      </c>
      <c s="32">
        <f>ROUND(ROUND(L112,2)*ROUND(G112,3),2)</f>
      </c>
      <c s="36" t="s">
        <v>53</v>
      </c>
      <c>
        <f>(M112*21)/100</f>
      </c>
      <c t="s">
        <v>27</v>
      </c>
    </row>
    <row r="113" spans="1:5" ht="12.75">
      <c r="A113" s="35" t="s">
        <v>54</v>
      </c>
      <c r="E113" s="39" t="s">
        <v>3997</v>
      </c>
    </row>
    <row r="114" spans="1:5" ht="12.75">
      <c r="A114" s="35" t="s">
        <v>55</v>
      </c>
      <c r="E114" s="40" t="s">
        <v>5</v>
      </c>
    </row>
    <row r="115" spans="1:5" ht="89.25">
      <c r="A115" t="s">
        <v>56</v>
      </c>
      <c r="E115" s="39" t="s">
        <v>8110</v>
      </c>
    </row>
    <row r="116" spans="1:16" ht="12.75">
      <c r="A116" t="s">
        <v>49</v>
      </c>
      <c s="34" t="s">
        <v>787</v>
      </c>
      <c s="34" t="s">
        <v>1309</v>
      </c>
      <c s="35" t="s">
        <v>5</v>
      </c>
      <c s="6" t="s">
        <v>1310</v>
      </c>
      <c s="36" t="s">
        <v>374</v>
      </c>
      <c s="37">
        <v>15</v>
      </c>
      <c s="36">
        <v>0</v>
      </c>
      <c s="36">
        <f>ROUND(G116*H116,6)</f>
      </c>
      <c r="L116" s="38">
        <v>0</v>
      </c>
      <c s="32">
        <f>ROUND(ROUND(L116,2)*ROUND(G116,3),2)</f>
      </c>
      <c s="36" t="s">
        <v>53</v>
      </c>
      <c>
        <f>(M116*21)/100</f>
      </c>
      <c t="s">
        <v>27</v>
      </c>
    </row>
    <row r="117" spans="1:5" ht="12.75">
      <c r="A117" s="35" t="s">
        <v>54</v>
      </c>
      <c r="E117" s="39" t="s">
        <v>3997</v>
      </c>
    </row>
    <row r="118" spans="1:5" ht="12.75">
      <c r="A118" s="35" t="s">
        <v>55</v>
      </c>
      <c r="E118" s="40" t="s">
        <v>5</v>
      </c>
    </row>
    <row r="119" spans="1:5" ht="89.25">
      <c r="A119" t="s">
        <v>56</v>
      </c>
      <c r="E119" s="39" t="s">
        <v>8111</v>
      </c>
    </row>
    <row r="120" spans="1:16" ht="12.75">
      <c r="A120" t="s">
        <v>49</v>
      </c>
      <c s="34" t="s">
        <v>151</v>
      </c>
      <c s="34" t="s">
        <v>2854</v>
      </c>
      <c s="35" t="s">
        <v>5</v>
      </c>
      <c s="6" t="s">
        <v>2855</v>
      </c>
      <c s="36" t="s">
        <v>80</v>
      </c>
      <c s="37">
        <v>1</v>
      </c>
      <c s="36">
        <v>0</v>
      </c>
      <c s="36">
        <f>ROUND(G120*H120,6)</f>
      </c>
      <c r="L120" s="38">
        <v>0</v>
      </c>
      <c s="32">
        <f>ROUND(ROUND(L120,2)*ROUND(G120,3),2)</f>
      </c>
      <c s="36" t="s">
        <v>419</v>
      </c>
      <c>
        <f>(M120*21)/100</f>
      </c>
      <c t="s">
        <v>27</v>
      </c>
    </row>
    <row r="121" spans="1:5" ht="12.75">
      <c r="A121" s="35" t="s">
        <v>54</v>
      </c>
      <c r="E121" s="39" t="s">
        <v>3997</v>
      </c>
    </row>
    <row r="122" spans="1:5" ht="12.75">
      <c r="A122" s="35" t="s">
        <v>55</v>
      </c>
      <c r="E122" s="40" t="s">
        <v>2856</v>
      </c>
    </row>
    <row r="123" spans="1:5" ht="12.75">
      <c r="A123" t="s">
        <v>56</v>
      </c>
      <c r="E123" s="39" t="s">
        <v>1779</v>
      </c>
    </row>
    <row r="124" spans="1:16" ht="12.75">
      <c r="A124" t="s">
        <v>49</v>
      </c>
      <c s="34" t="s">
        <v>155</v>
      </c>
      <c s="34" t="s">
        <v>2861</v>
      </c>
      <c s="35" t="s">
        <v>5</v>
      </c>
      <c s="6" t="s">
        <v>2862</v>
      </c>
      <c s="36" t="s">
        <v>80</v>
      </c>
      <c s="37">
        <v>1</v>
      </c>
      <c s="36">
        <v>0</v>
      </c>
      <c s="36">
        <f>ROUND(G124*H124,6)</f>
      </c>
      <c r="L124" s="38">
        <v>0</v>
      </c>
      <c s="32">
        <f>ROUND(ROUND(L124,2)*ROUND(G124,3),2)</f>
      </c>
      <c s="36" t="s">
        <v>419</v>
      </c>
      <c>
        <f>(M124*21)/100</f>
      </c>
      <c t="s">
        <v>27</v>
      </c>
    </row>
    <row r="125" spans="1:5" ht="12.75">
      <c r="A125" s="35" t="s">
        <v>54</v>
      </c>
      <c r="E125" s="39" t="s">
        <v>3997</v>
      </c>
    </row>
    <row r="126" spans="1:5" ht="12.75">
      <c r="A126" s="35" t="s">
        <v>55</v>
      </c>
      <c r="E126" s="40" t="s">
        <v>2863</v>
      </c>
    </row>
    <row r="127" spans="1:5" ht="25.5">
      <c r="A127" t="s">
        <v>56</v>
      </c>
      <c r="E127" s="39" t="s">
        <v>2864</v>
      </c>
    </row>
    <row r="128" spans="1:16" ht="12.75">
      <c r="A128" t="s">
        <v>49</v>
      </c>
      <c s="34" t="s">
        <v>159</v>
      </c>
      <c s="34" t="s">
        <v>2857</v>
      </c>
      <c s="35" t="s">
        <v>5</v>
      </c>
      <c s="6" t="s">
        <v>2858</v>
      </c>
      <c s="36" t="s">
        <v>80</v>
      </c>
      <c s="37">
        <v>1</v>
      </c>
      <c s="36">
        <v>0</v>
      </c>
      <c s="36">
        <f>ROUND(G128*H128,6)</f>
      </c>
      <c r="L128" s="38">
        <v>0</v>
      </c>
      <c s="32">
        <f>ROUND(ROUND(L128,2)*ROUND(G128,3),2)</f>
      </c>
      <c s="36" t="s">
        <v>419</v>
      </c>
      <c>
        <f>(M128*21)/100</f>
      </c>
      <c t="s">
        <v>27</v>
      </c>
    </row>
    <row r="129" spans="1:5" ht="12.75">
      <c r="A129" s="35" t="s">
        <v>54</v>
      </c>
      <c r="E129" s="39" t="s">
        <v>3997</v>
      </c>
    </row>
    <row r="130" spans="1:5" ht="12.75">
      <c r="A130" s="35" t="s">
        <v>55</v>
      </c>
      <c r="E130" s="40" t="s">
        <v>8115</v>
      </c>
    </row>
    <row r="131" spans="1:5" ht="12.75">
      <c r="A131" t="s">
        <v>56</v>
      </c>
      <c r="E131"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8126</v>
      </c>
      <c s="41">
        <f>Rekapitulace!C166</f>
      </c>
      <c s="20" t="s">
        <v>0</v>
      </c>
      <c t="s">
        <v>23</v>
      </c>
      <c t="s">
        <v>27</v>
      </c>
    </row>
    <row r="4" spans="1:16" ht="32" customHeight="1">
      <c r="A4" s="24" t="s">
        <v>20</v>
      </c>
      <c s="25" t="s">
        <v>28</v>
      </c>
      <c s="27" t="s">
        <v>8126</v>
      </c>
      <c r="E4" s="26" t="s">
        <v>8127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8577</v>
      </c>
      <c r="E8" s="30" t="s">
        <v>8576</v>
      </c>
      <c r="J8" s="29">
        <f>0+J9+J18+J23+J28+J33+J42+J47+J80</f>
      </c>
      <c s="29">
        <f>0+K9+K18+K23+K28+K33+K42+K47+K80</f>
      </c>
      <c s="29">
        <f>0+L9+L18+L23+L28+L33+L42+L47+L80</f>
      </c>
      <c s="29">
        <f>0+M9+M18+M23+M28+M33+M42+M47+M80</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4</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2836</v>
      </c>
      <c s="35" t="s">
        <v>2837</v>
      </c>
      <c s="6" t="s">
        <v>2838</v>
      </c>
      <c s="36" t="s">
        <v>2833</v>
      </c>
      <c s="37">
        <v>1</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103</v>
      </c>
      <c r="E18" s="33" t="s">
        <v>2840</v>
      </c>
      <c r="J18" s="32">
        <f>0</f>
      </c>
      <c s="32">
        <f>0</f>
      </c>
      <c s="32">
        <f>0+L19</f>
      </c>
      <c s="32">
        <f>0+M19</f>
      </c>
    </row>
    <row r="19" spans="1:16" ht="12.75">
      <c r="A19" t="s">
        <v>49</v>
      </c>
      <c s="34" t="s">
        <v>72</v>
      </c>
      <c s="34" t="s">
        <v>2845</v>
      </c>
      <c s="35" t="s">
        <v>5</v>
      </c>
      <c s="6" t="s">
        <v>2846</v>
      </c>
      <c s="36" t="s">
        <v>60</v>
      </c>
      <c s="37">
        <v>53.9</v>
      </c>
      <c s="36">
        <v>0</v>
      </c>
      <c s="36">
        <f>ROUND(G19*H19,6)</f>
      </c>
      <c r="L19" s="38">
        <v>0</v>
      </c>
      <c s="32">
        <f>ROUND(ROUND(L19,2)*ROUND(G19,3),2)</f>
      </c>
      <c s="36" t="s">
        <v>53</v>
      </c>
      <c>
        <f>(M19*21)/100</f>
      </c>
      <c t="s">
        <v>27</v>
      </c>
    </row>
    <row r="20" spans="1:5" ht="12.75">
      <c r="A20" s="35" t="s">
        <v>54</v>
      </c>
      <c r="E20" s="39" t="s">
        <v>5</v>
      </c>
    </row>
    <row r="21" spans="1:5" ht="12.75">
      <c r="A21" s="35" t="s">
        <v>55</v>
      </c>
      <c r="E21" s="40" t="s">
        <v>8578</v>
      </c>
    </row>
    <row r="22" spans="1:5" ht="318.75">
      <c r="A22" t="s">
        <v>56</v>
      </c>
      <c r="E22" s="39" t="s">
        <v>8037</v>
      </c>
    </row>
    <row r="23" spans="1:13" ht="12.75">
      <c r="A23" t="s">
        <v>46</v>
      </c>
      <c r="C23" s="31" t="s">
        <v>106</v>
      </c>
      <c r="E23" s="33" t="s">
        <v>8400</v>
      </c>
      <c r="J23" s="32">
        <f>0</f>
      </c>
      <c s="32">
        <f>0</f>
      </c>
      <c s="32">
        <f>0+L24</f>
      </c>
      <c s="32">
        <f>0+M24</f>
      </c>
    </row>
    <row r="24" spans="1:16" ht="12.75">
      <c r="A24" t="s">
        <v>49</v>
      </c>
      <c s="34" t="s">
        <v>77</v>
      </c>
      <c s="34" t="s">
        <v>731</v>
      </c>
      <c s="35" t="s">
        <v>5</v>
      </c>
      <c s="6" t="s">
        <v>732</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2848</v>
      </c>
      <c r="J28" s="32">
        <f>0</f>
      </c>
      <c s="32">
        <f>0</f>
      </c>
      <c s="32">
        <f>0+L29</f>
      </c>
      <c s="32">
        <f>0+M29</f>
      </c>
    </row>
    <row r="29" spans="1:16" ht="12.75">
      <c r="A29" t="s">
        <v>49</v>
      </c>
      <c s="34" t="s">
        <v>82</v>
      </c>
      <c s="34" t="s">
        <v>62</v>
      </c>
      <c s="35" t="s">
        <v>5</v>
      </c>
      <c s="6" t="s">
        <v>63</v>
      </c>
      <c s="36" t="s">
        <v>60</v>
      </c>
      <c s="37">
        <v>53.9</v>
      </c>
      <c s="36">
        <v>0</v>
      </c>
      <c s="36">
        <f>ROUND(G29*H29,6)</f>
      </c>
      <c r="L29" s="38">
        <v>0</v>
      </c>
      <c s="32">
        <f>ROUND(ROUND(L29,2)*ROUND(G29,3),2)</f>
      </c>
      <c s="36" t="s">
        <v>53</v>
      </c>
      <c>
        <f>(M29*21)/100</f>
      </c>
      <c t="s">
        <v>27</v>
      </c>
    </row>
    <row r="30" spans="1:5" ht="12.75">
      <c r="A30" s="35" t="s">
        <v>54</v>
      </c>
      <c r="E30" s="39" t="s">
        <v>5</v>
      </c>
    </row>
    <row r="31" spans="1:5" ht="12.75">
      <c r="A31" s="35" t="s">
        <v>55</v>
      </c>
      <c r="E31" s="40" t="s">
        <v>8578</v>
      </c>
    </row>
    <row r="32" spans="1:5" ht="229.5">
      <c r="A32" t="s">
        <v>56</v>
      </c>
      <c r="E32" s="39" t="s">
        <v>8140</v>
      </c>
    </row>
    <row r="33" spans="1:13" ht="12.75">
      <c r="A33" t="s">
        <v>46</v>
      </c>
      <c r="C33" s="31" t="s">
        <v>27</v>
      </c>
      <c r="E33" s="33" t="s">
        <v>2853</v>
      </c>
      <c r="J33" s="32">
        <f>0</f>
      </c>
      <c s="32">
        <f>0</f>
      </c>
      <c s="32">
        <f>0+L34+L38</f>
      </c>
      <c s="32">
        <f>0+M34+M38</f>
      </c>
    </row>
    <row r="34" spans="1:16" ht="12.75">
      <c r="A34" t="s">
        <v>49</v>
      </c>
      <c s="34" t="s">
        <v>26</v>
      </c>
      <c s="34" t="s">
        <v>2854</v>
      </c>
      <c s="35" t="s">
        <v>5</v>
      </c>
      <c s="6" t="s">
        <v>2855</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2856</v>
      </c>
    </row>
    <row r="37" spans="1:5" ht="12.75">
      <c r="A37" t="s">
        <v>56</v>
      </c>
      <c r="E37" s="39" t="s">
        <v>1779</v>
      </c>
    </row>
    <row r="38" spans="1:16" ht="12.75">
      <c r="A38" t="s">
        <v>49</v>
      </c>
      <c s="34" t="s">
        <v>65</v>
      </c>
      <c s="34" t="s">
        <v>2857</v>
      </c>
      <c s="35" t="s">
        <v>5</v>
      </c>
      <c s="6" t="s">
        <v>2858</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2859</v>
      </c>
    </row>
    <row r="41" spans="1:5" ht="12.75">
      <c r="A41" t="s">
        <v>56</v>
      </c>
      <c r="E41" s="39" t="s">
        <v>1779</v>
      </c>
    </row>
    <row r="42" spans="1:13" ht="12.75">
      <c r="A42" t="s">
        <v>46</v>
      </c>
      <c r="C42" s="31" t="s">
        <v>26</v>
      </c>
      <c r="E42" s="33" t="s">
        <v>2860</v>
      </c>
      <c r="J42" s="32">
        <f>0</f>
      </c>
      <c s="32">
        <f>0</f>
      </c>
      <c s="32">
        <f>0+L43</f>
      </c>
      <c s="32">
        <f>0+M43</f>
      </c>
    </row>
    <row r="43" spans="1:16" ht="12.75">
      <c r="A43" t="s">
        <v>49</v>
      </c>
      <c s="34" t="s">
        <v>69</v>
      </c>
      <c s="34" t="s">
        <v>2861</v>
      </c>
      <c s="35" t="s">
        <v>5</v>
      </c>
      <c s="6" t="s">
        <v>2862</v>
      </c>
      <c s="36" t="s">
        <v>682</v>
      </c>
      <c s="37">
        <v>1</v>
      </c>
      <c s="36">
        <v>0</v>
      </c>
      <c s="36">
        <f>ROUND(G43*H43,6)</f>
      </c>
      <c r="L43" s="38">
        <v>0</v>
      </c>
      <c s="32">
        <f>ROUND(ROUND(L43,2)*ROUND(G43,3),2)</f>
      </c>
      <c s="36" t="s">
        <v>419</v>
      </c>
      <c>
        <f>(M43*21)/100</f>
      </c>
      <c t="s">
        <v>27</v>
      </c>
    </row>
    <row r="44" spans="1:5" ht="12.75">
      <c r="A44" s="35" t="s">
        <v>54</v>
      </c>
      <c r="E44" s="39" t="s">
        <v>5</v>
      </c>
    </row>
    <row r="45" spans="1:5" ht="12.75">
      <c r="A45" s="35" t="s">
        <v>55</v>
      </c>
      <c r="E45" s="40" t="s">
        <v>2863</v>
      </c>
    </row>
    <row r="46" spans="1:5" ht="25.5">
      <c r="A46" t="s">
        <v>56</v>
      </c>
      <c r="E46" s="39" t="s">
        <v>2864</v>
      </c>
    </row>
    <row r="47" spans="1:13" ht="12.75">
      <c r="A47" t="s">
        <v>46</v>
      </c>
      <c r="C47" s="31" t="s">
        <v>324</v>
      </c>
      <c r="E47" s="33" t="s">
        <v>2870</v>
      </c>
      <c r="J47" s="32">
        <f>0</f>
      </c>
      <c s="32">
        <f>0</f>
      </c>
      <c s="32">
        <f>0+L48+L52+L56+L60+L64+L68+L72+L76</f>
      </c>
      <c s="32">
        <f>0+M48+M52+M56+M60+M64+M68+M72+M76</f>
      </c>
    </row>
    <row r="48" spans="1:16" ht="25.5">
      <c r="A48" t="s">
        <v>49</v>
      </c>
      <c s="34" t="s">
        <v>86</v>
      </c>
      <c s="34" t="s">
        <v>1326</v>
      </c>
      <c s="35" t="s">
        <v>5</v>
      </c>
      <c s="6" t="s">
        <v>1327</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8401</v>
      </c>
    </row>
    <row r="52" spans="1:16" ht="12.75">
      <c r="A52" t="s">
        <v>49</v>
      </c>
      <c s="34" t="s">
        <v>90</v>
      </c>
      <c s="34" t="s">
        <v>987</v>
      </c>
      <c s="35" t="s">
        <v>5</v>
      </c>
      <c s="6" t="s">
        <v>988</v>
      </c>
      <c s="36" t="s">
        <v>75</v>
      </c>
      <c s="37">
        <v>140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8046</v>
      </c>
    </row>
    <row r="56" spans="1:16" ht="12.75">
      <c r="A56" t="s">
        <v>49</v>
      </c>
      <c s="34" t="s">
        <v>94</v>
      </c>
      <c s="34" t="s">
        <v>91</v>
      </c>
      <c s="35" t="s">
        <v>5</v>
      </c>
      <c s="6" t="s">
        <v>92</v>
      </c>
      <c s="36" t="s">
        <v>75</v>
      </c>
      <c s="37">
        <v>12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8045</v>
      </c>
    </row>
    <row r="60" spans="1:16" ht="12.75">
      <c r="A60" t="s">
        <v>49</v>
      </c>
      <c s="34" t="s">
        <v>98</v>
      </c>
      <c s="34" t="s">
        <v>739</v>
      </c>
      <c s="35" t="s">
        <v>5</v>
      </c>
      <c s="6" t="s">
        <v>740</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742</v>
      </c>
    </row>
    <row r="64" spans="1:16" ht="12.75">
      <c r="A64" t="s">
        <v>49</v>
      </c>
      <c s="34" t="s">
        <v>103</v>
      </c>
      <c s="34" t="s">
        <v>990</v>
      </c>
      <c s="35" t="s">
        <v>5</v>
      </c>
      <c s="6" t="s">
        <v>991</v>
      </c>
      <c s="36" t="s">
        <v>75</v>
      </c>
      <c s="37">
        <v>140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8039</v>
      </c>
    </row>
    <row r="68" spans="1:16" ht="25.5">
      <c r="A68" t="s">
        <v>49</v>
      </c>
      <c s="34" t="s">
        <v>106</v>
      </c>
      <c s="34" t="s">
        <v>1324</v>
      </c>
      <c s="35" t="s">
        <v>5</v>
      </c>
      <c s="6" t="s">
        <v>1325</v>
      </c>
      <c s="36" t="s">
        <v>75</v>
      </c>
      <c s="37">
        <v>140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8041</v>
      </c>
    </row>
    <row r="72" spans="1:16" ht="25.5">
      <c r="A72" t="s">
        <v>49</v>
      </c>
      <c s="34" t="s">
        <v>110</v>
      </c>
      <c s="34" t="s">
        <v>733</v>
      </c>
      <c s="35" t="s">
        <v>5</v>
      </c>
      <c s="6" t="s">
        <v>734</v>
      </c>
      <c s="36" t="s">
        <v>80</v>
      </c>
      <c s="37">
        <v>10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8046</v>
      </c>
    </row>
    <row r="76" spans="1:16" ht="12.75">
      <c r="A76" t="s">
        <v>49</v>
      </c>
      <c s="34" t="s">
        <v>113</v>
      </c>
      <c s="34" t="s">
        <v>1340</v>
      </c>
      <c s="35" t="s">
        <v>5</v>
      </c>
      <c s="6" t="s">
        <v>1341</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8104</v>
      </c>
    </row>
    <row r="80" spans="1:13" ht="12.75">
      <c r="A80" t="s">
        <v>46</v>
      </c>
      <c r="C80" s="31" t="s">
        <v>339</v>
      </c>
      <c r="E80" s="33" t="s">
        <v>2882</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3027</v>
      </c>
      <c s="35" t="s">
        <v>5</v>
      </c>
      <c s="6" t="s">
        <v>3028</v>
      </c>
      <c s="36" t="s">
        <v>75</v>
      </c>
      <c s="37">
        <v>495</v>
      </c>
      <c s="36">
        <v>0</v>
      </c>
      <c s="36">
        <f>ROUND(G81*H81,6)</f>
      </c>
      <c r="L81" s="38">
        <v>0</v>
      </c>
      <c s="32">
        <f>ROUND(ROUND(L81,2)*ROUND(G81,3),2)</f>
      </c>
      <c s="36" t="s">
        <v>53</v>
      </c>
      <c>
        <f>(M81*21)/100</f>
      </c>
      <c t="s">
        <v>27</v>
      </c>
    </row>
    <row r="82" spans="1:5" ht="12.75">
      <c r="A82" s="35" t="s">
        <v>54</v>
      </c>
      <c r="E82" s="39" t="s">
        <v>5</v>
      </c>
    </row>
    <row r="83" spans="1:5" ht="12.75">
      <c r="A83" s="35" t="s">
        <v>55</v>
      </c>
      <c r="E83" s="40" t="s">
        <v>8579</v>
      </c>
    </row>
    <row r="84" spans="1:5" ht="114.75">
      <c r="A84" t="s">
        <v>56</v>
      </c>
      <c r="E84" s="39" t="s">
        <v>8403</v>
      </c>
    </row>
    <row r="85" spans="1:16" ht="38.25">
      <c r="A85" t="s">
        <v>49</v>
      </c>
      <c s="34" t="s">
        <v>121</v>
      </c>
      <c s="34" t="s">
        <v>8404</v>
      </c>
      <c s="35" t="s">
        <v>5</v>
      </c>
      <c s="6" t="s">
        <v>8405</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8058</v>
      </c>
    </row>
    <row r="89" spans="1:16" ht="25.5">
      <c r="A89" t="s">
        <v>49</v>
      </c>
      <c s="34" t="s">
        <v>125</v>
      </c>
      <c s="34" t="s">
        <v>2955</v>
      </c>
      <c s="35" t="s">
        <v>5</v>
      </c>
      <c s="6" t="s">
        <v>2956</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8058</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8406</v>
      </c>
    </row>
    <row r="97" spans="1:16" ht="12.75">
      <c r="A97" t="s">
        <v>49</v>
      </c>
      <c s="34" t="s">
        <v>132</v>
      </c>
      <c s="34" t="s">
        <v>761</v>
      </c>
      <c s="35" t="s">
        <v>5</v>
      </c>
      <c s="6" t="s">
        <v>762</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8407</v>
      </c>
    </row>
    <row r="101" spans="1:16" ht="12.75">
      <c r="A101" t="s">
        <v>49</v>
      </c>
      <c s="34" t="s">
        <v>136</v>
      </c>
      <c s="34" t="s">
        <v>752</v>
      </c>
      <c s="35" t="s">
        <v>5</v>
      </c>
      <c s="6" t="s">
        <v>753</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8408</v>
      </c>
    </row>
    <row r="105" spans="1:16" ht="12.75">
      <c r="A105" t="s">
        <v>49</v>
      </c>
      <c s="34" t="s">
        <v>139</v>
      </c>
      <c s="34" t="s">
        <v>2967</v>
      </c>
      <c s="35" t="s">
        <v>5</v>
      </c>
      <c s="6" t="s">
        <v>2968</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8409</v>
      </c>
    </row>
    <row r="109" spans="1:16" ht="12.75">
      <c r="A109" t="s">
        <v>49</v>
      </c>
      <c s="34" t="s">
        <v>143</v>
      </c>
      <c s="34" t="s">
        <v>2970</v>
      </c>
      <c s="35" t="s">
        <v>5</v>
      </c>
      <c s="6" t="s">
        <v>2971</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8410</v>
      </c>
    </row>
    <row r="113" spans="1:16" ht="12.75">
      <c r="A113" t="s">
        <v>49</v>
      </c>
      <c s="34" t="s">
        <v>146</v>
      </c>
      <c s="34" t="s">
        <v>2972</v>
      </c>
      <c s="35" t="s">
        <v>5</v>
      </c>
      <c s="6" t="s">
        <v>2973</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8410</v>
      </c>
    </row>
    <row r="117" spans="1:16" ht="12.75">
      <c r="A117" t="s">
        <v>49</v>
      </c>
      <c s="34" t="s">
        <v>787</v>
      </c>
      <c s="34" t="s">
        <v>2974</v>
      </c>
      <c s="35" t="s">
        <v>5</v>
      </c>
      <c s="6" t="s">
        <v>2975</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8410</v>
      </c>
    </row>
    <row r="121" spans="1:16" ht="12.75">
      <c r="A121" t="s">
        <v>49</v>
      </c>
      <c s="34" t="s">
        <v>151</v>
      </c>
      <c s="34" t="s">
        <v>1709</v>
      </c>
      <c s="35" t="s">
        <v>5</v>
      </c>
      <c s="6" t="s">
        <v>1710</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8411</v>
      </c>
    </row>
    <row r="125" spans="1:16" ht="12.75">
      <c r="A125" t="s">
        <v>49</v>
      </c>
      <c s="34" t="s">
        <v>155</v>
      </c>
      <c s="34" t="s">
        <v>755</v>
      </c>
      <c s="35" t="s">
        <v>5</v>
      </c>
      <c s="6" t="s">
        <v>756</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8412</v>
      </c>
    </row>
    <row r="129" spans="1:16" ht="12.75">
      <c r="A129" t="s">
        <v>49</v>
      </c>
      <c s="34" t="s">
        <v>159</v>
      </c>
      <c s="34" t="s">
        <v>8413</v>
      </c>
      <c s="35" t="s">
        <v>5</v>
      </c>
      <c s="6" t="s">
        <v>8414</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8167</v>
      </c>
    </row>
    <row r="133" spans="1:16" ht="25.5">
      <c r="A133" t="s">
        <v>49</v>
      </c>
      <c s="34" t="s">
        <v>163</v>
      </c>
      <c s="34" t="s">
        <v>1448</v>
      </c>
      <c s="35" t="s">
        <v>5</v>
      </c>
      <c s="6" t="s">
        <v>2794</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8106</v>
      </c>
    </row>
    <row r="137" spans="1:16" ht="25.5">
      <c r="A137" t="s">
        <v>49</v>
      </c>
      <c s="34" t="s">
        <v>167</v>
      </c>
      <c s="34" t="s">
        <v>1454</v>
      </c>
      <c s="35" t="s">
        <v>5</v>
      </c>
      <c s="6" t="s">
        <v>1455</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8107</v>
      </c>
    </row>
    <row r="141" spans="1:16" ht="12.75">
      <c r="A141" t="s">
        <v>49</v>
      </c>
      <c s="34" t="s">
        <v>171</v>
      </c>
      <c s="34" t="s">
        <v>1457</v>
      </c>
      <c s="35" t="s">
        <v>5</v>
      </c>
      <c s="6" t="s">
        <v>1458</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8108</v>
      </c>
    </row>
    <row r="145" spans="1:16" ht="12.75">
      <c r="A145" t="s">
        <v>49</v>
      </c>
      <c s="34" t="s">
        <v>175</v>
      </c>
      <c s="34" t="s">
        <v>2997</v>
      </c>
      <c s="35" t="s">
        <v>5</v>
      </c>
      <c s="6" t="s">
        <v>2998</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8109</v>
      </c>
    </row>
    <row r="149" spans="1:16" ht="12.75">
      <c r="A149" t="s">
        <v>49</v>
      </c>
      <c s="34" t="s">
        <v>179</v>
      </c>
      <c s="34" t="s">
        <v>1460</v>
      </c>
      <c s="35" t="s">
        <v>5</v>
      </c>
      <c s="6" t="s">
        <v>1461</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8110</v>
      </c>
    </row>
    <row r="153" spans="1:16" ht="12.75">
      <c r="A153" t="s">
        <v>49</v>
      </c>
      <c s="34" t="s">
        <v>183</v>
      </c>
      <c s="34" t="s">
        <v>1309</v>
      </c>
      <c s="35" t="s">
        <v>5</v>
      </c>
      <c s="6" t="s">
        <v>1310</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8111</v>
      </c>
    </row>
    <row r="157" spans="1:16" ht="12.75">
      <c r="A157" t="s">
        <v>49</v>
      </c>
      <c s="34" t="s">
        <v>187</v>
      </c>
      <c s="34" t="s">
        <v>3013</v>
      </c>
      <c s="35" t="s">
        <v>5</v>
      </c>
      <c s="6" t="s">
        <v>3014</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8580</v>
      </c>
      <c s="41">
        <f>Rekapitulace!C181</f>
      </c>
      <c s="20" t="s">
        <v>0</v>
      </c>
      <c t="s">
        <v>23</v>
      </c>
      <c t="s">
        <v>27</v>
      </c>
    </row>
    <row r="4" spans="1:16" ht="32" customHeight="1">
      <c r="A4" s="24" t="s">
        <v>20</v>
      </c>
      <c s="25" t="s">
        <v>28</v>
      </c>
      <c s="27" t="s">
        <v>8580</v>
      </c>
      <c r="E4" s="26" t="s">
        <v>8581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8584</v>
      </c>
      <c r="E8" s="30" t="s">
        <v>8583</v>
      </c>
      <c r="J8" s="29">
        <f>0+J9+J62+J71</f>
      </c>
      <c s="29">
        <f>0+K9+K62+K71</f>
      </c>
      <c s="29">
        <f>0+L9+L62+L71</f>
      </c>
      <c s="29">
        <f>0+M9+M62+M71</f>
      </c>
    </row>
    <row r="9" spans="1:13" ht="12.75">
      <c r="A9" t="s">
        <v>46</v>
      </c>
      <c r="C9" s="31" t="s">
        <v>47</v>
      </c>
      <c r="E9" s="33" t="s">
        <v>6404</v>
      </c>
      <c r="J9" s="32">
        <f>0</f>
      </c>
      <c s="32">
        <f>0</f>
      </c>
      <c s="32">
        <f>0+L10+L14+L18+L22+L26+L30+L34+L38+L42+L46+L50+L54+L58</f>
      </c>
      <c s="32">
        <f>0+M10+M14+M18+M22+M26+M30+M34+M38+M42+M46+M50+M54+M58</f>
      </c>
    </row>
    <row r="10" spans="1:16" ht="25.5">
      <c r="A10" t="s">
        <v>49</v>
      </c>
      <c s="34" t="s">
        <v>47</v>
      </c>
      <c s="34" t="s">
        <v>272</v>
      </c>
      <c s="35" t="s">
        <v>5</v>
      </c>
      <c s="6" t="s">
        <v>8585</v>
      </c>
      <c s="36" t="s">
        <v>80</v>
      </c>
      <c s="37">
        <v>14</v>
      </c>
      <c s="36">
        <v>0</v>
      </c>
      <c s="36">
        <f>ROUND(G10*H10,6)</f>
      </c>
      <c r="L10" s="38">
        <v>0</v>
      </c>
      <c s="32">
        <f>ROUND(ROUND(L10,2)*ROUND(G10,3),2)</f>
      </c>
      <c s="36" t="s">
        <v>53</v>
      </c>
      <c>
        <f>(M10*21)/100</f>
      </c>
      <c t="s">
        <v>27</v>
      </c>
    </row>
    <row r="11" spans="1:5" ht="12.75">
      <c r="A11" s="35" t="s">
        <v>54</v>
      </c>
      <c r="E11" s="39" t="s">
        <v>3997</v>
      </c>
    </row>
    <row r="12" spans="1:5" ht="12.75">
      <c r="A12" s="35" t="s">
        <v>55</v>
      </c>
      <c r="E12" s="40" t="s">
        <v>8586</v>
      </c>
    </row>
    <row r="13" spans="1:5" ht="63.75">
      <c r="A13" t="s">
        <v>56</v>
      </c>
      <c r="E13" s="39" t="s">
        <v>8587</v>
      </c>
    </row>
    <row r="14" spans="1:16" ht="12.75">
      <c r="A14" t="s">
        <v>49</v>
      </c>
      <c s="34" t="s">
        <v>27</v>
      </c>
      <c s="34" t="s">
        <v>276</v>
      </c>
      <c s="35" t="s">
        <v>5</v>
      </c>
      <c s="6" t="s">
        <v>277</v>
      </c>
      <c s="36" t="s">
        <v>80</v>
      </c>
      <c s="37">
        <v>14</v>
      </c>
      <c s="36">
        <v>0</v>
      </c>
      <c s="36">
        <f>ROUND(G14*H14,6)</f>
      </c>
      <c r="L14" s="38">
        <v>0</v>
      </c>
      <c s="32">
        <f>ROUND(ROUND(L14,2)*ROUND(G14,3),2)</f>
      </c>
      <c s="36" t="s">
        <v>53</v>
      </c>
      <c>
        <f>(M14*21)/100</f>
      </c>
      <c t="s">
        <v>27</v>
      </c>
    </row>
    <row r="15" spans="1:5" ht="12.75">
      <c r="A15" s="35" t="s">
        <v>54</v>
      </c>
      <c r="E15" s="39" t="s">
        <v>3997</v>
      </c>
    </row>
    <row r="16" spans="1:5" ht="12.75">
      <c r="A16" s="35" t="s">
        <v>55</v>
      </c>
      <c r="E16" s="40" t="s">
        <v>8586</v>
      </c>
    </row>
    <row r="17" spans="1:5" ht="127.5">
      <c r="A17" t="s">
        <v>56</v>
      </c>
      <c r="E17" s="39" t="s">
        <v>927</v>
      </c>
    </row>
    <row r="18" spans="1:16" ht="25.5">
      <c r="A18" t="s">
        <v>49</v>
      </c>
      <c s="34" t="s">
        <v>26</v>
      </c>
      <c s="34" t="s">
        <v>8588</v>
      </c>
      <c s="35" t="s">
        <v>5</v>
      </c>
      <c s="6" t="s">
        <v>8589</v>
      </c>
      <c s="36" t="s">
        <v>80</v>
      </c>
      <c s="37">
        <v>74</v>
      </c>
      <c s="36">
        <v>0</v>
      </c>
      <c s="36">
        <f>ROUND(G18*H18,6)</f>
      </c>
      <c r="L18" s="38">
        <v>0</v>
      </c>
      <c s="32">
        <f>ROUND(ROUND(L18,2)*ROUND(G18,3),2)</f>
      </c>
      <c s="36" t="s">
        <v>53</v>
      </c>
      <c>
        <f>(M18*21)/100</f>
      </c>
      <c t="s">
        <v>27</v>
      </c>
    </row>
    <row r="19" spans="1:5" ht="12.75">
      <c r="A19" s="35" t="s">
        <v>54</v>
      </c>
      <c r="E19" s="39" t="s">
        <v>3997</v>
      </c>
    </row>
    <row r="20" spans="1:5" ht="12.75">
      <c r="A20" s="35" t="s">
        <v>55</v>
      </c>
      <c r="E20" s="40" t="s">
        <v>8586</v>
      </c>
    </row>
    <row r="21" spans="1:5" ht="114.75">
      <c r="A21" t="s">
        <v>56</v>
      </c>
      <c r="E21" s="39" t="s">
        <v>4332</v>
      </c>
    </row>
    <row r="22" spans="1:16" ht="25.5">
      <c r="A22" t="s">
        <v>49</v>
      </c>
      <c s="34" t="s">
        <v>65</v>
      </c>
      <c s="34" t="s">
        <v>8590</v>
      </c>
      <c s="35" t="s">
        <v>5</v>
      </c>
      <c s="6" t="s">
        <v>8591</v>
      </c>
      <c s="36" t="s">
        <v>80</v>
      </c>
      <c s="37">
        <v>16</v>
      </c>
      <c s="36">
        <v>0</v>
      </c>
      <c s="36">
        <f>ROUND(G22*H22,6)</f>
      </c>
      <c r="L22" s="38">
        <v>0</v>
      </c>
      <c s="32">
        <f>ROUND(ROUND(L22,2)*ROUND(G22,3),2)</f>
      </c>
      <c s="36" t="s">
        <v>53</v>
      </c>
      <c>
        <f>(M22*21)/100</f>
      </c>
      <c t="s">
        <v>27</v>
      </c>
    </row>
    <row r="23" spans="1:5" ht="12.75">
      <c r="A23" s="35" t="s">
        <v>54</v>
      </c>
      <c r="E23" s="39" t="s">
        <v>3997</v>
      </c>
    </row>
    <row r="24" spans="1:5" ht="12.75">
      <c r="A24" s="35" t="s">
        <v>55</v>
      </c>
      <c r="E24" s="40" t="s">
        <v>8586</v>
      </c>
    </row>
    <row r="25" spans="1:5" ht="114.75">
      <c r="A25" t="s">
        <v>56</v>
      </c>
      <c r="E25" s="39" t="s">
        <v>4332</v>
      </c>
    </row>
    <row r="26" spans="1:16" ht="25.5">
      <c r="A26" t="s">
        <v>49</v>
      </c>
      <c s="34" t="s">
        <v>69</v>
      </c>
      <c s="34" t="s">
        <v>8592</v>
      </c>
      <c s="35" t="s">
        <v>5</v>
      </c>
      <c s="6" t="s">
        <v>8593</v>
      </c>
      <c s="36" t="s">
        <v>80</v>
      </c>
      <c s="37">
        <v>20</v>
      </c>
      <c s="36">
        <v>0</v>
      </c>
      <c s="36">
        <f>ROUND(G26*H26,6)</f>
      </c>
      <c r="L26" s="38">
        <v>0</v>
      </c>
      <c s="32">
        <f>ROUND(ROUND(L26,2)*ROUND(G26,3),2)</f>
      </c>
      <c s="36" t="s">
        <v>53</v>
      </c>
      <c>
        <f>(M26*21)/100</f>
      </c>
      <c t="s">
        <v>27</v>
      </c>
    </row>
    <row r="27" spans="1:5" ht="12.75">
      <c r="A27" s="35" t="s">
        <v>54</v>
      </c>
      <c r="E27" s="39" t="s">
        <v>3997</v>
      </c>
    </row>
    <row r="28" spans="1:5" ht="12.75">
      <c r="A28" s="35" t="s">
        <v>55</v>
      </c>
      <c r="E28" s="40" t="s">
        <v>8586</v>
      </c>
    </row>
    <row r="29" spans="1:5" ht="114.75">
      <c r="A29" t="s">
        <v>56</v>
      </c>
      <c r="E29" s="39" t="s">
        <v>4332</v>
      </c>
    </row>
    <row r="30" spans="1:16" ht="12.75">
      <c r="A30" t="s">
        <v>49</v>
      </c>
      <c s="34" t="s">
        <v>72</v>
      </c>
      <c s="34" t="s">
        <v>8594</v>
      </c>
      <c s="35" t="s">
        <v>5</v>
      </c>
      <c s="6" t="s">
        <v>8595</v>
      </c>
      <c s="36" t="s">
        <v>80</v>
      </c>
      <c s="37">
        <v>4</v>
      </c>
      <c s="36">
        <v>0</v>
      </c>
      <c s="36">
        <f>ROUND(G30*H30,6)</f>
      </c>
      <c r="L30" s="38">
        <v>0</v>
      </c>
      <c s="32">
        <f>ROUND(ROUND(L30,2)*ROUND(G30,3),2)</f>
      </c>
      <c s="36" t="s">
        <v>53</v>
      </c>
      <c>
        <f>(M30*21)/100</f>
      </c>
      <c t="s">
        <v>27</v>
      </c>
    </row>
    <row r="31" spans="1:5" ht="12.75">
      <c r="A31" s="35" t="s">
        <v>54</v>
      </c>
      <c r="E31" s="39" t="s">
        <v>3997</v>
      </c>
    </row>
    <row r="32" spans="1:5" ht="12.75">
      <c r="A32" s="35" t="s">
        <v>55</v>
      </c>
      <c r="E32" s="40" t="s">
        <v>8586</v>
      </c>
    </row>
    <row r="33" spans="1:5" ht="114.75">
      <c r="A33" t="s">
        <v>56</v>
      </c>
      <c r="E33" s="39" t="s">
        <v>8596</v>
      </c>
    </row>
    <row r="34" spans="1:16" ht="25.5">
      <c r="A34" t="s">
        <v>49</v>
      </c>
      <c s="34" t="s">
        <v>77</v>
      </c>
      <c s="34" t="s">
        <v>228</v>
      </c>
      <c s="35" t="s">
        <v>5</v>
      </c>
      <c s="6" t="s">
        <v>229</v>
      </c>
      <c s="36" t="s">
        <v>80</v>
      </c>
      <c s="37">
        <v>4</v>
      </c>
      <c s="36">
        <v>0</v>
      </c>
      <c s="36">
        <f>ROUND(G34*H34,6)</f>
      </c>
      <c r="L34" s="38">
        <v>0</v>
      </c>
      <c s="32">
        <f>ROUND(ROUND(L34,2)*ROUND(G34,3),2)</f>
      </c>
      <c s="36" t="s">
        <v>53</v>
      </c>
      <c>
        <f>(M34*21)/100</f>
      </c>
      <c t="s">
        <v>27</v>
      </c>
    </row>
    <row r="35" spans="1:5" ht="12.75">
      <c r="A35" s="35" t="s">
        <v>54</v>
      </c>
      <c r="E35" s="39" t="s">
        <v>3997</v>
      </c>
    </row>
    <row r="36" spans="1:5" ht="12.75">
      <c r="A36" s="35" t="s">
        <v>55</v>
      </c>
      <c r="E36" s="40" t="s">
        <v>8586</v>
      </c>
    </row>
    <row r="37" spans="1:5" ht="140.25">
      <c r="A37" t="s">
        <v>56</v>
      </c>
      <c r="E37" s="39" t="s">
        <v>8597</v>
      </c>
    </row>
    <row r="38" spans="1:16" ht="25.5">
      <c r="A38" t="s">
        <v>49</v>
      </c>
      <c s="34" t="s">
        <v>82</v>
      </c>
      <c s="34" t="s">
        <v>492</v>
      </c>
      <c s="35" t="s">
        <v>5</v>
      </c>
      <c s="6" t="s">
        <v>493</v>
      </c>
      <c s="36" t="s">
        <v>80</v>
      </c>
      <c s="37">
        <v>8</v>
      </c>
      <c s="36">
        <v>0</v>
      </c>
      <c s="36">
        <f>ROUND(G38*H38,6)</f>
      </c>
      <c r="L38" s="38">
        <v>0</v>
      </c>
      <c s="32">
        <f>ROUND(ROUND(L38,2)*ROUND(G38,3),2)</f>
      </c>
      <c s="36" t="s">
        <v>53</v>
      </c>
      <c>
        <f>(M38*21)/100</f>
      </c>
      <c t="s">
        <v>27</v>
      </c>
    </row>
    <row r="39" spans="1:5" ht="12.75">
      <c r="A39" s="35" t="s">
        <v>54</v>
      </c>
      <c r="E39" s="39" t="s">
        <v>3997</v>
      </c>
    </row>
    <row r="40" spans="1:5" ht="12.75">
      <c r="A40" s="35" t="s">
        <v>55</v>
      </c>
      <c r="E40" s="40" t="s">
        <v>8586</v>
      </c>
    </row>
    <row r="41" spans="1:5" ht="63.75">
      <c r="A41" t="s">
        <v>56</v>
      </c>
      <c r="E41" s="39" t="s">
        <v>8598</v>
      </c>
    </row>
    <row r="42" spans="1:16" ht="25.5">
      <c r="A42" t="s">
        <v>49</v>
      </c>
      <c s="34" t="s">
        <v>86</v>
      </c>
      <c s="34" t="s">
        <v>496</v>
      </c>
      <c s="35" t="s">
        <v>5</v>
      </c>
      <c s="6" t="s">
        <v>497</v>
      </c>
      <c s="36" t="s">
        <v>80</v>
      </c>
      <c s="37">
        <v>8</v>
      </c>
      <c s="36">
        <v>0</v>
      </c>
      <c s="36">
        <f>ROUND(G42*H42,6)</f>
      </c>
      <c r="L42" s="38">
        <v>0</v>
      </c>
      <c s="32">
        <f>ROUND(ROUND(L42,2)*ROUND(G42,3),2)</f>
      </c>
      <c s="36" t="s">
        <v>53</v>
      </c>
      <c>
        <f>(M42*21)/100</f>
      </c>
      <c t="s">
        <v>27</v>
      </c>
    </row>
    <row r="43" spans="1:5" ht="12.75">
      <c r="A43" s="35" t="s">
        <v>54</v>
      </c>
      <c r="E43" s="39" t="s">
        <v>3997</v>
      </c>
    </row>
    <row r="44" spans="1:5" ht="12.75">
      <c r="A44" s="35" t="s">
        <v>55</v>
      </c>
      <c r="E44" s="40" t="s">
        <v>8586</v>
      </c>
    </row>
    <row r="45" spans="1:5" ht="89.25">
      <c r="A45" t="s">
        <v>56</v>
      </c>
      <c r="E45" s="39" t="s">
        <v>8599</v>
      </c>
    </row>
    <row r="46" spans="1:16" ht="12.75">
      <c r="A46" t="s">
        <v>49</v>
      </c>
      <c s="34" t="s">
        <v>90</v>
      </c>
      <c s="34" t="s">
        <v>8600</v>
      </c>
      <c s="35" t="s">
        <v>5</v>
      </c>
      <c s="6" t="s">
        <v>8601</v>
      </c>
      <c s="36" t="s">
        <v>80</v>
      </c>
      <c s="37">
        <v>10</v>
      </c>
      <c s="36">
        <v>0</v>
      </c>
      <c s="36">
        <f>ROUND(G46*H46,6)</f>
      </c>
      <c r="L46" s="38">
        <v>0</v>
      </c>
      <c s="32">
        <f>ROUND(ROUND(L46,2)*ROUND(G46,3),2)</f>
      </c>
      <c s="36" t="s">
        <v>53</v>
      </c>
      <c>
        <f>(M46*21)/100</f>
      </c>
      <c t="s">
        <v>27</v>
      </c>
    </row>
    <row r="47" spans="1:5" ht="12.75">
      <c r="A47" s="35" t="s">
        <v>54</v>
      </c>
      <c r="E47" s="39" t="s">
        <v>3997</v>
      </c>
    </row>
    <row r="48" spans="1:5" ht="12.75">
      <c r="A48" s="35" t="s">
        <v>55</v>
      </c>
      <c r="E48" s="40" t="s">
        <v>8586</v>
      </c>
    </row>
    <row r="49" spans="1:5" ht="114.75">
      <c r="A49" t="s">
        <v>56</v>
      </c>
      <c r="E49" s="39" t="s">
        <v>4332</v>
      </c>
    </row>
    <row r="50" spans="1:16" ht="25.5">
      <c r="A50" t="s">
        <v>49</v>
      </c>
      <c s="34" t="s">
        <v>94</v>
      </c>
      <c s="34" t="s">
        <v>8602</v>
      </c>
      <c s="35" t="s">
        <v>5</v>
      </c>
      <c s="6" t="s">
        <v>8603</v>
      </c>
      <c s="36" t="s">
        <v>80</v>
      </c>
      <c s="37">
        <v>18</v>
      </c>
      <c s="36">
        <v>0</v>
      </c>
      <c s="36">
        <f>ROUND(G50*H50,6)</f>
      </c>
      <c r="L50" s="38">
        <v>0</v>
      </c>
      <c s="32">
        <f>ROUND(ROUND(L50,2)*ROUND(G50,3),2)</f>
      </c>
      <c s="36" t="s">
        <v>53</v>
      </c>
      <c>
        <f>(M50*21)/100</f>
      </c>
      <c t="s">
        <v>27</v>
      </c>
    </row>
    <row r="51" spans="1:5" ht="12.75">
      <c r="A51" s="35" t="s">
        <v>54</v>
      </c>
      <c r="E51" s="39" t="s">
        <v>3997</v>
      </c>
    </row>
    <row r="52" spans="1:5" ht="12.75">
      <c r="A52" s="35" t="s">
        <v>55</v>
      </c>
      <c r="E52" s="40" t="s">
        <v>8586</v>
      </c>
    </row>
    <row r="53" spans="1:5" ht="89.25">
      <c r="A53" t="s">
        <v>56</v>
      </c>
      <c r="E53" s="39" t="s">
        <v>8604</v>
      </c>
    </row>
    <row r="54" spans="1:16" ht="25.5">
      <c r="A54" t="s">
        <v>49</v>
      </c>
      <c s="34" t="s">
        <v>98</v>
      </c>
      <c s="34" t="s">
        <v>8605</v>
      </c>
      <c s="35" t="s">
        <v>5</v>
      </c>
      <c s="6" t="s">
        <v>8606</v>
      </c>
      <c s="36" t="s">
        <v>80</v>
      </c>
      <c s="37">
        <v>72</v>
      </c>
      <c s="36">
        <v>0</v>
      </c>
      <c s="36">
        <f>ROUND(G54*H54,6)</f>
      </c>
      <c r="L54" s="38">
        <v>0</v>
      </c>
      <c s="32">
        <f>ROUND(ROUND(L54,2)*ROUND(G54,3),2)</f>
      </c>
      <c s="36" t="s">
        <v>53</v>
      </c>
      <c>
        <f>(M54*21)/100</f>
      </c>
      <c t="s">
        <v>27</v>
      </c>
    </row>
    <row r="55" spans="1:5" ht="12.75">
      <c r="A55" s="35" t="s">
        <v>54</v>
      </c>
      <c r="E55" s="39" t="s">
        <v>3997</v>
      </c>
    </row>
    <row r="56" spans="1:5" ht="12.75">
      <c r="A56" s="35" t="s">
        <v>55</v>
      </c>
      <c r="E56" s="40" t="s">
        <v>8586</v>
      </c>
    </row>
    <row r="57" spans="1:5" ht="76.5">
      <c r="A57" t="s">
        <v>56</v>
      </c>
      <c r="E57" s="39" t="s">
        <v>8607</v>
      </c>
    </row>
    <row r="58" spans="1:16" ht="12.75">
      <c r="A58" t="s">
        <v>49</v>
      </c>
      <c s="34" t="s">
        <v>103</v>
      </c>
      <c s="34" t="s">
        <v>7929</v>
      </c>
      <c s="35" t="s">
        <v>5</v>
      </c>
      <c s="6" t="s">
        <v>7930</v>
      </c>
      <c s="36" t="s">
        <v>80</v>
      </c>
      <c s="37">
        <v>90</v>
      </c>
      <c s="36">
        <v>0</v>
      </c>
      <c s="36">
        <f>ROUND(G58*H58,6)</f>
      </c>
      <c r="L58" s="38">
        <v>0</v>
      </c>
      <c s="32">
        <f>ROUND(ROUND(L58,2)*ROUND(G58,3),2)</f>
      </c>
      <c s="36" t="s">
        <v>53</v>
      </c>
      <c>
        <f>(M58*21)/100</f>
      </c>
      <c t="s">
        <v>27</v>
      </c>
    </row>
    <row r="59" spans="1:5" ht="12.75">
      <c r="A59" s="35" t="s">
        <v>54</v>
      </c>
      <c r="E59" s="39" t="s">
        <v>3997</v>
      </c>
    </row>
    <row r="60" spans="1:5" ht="12.75">
      <c r="A60" s="35" t="s">
        <v>55</v>
      </c>
      <c r="E60" s="40" t="s">
        <v>8586</v>
      </c>
    </row>
    <row r="61" spans="1:5" ht="89.25">
      <c r="A61" t="s">
        <v>56</v>
      </c>
      <c r="E61" s="39" t="s">
        <v>8604</v>
      </c>
    </row>
    <row r="62" spans="1:13" ht="12.75">
      <c r="A62" t="s">
        <v>46</v>
      </c>
      <c r="C62" s="31" t="s">
        <v>27</v>
      </c>
      <c r="E62" s="33" t="s">
        <v>7853</v>
      </c>
      <c r="J62" s="32">
        <f>0</f>
      </c>
      <c s="32">
        <f>0</f>
      </c>
      <c s="32">
        <f>0+L63+L67</f>
      </c>
      <c s="32">
        <f>0+M63+M67</f>
      </c>
    </row>
    <row r="63" spans="1:16" ht="25.5">
      <c r="A63" t="s">
        <v>49</v>
      </c>
      <c s="34" t="s">
        <v>106</v>
      </c>
      <c s="34" t="s">
        <v>8608</v>
      </c>
      <c s="35" t="s">
        <v>5</v>
      </c>
      <c s="6" t="s">
        <v>8609</v>
      </c>
      <c s="36" t="s">
        <v>80</v>
      </c>
      <c s="37">
        <v>74</v>
      </c>
      <c s="36">
        <v>0</v>
      </c>
      <c s="36">
        <f>ROUND(G63*H63,6)</f>
      </c>
      <c r="L63" s="38">
        <v>0</v>
      </c>
      <c s="32">
        <f>ROUND(ROUND(L63,2)*ROUND(G63,3),2)</f>
      </c>
      <c s="36" t="s">
        <v>53</v>
      </c>
      <c>
        <f>(M63*21)/100</f>
      </c>
      <c t="s">
        <v>27</v>
      </c>
    </row>
    <row r="64" spans="1:5" ht="12.75">
      <c r="A64" s="35" t="s">
        <v>54</v>
      </c>
      <c r="E64" s="39" t="s">
        <v>3997</v>
      </c>
    </row>
    <row r="65" spans="1:5" ht="12.75">
      <c r="A65" s="35" t="s">
        <v>55</v>
      </c>
      <c r="E65" s="40" t="s">
        <v>8586</v>
      </c>
    </row>
    <row r="66" spans="1:5" ht="102">
      <c r="A66" t="s">
        <v>56</v>
      </c>
      <c r="E66" s="39" t="s">
        <v>8610</v>
      </c>
    </row>
    <row r="67" spans="1:16" ht="12.75">
      <c r="A67" t="s">
        <v>49</v>
      </c>
      <c s="34" t="s">
        <v>110</v>
      </c>
      <c s="34" t="s">
        <v>8029</v>
      </c>
      <c s="35" t="s">
        <v>5</v>
      </c>
      <c s="6" t="s">
        <v>8030</v>
      </c>
      <c s="36" t="s">
        <v>75</v>
      </c>
      <c s="37">
        <v>36</v>
      </c>
      <c s="36">
        <v>0</v>
      </c>
      <c s="36">
        <f>ROUND(G67*H67,6)</f>
      </c>
      <c r="L67" s="38">
        <v>0</v>
      </c>
      <c s="32">
        <f>ROUND(ROUND(L67,2)*ROUND(G67,3),2)</f>
      </c>
      <c s="36" t="s">
        <v>53</v>
      </c>
      <c>
        <f>(M67*21)/100</f>
      </c>
      <c t="s">
        <v>27</v>
      </c>
    </row>
    <row r="68" spans="1:5" ht="12.75">
      <c r="A68" s="35" t="s">
        <v>54</v>
      </c>
      <c r="E68" s="39" t="s">
        <v>3997</v>
      </c>
    </row>
    <row r="69" spans="1:5" ht="12.75">
      <c r="A69" s="35" t="s">
        <v>55</v>
      </c>
      <c r="E69" s="40" t="s">
        <v>8586</v>
      </c>
    </row>
    <row r="70" spans="1:5" ht="102">
      <c r="A70" t="s">
        <v>56</v>
      </c>
      <c r="E70" s="39" t="s">
        <v>8610</v>
      </c>
    </row>
    <row r="71" spans="1:13" ht="12.75">
      <c r="A71" t="s">
        <v>46</v>
      </c>
      <c r="C71" s="31" t="s">
        <v>26</v>
      </c>
      <c r="E71" s="33" t="s">
        <v>6427</v>
      </c>
      <c r="J71" s="32">
        <f>0</f>
      </c>
      <c s="32">
        <f>0</f>
      </c>
      <c s="32">
        <f>0+L72+L76+L80</f>
      </c>
      <c s="32">
        <f>0+M72+M76+M80</f>
      </c>
    </row>
    <row r="72" spans="1:16" ht="12.75">
      <c r="A72" t="s">
        <v>49</v>
      </c>
      <c s="34" t="s">
        <v>113</v>
      </c>
      <c s="34" t="s">
        <v>2286</v>
      </c>
      <c s="35" t="s">
        <v>5</v>
      </c>
      <c s="6" t="s">
        <v>398</v>
      </c>
      <c s="36" t="s">
        <v>80</v>
      </c>
      <c s="37">
        <v>1</v>
      </c>
      <c s="36">
        <v>0</v>
      </c>
      <c s="36">
        <f>ROUND(G72*H72,6)</f>
      </c>
      <c r="L72" s="38">
        <v>0</v>
      </c>
      <c s="32">
        <f>ROUND(ROUND(L72,2)*ROUND(G72,3),2)</f>
      </c>
      <c s="36" t="s">
        <v>53</v>
      </c>
      <c>
        <f>(M72*21)/100</f>
      </c>
      <c t="s">
        <v>27</v>
      </c>
    </row>
    <row r="73" spans="1:5" ht="12.75">
      <c r="A73" s="35" t="s">
        <v>54</v>
      </c>
      <c r="E73" s="39" t="s">
        <v>3997</v>
      </c>
    </row>
    <row r="74" spans="1:5" ht="12.75">
      <c r="A74" s="35" t="s">
        <v>55</v>
      </c>
      <c r="E74" s="40" t="s">
        <v>7650</v>
      </c>
    </row>
    <row r="75" spans="1:5" ht="89.25">
      <c r="A75" t="s">
        <v>56</v>
      </c>
      <c r="E75" s="39" t="s">
        <v>8611</v>
      </c>
    </row>
    <row r="76" spans="1:16" ht="12.75">
      <c r="A76" t="s">
        <v>49</v>
      </c>
      <c s="34" t="s">
        <v>117</v>
      </c>
      <c s="34" t="s">
        <v>1302</v>
      </c>
      <c s="35" t="s">
        <v>5</v>
      </c>
      <c s="6" t="s">
        <v>1303</v>
      </c>
      <c s="36" t="s">
        <v>80</v>
      </c>
      <c s="37">
        <v>1</v>
      </c>
      <c s="36">
        <v>0</v>
      </c>
      <c s="36">
        <f>ROUND(G76*H76,6)</f>
      </c>
      <c r="L76" s="38">
        <v>0</v>
      </c>
      <c s="32">
        <f>ROUND(ROUND(L76,2)*ROUND(G76,3),2)</f>
      </c>
      <c s="36" t="s">
        <v>53</v>
      </c>
      <c>
        <f>(M76*21)/100</f>
      </c>
      <c t="s">
        <v>27</v>
      </c>
    </row>
    <row r="77" spans="1:5" ht="12.75">
      <c r="A77" s="35" t="s">
        <v>54</v>
      </c>
      <c r="E77" s="39" t="s">
        <v>3997</v>
      </c>
    </row>
    <row r="78" spans="1:5" ht="12.75">
      <c r="A78" s="35" t="s">
        <v>55</v>
      </c>
      <c r="E78" s="40" t="s">
        <v>7650</v>
      </c>
    </row>
    <row r="79" spans="1:5" ht="89.25">
      <c r="A79" t="s">
        <v>56</v>
      </c>
      <c r="E79" s="39" t="s">
        <v>8612</v>
      </c>
    </row>
    <row r="80" spans="1:16" ht="25.5">
      <c r="A80" t="s">
        <v>49</v>
      </c>
      <c s="34" t="s">
        <v>121</v>
      </c>
      <c s="34" t="s">
        <v>2830</v>
      </c>
      <c s="35" t="s">
        <v>2831</v>
      </c>
      <c s="6" t="s">
        <v>8613</v>
      </c>
      <c s="36" t="s">
        <v>2833</v>
      </c>
      <c s="37">
        <v>0.61</v>
      </c>
      <c s="36">
        <v>0</v>
      </c>
      <c s="36">
        <f>ROUND(G80*H80,6)</f>
      </c>
      <c r="L80" s="38">
        <v>0</v>
      </c>
      <c s="32">
        <f>ROUND(ROUND(L80,2)*ROUND(G80,3),2)</f>
      </c>
      <c s="36" t="s">
        <v>419</v>
      </c>
      <c>
        <f>(M80*21)/100</f>
      </c>
      <c t="s">
        <v>27</v>
      </c>
    </row>
    <row r="81" spans="1:5" ht="12.75">
      <c r="A81" s="35" t="s">
        <v>54</v>
      </c>
      <c r="E81" s="39" t="s">
        <v>2839</v>
      </c>
    </row>
    <row r="82" spans="1:5" ht="12.75">
      <c r="A82" s="35" t="s">
        <v>55</v>
      </c>
      <c r="E82" s="40" t="s">
        <v>8614</v>
      </c>
    </row>
    <row r="83" spans="1:5" ht="165.75">
      <c r="A83" t="s">
        <v>56</v>
      </c>
      <c r="E83" s="39" t="s">
        <v>8615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8580</v>
      </c>
      <c s="41">
        <f>Rekapitulace!C181</f>
      </c>
      <c s="20" t="s">
        <v>0</v>
      </c>
      <c t="s">
        <v>23</v>
      </c>
      <c t="s">
        <v>27</v>
      </c>
    </row>
    <row r="4" spans="1:16" ht="32" customHeight="1">
      <c r="A4" s="24" t="s">
        <v>20</v>
      </c>
      <c s="25" t="s">
        <v>28</v>
      </c>
      <c s="27" t="s">
        <v>8580</v>
      </c>
      <c r="E4" s="26" t="s">
        <v>8581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8618</v>
      </c>
      <c r="E8" s="30" t="s">
        <v>8617</v>
      </c>
      <c r="J8" s="29">
        <f>0+J9+J42+J51</f>
      </c>
      <c s="29">
        <f>0+K9+K42+K51</f>
      </c>
      <c s="29">
        <f>0+L9+L42+L51</f>
      </c>
      <c s="29">
        <f>0+M9+M42+M51</f>
      </c>
    </row>
    <row r="9" spans="1:13" ht="12.75">
      <c r="A9" t="s">
        <v>46</v>
      </c>
      <c r="C9" s="31" t="s">
        <v>47</v>
      </c>
      <c r="E9" s="33" t="s">
        <v>6404</v>
      </c>
      <c r="J9" s="32">
        <f>0</f>
      </c>
      <c s="32">
        <f>0</f>
      </c>
      <c s="32">
        <f>0+L10+L14+L18+L22+L26+L30+L34+L38</f>
      </c>
      <c s="32">
        <f>0+M10+M14+M18+M22+M26+M30+M34+M38</f>
      </c>
    </row>
    <row r="10" spans="1:16" ht="25.5">
      <c r="A10" t="s">
        <v>49</v>
      </c>
      <c s="34" t="s">
        <v>47</v>
      </c>
      <c s="34" t="s">
        <v>272</v>
      </c>
      <c s="35" t="s">
        <v>5</v>
      </c>
      <c s="6" t="s">
        <v>8585</v>
      </c>
      <c s="36" t="s">
        <v>80</v>
      </c>
      <c s="37">
        <v>6</v>
      </c>
      <c s="36">
        <v>0</v>
      </c>
      <c s="36">
        <f>ROUND(G10*H10,6)</f>
      </c>
      <c r="L10" s="38">
        <v>0</v>
      </c>
      <c s="32">
        <f>ROUND(ROUND(L10,2)*ROUND(G10,3),2)</f>
      </c>
      <c s="36" t="s">
        <v>53</v>
      </c>
      <c>
        <f>(M10*21)/100</f>
      </c>
      <c t="s">
        <v>27</v>
      </c>
    </row>
    <row r="11" spans="1:5" ht="12.75">
      <c r="A11" s="35" t="s">
        <v>54</v>
      </c>
      <c r="E11" s="39" t="s">
        <v>3997</v>
      </c>
    </row>
    <row r="12" spans="1:5" ht="12.75">
      <c r="A12" s="35" t="s">
        <v>55</v>
      </c>
      <c r="E12" s="40" t="s">
        <v>8586</v>
      </c>
    </row>
    <row r="13" spans="1:5" ht="63.75">
      <c r="A13" t="s">
        <v>56</v>
      </c>
      <c r="E13" s="39" t="s">
        <v>8587</v>
      </c>
    </row>
    <row r="14" spans="1:16" ht="12.75">
      <c r="A14" t="s">
        <v>49</v>
      </c>
      <c s="34" t="s">
        <v>27</v>
      </c>
      <c s="34" t="s">
        <v>276</v>
      </c>
      <c s="35" t="s">
        <v>5</v>
      </c>
      <c s="6" t="s">
        <v>277</v>
      </c>
      <c s="36" t="s">
        <v>80</v>
      </c>
      <c s="37">
        <v>6</v>
      </c>
      <c s="36">
        <v>0</v>
      </c>
      <c s="36">
        <f>ROUND(G14*H14,6)</f>
      </c>
      <c r="L14" s="38">
        <v>0</v>
      </c>
      <c s="32">
        <f>ROUND(ROUND(L14,2)*ROUND(G14,3),2)</f>
      </c>
      <c s="36" t="s">
        <v>53</v>
      </c>
      <c>
        <f>(M14*21)/100</f>
      </c>
      <c t="s">
        <v>27</v>
      </c>
    </row>
    <row r="15" spans="1:5" ht="12.75">
      <c r="A15" s="35" t="s">
        <v>54</v>
      </c>
      <c r="E15" s="39" t="s">
        <v>3997</v>
      </c>
    </row>
    <row r="16" spans="1:5" ht="12.75">
      <c r="A16" s="35" t="s">
        <v>55</v>
      </c>
      <c r="E16" s="40" t="s">
        <v>8586</v>
      </c>
    </row>
    <row r="17" spans="1:5" ht="127.5">
      <c r="A17" t="s">
        <v>56</v>
      </c>
      <c r="E17" s="39" t="s">
        <v>1095</v>
      </c>
    </row>
    <row r="18" spans="1:16" ht="25.5">
      <c r="A18" t="s">
        <v>49</v>
      </c>
      <c s="34" t="s">
        <v>26</v>
      </c>
      <c s="34" t="s">
        <v>8588</v>
      </c>
      <c s="35" t="s">
        <v>5</v>
      </c>
      <c s="6" t="s">
        <v>8589</v>
      </c>
      <c s="36" t="s">
        <v>80</v>
      </c>
      <c s="37">
        <v>208</v>
      </c>
      <c s="36">
        <v>0</v>
      </c>
      <c s="36">
        <f>ROUND(G18*H18,6)</f>
      </c>
      <c r="L18" s="38">
        <v>0</v>
      </c>
      <c s="32">
        <f>ROUND(ROUND(L18,2)*ROUND(G18,3),2)</f>
      </c>
      <c s="36" t="s">
        <v>53</v>
      </c>
      <c>
        <f>(M18*21)/100</f>
      </c>
      <c t="s">
        <v>27</v>
      </c>
    </row>
    <row r="19" spans="1:5" ht="12.75">
      <c r="A19" s="35" t="s">
        <v>54</v>
      </c>
      <c r="E19" s="39" t="s">
        <v>3997</v>
      </c>
    </row>
    <row r="20" spans="1:5" ht="12.75">
      <c r="A20" s="35" t="s">
        <v>55</v>
      </c>
      <c r="E20" s="40" t="s">
        <v>8586</v>
      </c>
    </row>
    <row r="21" spans="1:5" ht="114.75">
      <c r="A21" t="s">
        <v>56</v>
      </c>
      <c r="E21" s="39" t="s">
        <v>4332</v>
      </c>
    </row>
    <row r="22" spans="1:16" ht="25.5">
      <c r="A22" t="s">
        <v>49</v>
      </c>
      <c s="34" t="s">
        <v>65</v>
      </c>
      <c s="34" t="s">
        <v>8590</v>
      </c>
      <c s="35" t="s">
        <v>5</v>
      </c>
      <c s="6" t="s">
        <v>8591</v>
      </c>
      <c s="36" t="s">
        <v>80</v>
      </c>
      <c s="37">
        <v>18</v>
      </c>
      <c s="36">
        <v>0</v>
      </c>
      <c s="36">
        <f>ROUND(G22*H22,6)</f>
      </c>
      <c r="L22" s="38">
        <v>0</v>
      </c>
      <c s="32">
        <f>ROUND(ROUND(L22,2)*ROUND(G22,3),2)</f>
      </c>
      <c s="36" t="s">
        <v>53</v>
      </c>
      <c>
        <f>(M22*21)/100</f>
      </c>
      <c t="s">
        <v>27</v>
      </c>
    </row>
    <row r="23" spans="1:5" ht="12.75">
      <c r="A23" s="35" t="s">
        <v>54</v>
      </c>
      <c r="E23" s="39" t="s">
        <v>3997</v>
      </c>
    </row>
    <row r="24" spans="1:5" ht="12.75">
      <c r="A24" s="35" t="s">
        <v>55</v>
      </c>
      <c r="E24" s="40" t="s">
        <v>8586</v>
      </c>
    </row>
    <row r="25" spans="1:5" ht="114.75">
      <c r="A25" t="s">
        <v>56</v>
      </c>
      <c r="E25" s="39" t="s">
        <v>4332</v>
      </c>
    </row>
    <row r="26" spans="1:16" ht="25.5">
      <c r="A26" t="s">
        <v>49</v>
      </c>
      <c s="34" t="s">
        <v>69</v>
      </c>
      <c s="34" t="s">
        <v>8592</v>
      </c>
      <c s="35" t="s">
        <v>5</v>
      </c>
      <c s="6" t="s">
        <v>8593</v>
      </c>
      <c s="36" t="s">
        <v>80</v>
      </c>
      <c s="37">
        <v>252</v>
      </c>
      <c s="36">
        <v>0</v>
      </c>
      <c s="36">
        <f>ROUND(G26*H26,6)</f>
      </c>
      <c r="L26" s="38">
        <v>0</v>
      </c>
      <c s="32">
        <f>ROUND(ROUND(L26,2)*ROUND(G26,3),2)</f>
      </c>
      <c s="36" t="s">
        <v>53</v>
      </c>
      <c>
        <f>(M26*21)/100</f>
      </c>
      <c t="s">
        <v>27</v>
      </c>
    </row>
    <row r="27" spans="1:5" ht="12.75">
      <c r="A27" s="35" t="s">
        <v>54</v>
      </c>
      <c r="E27" s="39" t="s">
        <v>3997</v>
      </c>
    </row>
    <row r="28" spans="1:5" ht="12.75">
      <c r="A28" s="35" t="s">
        <v>55</v>
      </c>
      <c r="E28" s="40" t="s">
        <v>8586</v>
      </c>
    </row>
    <row r="29" spans="1:5" ht="114.75">
      <c r="A29" t="s">
        <v>56</v>
      </c>
      <c r="E29" s="39" t="s">
        <v>4332</v>
      </c>
    </row>
    <row r="30" spans="1:16" ht="25.5">
      <c r="A30" t="s">
        <v>49</v>
      </c>
      <c s="34" t="s">
        <v>72</v>
      </c>
      <c s="34" t="s">
        <v>8602</v>
      </c>
      <c s="35" t="s">
        <v>5</v>
      </c>
      <c s="6" t="s">
        <v>8603</v>
      </c>
      <c s="36" t="s">
        <v>80</v>
      </c>
      <c s="37">
        <v>108</v>
      </c>
      <c s="36">
        <v>0</v>
      </c>
      <c s="36">
        <f>ROUND(G30*H30,6)</f>
      </c>
      <c r="L30" s="38">
        <v>0</v>
      </c>
      <c s="32">
        <f>ROUND(ROUND(L30,2)*ROUND(G30,3),2)</f>
      </c>
      <c s="36" t="s">
        <v>53</v>
      </c>
      <c>
        <f>(M30*21)/100</f>
      </c>
      <c t="s">
        <v>27</v>
      </c>
    </row>
    <row r="31" spans="1:5" ht="12.75">
      <c r="A31" s="35" t="s">
        <v>54</v>
      </c>
      <c r="E31" s="39" t="s">
        <v>3997</v>
      </c>
    </row>
    <row r="32" spans="1:5" ht="12.75">
      <c r="A32" s="35" t="s">
        <v>55</v>
      </c>
      <c r="E32" s="40" t="s">
        <v>8586</v>
      </c>
    </row>
    <row r="33" spans="1:5" ht="89.25">
      <c r="A33" t="s">
        <v>56</v>
      </c>
      <c r="E33" s="39" t="s">
        <v>8604</v>
      </c>
    </row>
    <row r="34" spans="1:16" ht="25.5">
      <c r="A34" t="s">
        <v>49</v>
      </c>
      <c s="34" t="s">
        <v>77</v>
      </c>
      <c s="34" t="s">
        <v>8605</v>
      </c>
      <c s="35" t="s">
        <v>5</v>
      </c>
      <c s="6" t="s">
        <v>8606</v>
      </c>
      <c s="36" t="s">
        <v>80</v>
      </c>
      <c s="37">
        <v>120</v>
      </c>
      <c s="36">
        <v>0</v>
      </c>
      <c s="36">
        <f>ROUND(G34*H34,6)</f>
      </c>
      <c r="L34" s="38">
        <v>0</v>
      </c>
      <c s="32">
        <f>ROUND(ROUND(L34,2)*ROUND(G34,3),2)</f>
      </c>
      <c s="36" t="s">
        <v>53</v>
      </c>
      <c>
        <f>(M34*21)/100</f>
      </c>
      <c t="s">
        <v>27</v>
      </c>
    </row>
    <row r="35" spans="1:5" ht="12.75">
      <c r="A35" s="35" t="s">
        <v>54</v>
      </c>
      <c r="E35" s="39" t="s">
        <v>3997</v>
      </c>
    </row>
    <row r="36" spans="1:5" ht="12.75">
      <c r="A36" s="35" t="s">
        <v>55</v>
      </c>
      <c r="E36" s="40" t="s">
        <v>8586</v>
      </c>
    </row>
    <row r="37" spans="1:5" ht="76.5">
      <c r="A37" t="s">
        <v>56</v>
      </c>
      <c r="E37" s="39" t="s">
        <v>8607</v>
      </c>
    </row>
    <row r="38" spans="1:16" ht="12.75">
      <c r="A38" t="s">
        <v>49</v>
      </c>
      <c s="34" t="s">
        <v>82</v>
      </c>
      <c s="34" t="s">
        <v>7929</v>
      </c>
      <c s="35" t="s">
        <v>5</v>
      </c>
      <c s="6" t="s">
        <v>7930</v>
      </c>
      <c s="36" t="s">
        <v>80</v>
      </c>
      <c s="37">
        <v>236</v>
      </c>
      <c s="36">
        <v>0</v>
      </c>
      <c s="36">
        <f>ROUND(G38*H38,6)</f>
      </c>
      <c r="L38" s="38">
        <v>0</v>
      </c>
      <c s="32">
        <f>ROUND(ROUND(L38,2)*ROUND(G38,3),2)</f>
      </c>
      <c s="36" t="s">
        <v>53</v>
      </c>
      <c>
        <f>(M38*21)/100</f>
      </c>
      <c t="s">
        <v>27</v>
      </c>
    </row>
    <row r="39" spans="1:5" ht="12.75">
      <c r="A39" s="35" t="s">
        <v>54</v>
      </c>
      <c r="E39" s="39" t="s">
        <v>3997</v>
      </c>
    </row>
    <row r="40" spans="1:5" ht="12.75">
      <c r="A40" s="35" t="s">
        <v>55</v>
      </c>
      <c r="E40" s="40" t="s">
        <v>8586</v>
      </c>
    </row>
    <row r="41" spans="1:5" ht="89.25">
      <c r="A41" t="s">
        <v>56</v>
      </c>
      <c r="E41" s="39" t="s">
        <v>8604</v>
      </c>
    </row>
    <row r="42" spans="1:13" ht="12.75">
      <c r="A42" t="s">
        <v>46</v>
      </c>
      <c r="C42" s="31" t="s">
        <v>27</v>
      </c>
      <c r="E42" s="33" t="s">
        <v>7853</v>
      </c>
      <c r="J42" s="32">
        <f>0</f>
      </c>
      <c s="32">
        <f>0</f>
      </c>
      <c s="32">
        <f>0+L43+L47</f>
      </c>
      <c s="32">
        <f>0+M43+M47</f>
      </c>
    </row>
    <row r="43" spans="1:16" ht="25.5">
      <c r="A43" t="s">
        <v>49</v>
      </c>
      <c s="34" t="s">
        <v>86</v>
      </c>
      <c s="34" t="s">
        <v>8608</v>
      </c>
      <c s="35" t="s">
        <v>5</v>
      </c>
      <c s="6" t="s">
        <v>8609</v>
      </c>
      <c s="36" t="s">
        <v>80</v>
      </c>
      <c s="37">
        <v>208</v>
      </c>
      <c s="36">
        <v>0</v>
      </c>
      <c s="36">
        <f>ROUND(G43*H43,6)</f>
      </c>
      <c r="L43" s="38">
        <v>0</v>
      </c>
      <c s="32">
        <f>ROUND(ROUND(L43,2)*ROUND(G43,3),2)</f>
      </c>
      <c s="36" t="s">
        <v>53</v>
      </c>
      <c>
        <f>(M43*21)/100</f>
      </c>
      <c t="s">
        <v>27</v>
      </c>
    </row>
    <row r="44" spans="1:5" ht="12.75">
      <c r="A44" s="35" t="s">
        <v>54</v>
      </c>
      <c r="E44" s="39" t="s">
        <v>3997</v>
      </c>
    </row>
    <row r="45" spans="1:5" ht="12.75">
      <c r="A45" s="35" t="s">
        <v>55</v>
      </c>
      <c r="E45" s="40" t="s">
        <v>8586</v>
      </c>
    </row>
    <row r="46" spans="1:5" ht="102">
      <c r="A46" t="s">
        <v>56</v>
      </c>
      <c r="E46" s="39" t="s">
        <v>8610</v>
      </c>
    </row>
    <row r="47" spans="1:16" ht="12.75">
      <c r="A47" t="s">
        <v>49</v>
      </c>
      <c s="34" t="s">
        <v>90</v>
      </c>
      <c s="34" t="s">
        <v>8029</v>
      </c>
      <c s="35" t="s">
        <v>5</v>
      </c>
      <c s="6" t="s">
        <v>8030</v>
      </c>
      <c s="36" t="s">
        <v>75</v>
      </c>
      <c s="37">
        <v>22</v>
      </c>
      <c s="36">
        <v>0</v>
      </c>
      <c s="36">
        <f>ROUND(G47*H47,6)</f>
      </c>
      <c r="L47" s="38">
        <v>0</v>
      </c>
      <c s="32">
        <f>ROUND(ROUND(L47,2)*ROUND(G47,3),2)</f>
      </c>
      <c s="36" t="s">
        <v>53</v>
      </c>
      <c>
        <f>(M47*21)/100</f>
      </c>
      <c t="s">
        <v>27</v>
      </c>
    </row>
    <row r="48" spans="1:5" ht="12.75">
      <c r="A48" s="35" t="s">
        <v>54</v>
      </c>
      <c r="E48" s="39" t="s">
        <v>3997</v>
      </c>
    </row>
    <row r="49" spans="1:5" ht="12.75">
      <c r="A49" s="35" t="s">
        <v>55</v>
      </c>
      <c r="E49" s="40" t="s">
        <v>8586</v>
      </c>
    </row>
    <row r="50" spans="1:5" ht="102">
      <c r="A50" t="s">
        <v>56</v>
      </c>
      <c r="E50" s="39" t="s">
        <v>8610</v>
      </c>
    </row>
    <row r="51" spans="1:13" ht="12.75">
      <c r="A51" t="s">
        <v>46</v>
      </c>
      <c r="C51" s="31" t="s">
        <v>26</v>
      </c>
      <c r="E51" s="33" t="s">
        <v>6427</v>
      </c>
      <c r="J51" s="32">
        <f>0</f>
      </c>
      <c s="32">
        <f>0</f>
      </c>
      <c s="32">
        <f>0+L52+L56</f>
      </c>
      <c s="32">
        <f>0+M52+M56</f>
      </c>
    </row>
    <row r="52" spans="1:16" ht="12.75">
      <c r="A52" t="s">
        <v>49</v>
      </c>
      <c s="34" t="s">
        <v>94</v>
      </c>
      <c s="34" t="s">
        <v>2286</v>
      </c>
      <c s="35" t="s">
        <v>5</v>
      </c>
      <c s="6" t="s">
        <v>398</v>
      </c>
      <c s="36" t="s">
        <v>80</v>
      </c>
      <c s="37">
        <v>1</v>
      </c>
      <c s="36">
        <v>0</v>
      </c>
      <c s="36">
        <f>ROUND(G52*H52,6)</f>
      </c>
      <c r="L52" s="38">
        <v>0</v>
      </c>
      <c s="32">
        <f>ROUND(ROUND(L52,2)*ROUND(G52,3),2)</f>
      </c>
      <c s="36" t="s">
        <v>53</v>
      </c>
      <c>
        <f>(M52*21)/100</f>
      </c>
      <c t="s">
        <v>27</v>
      </c>
    </row>
    <row r="53" spans="1:5" ht="12.75">
      <c r="A53" s="35" t="s">
        <v>54</v>
      </c>
      <c r="E53" s="39" t="s">
        <v>1303</v>
      </c>
    </row>
    <row r="54" spans="1:5" ht="12.75">
      <c r="A54" s="35" t="s">
        <v>55</v>
      </c>
      <c r="E54" s="40" t="s">
        <v>3997</v>
      </c>
    </row>
    <row r="55" spans="1:5" ht="89.25">
      <c r="A55" t="s">
        <v>56</v>
      </c>
      <c r="E55" s="39" t="s">
        <v>8619</v>
      </c>
    </row>
    <row r="56" spans="1:16" ht="25.5">
      <c r="A56" t="s">
        <v>49</v>
      </c>
      <c s="34" t="s">
        <v>103</v>
      </c>
      <c s="34" t="s">
        <v>2830</v>
      </c>
      <c s="35" t="s">
        <v>2831</v>
      </c>
      <c s="6" t="s">
        <v>8613</v>
      </c>
      <c s="36" t="s">
        <v>2833</v>
      </c>
      <c s="37">
        <v>0.81</v>
      </c>
      <c s="36">
        <v>0</v>
      </c>
      <c s="36">
        <f>ROUND(G56*H56,6)</f>
      </c>
      <c r="L56" s="38">
        <v>0</v>
      </c>
      <c s="32">
        <f>ROUND(ROUND(L56,2)*ROUND(G56,3),2)</f>
      </c>
      <c s="36" t="s">
        <v>419</v>
      </c>
      <c>
        <f>(M56*21)/100</f>
      </c>
      <c t="s">
        <v>27</v>
      </c>
    </row>
    <row r="57" spans="1:5" ht="12.75">
      <c r="A57" s="35" t="s">
        <v>54</v>
      </c>
      <c r="E57" s="39" t="s">
        <v>2839</v>
      </c>
    </row>
    <row r="58" spans="1:5" ht="12.75">
      <c r="A58" s="35" t="s">
        <v>55</v>
      </c>
      <c r="E58" s="40" t="s">
        <v>8620</v>
      </c>
    </row>
    <row r="59" spans="1:5" ht="165.75">
      <c r="A59" t="s">
        <v>56</v>
      </c>
      <c r="E59" s="39" t="s">
        <v>8615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8580</v>
      </c>
      <c s="41">
        <f>Rekapitulace!C181</f>
      </c>
      <c s="20" t="s">
        <v>0</v>
      </c>
      <c t="s">
        <v>23</v>
      </c>
      <c t="s">
        <v>27</v>
      </c>
    </row>
    <row r="4" spans="1:16" ht="32" customHeight="1">
      <c r="A4" s="24" t="s">
        <v>20</v>
      </c>
      <c s="25" t="s">
        <v>28</v>
      </c>
      <c s="27" t="s">
        <v>8580</v>
      </c>
      <c r="E4" s="26" t="s">
        <v>8581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8623</v>
      </c>
      <c r="E8" s="30" t="s">
        <v>8622</v>
      </c>
      <c r="J8" s="29">
        <f>0+J9+J66+J75</f>
      </c>
      <c s="29">
        <f>0+K9+K66+K75</f>
      </c>
      <c s="29">
        <f>0+L9+L66+L75</f>
      </c>
      <c s="29">
        <f>0+M9+M66+M75</f>
      </c>
    </row>
    <row r="9" spans="1:13" ht="12.75">
      <c r="A9" t="s">
        <v>46</v>
      </c>
      <c r="C9" s="31" t="s">
        <v>47</v>
      </c>
      <c r="E9" s="33" t="s">
        <v>6404</v>
      </c>
      <c r="J9" s="32">
        <f>0</f>
      </c>
      <c s="32">
        <f>0</f>
      </c>
      <c s="32">
        <f>0+L10+L14+L18+L22+L26+L30+L34+L38+L42+L46+L50+L54+L58+L62</f>
      </c>
      <c s="32">
        <f>0+M10+M14+M18+M22+M26+M30+M34+M38+M42+M46+M50+M54+M58+M62</f>
      </c>
    </row>
    <row r="10" spans="1:16" ht="25.5">
      <c r="A10" t="s">
        <v>49</v>
      </c>
      <c s="34" t="s">
        <v>47</v>
      </c>
      <c s="34" t="s">
        <v>272</v>
      </c>
      <c s="35" t="s">
        <v>5</v>
      </c>
      <c s="6" t="s">
        <v>8585</v>
      </c>
      <c s="36" t="s">
        <v>80</v>
      </c>
      <c s="37">
        <v>34</v>
      </c>
      <c s="36">
        <v>0</v>
      </c>
      <c s="36">
        <f>ROUND(G10*H10,6)</f>
      </c>
      <c r="L10" s="38">
        <v>0</v>
      </c>
      <c s="32">
        <f>ROUND(ROUND(L10,2)*ROUND(G10,3),2)</f>
      </c>
      <c s="36" t="s">
        <v>53</v>
      </c>
      <c>
        <f>(M10*21)/100</f>
      </c>
      <c t="s">
        <v>27</v>
      </c>
    </row>
    <row r="11" spans="1:5" ht="12.75">
      <c r="A11" s="35" t="s">
        <v>54</v>
      </c>
      <c r="E11" s="39" t="s">
        <v>3997</v>
      </c>
    </row>
    <row r="12" spans="1:5" ht="12.75">
      <c r="A12" s="35" t="s">
        <v>55</v>
      </c>
      <c r="E12" s="40" t="s">
        <v>8586</v>
      </c>
    </row>
    <row r="13" spans="1:5" ht="63.75">
      <c r="A13" t="s">
        <v>56</v>
      </c>
      <c r="E13" s="39" t="s">
        <v>8587</v>
      </c>
    </row>
    <row r="14" spans="1:16" ht="12.75">
      <c r="A14" t="s">
        <v>49</v>
      </c>
      <c s="34" t="s">
        <v>27</v>
      </c>
      <c s="34" t="s">
        <v>276</v>
      </c>
      <c s="35" t="s">
        <v>5</v>
      </c>
      <c s="6" t="s">
        <v>277</v>
      </c>
      <c s="36" t="s">
        <v>80</v>
      </c>
      <c s="37">
        <v>34</v>
      </c>
      <c s="36">
        <v>0</v>
      </c>
      <c s="36">
        <f>ROUND(G14*H14,6)</f>
      </c>
      <c r="L14" s="38">
        <v>0</v>
      </c>
      <c s="32">
        <f>ROUND(ROUND(L14,2)*ROUND(G14,3),2)</f>
      </c>
      <c s="36" t="s">
        <v>53</v>
      </c>
      <c>
        <f>(M14*21)/100</f>
      </c>
      <c t="s">
        <v>27</v>
      </c>
    </row>
    <row r="15" spans="1:5" ht="12.75">
      <c r="A15" s="35" t="s">
        <v>54</v>
      </c>
      <c r="E15" s="39" t="s">
        <v>3997</v>
      </c>
    </row>
    <row r="16" spans="1:5" ht="12.75">
      <c r="A16" s="35" t="s">
        <v>55</v>
      </c>
      <c r="E16" s="40" t="s">
        <v>8586</v>
      </c>
    </row>
    <row r="17" spans="1:5" ht="127.5">
      <c r="A17" t="s">
        <v>56</v>
      </c>
      <c r="E17" s="39" t="s">
        <v>1095</v>
      </c>
    </row>
    <row r="18" spans="1:16" ht="25.5">
      <c r="A18" t="s">
        <v>49</v>
      </c>
      <c s="34" t="s">
        <v>26</v>
      </c>
      <c s="34" t="s">
        <v>8588</v>
      </c>
      <c s="35" t="s">
        <v>5</v>
      </c>
      <c s="6" t="s">
        <v>8589</v>
      </c>
      <c s="36" t="s">
        <v>80</v>
      </c>
      <c s="37">
        <v>124</v>
      </c>
      <c s="36">
        <v>0</v>
      </c>
      <c s="36">
        <f>ROUND(G18*H18,6)</f>
      </c>
      <c r="L18" s="38">
        <v>0</v>
      </c>
      <c s="32">
        <f>ROUND(ROUND(L18,2)*ROUND(G18,3),2)</f>
      </c>
      <c s="36" t="s">
        <v>53</v>
      </c>
      <c>
        <f>(M18*21)/100</f>
      </c>
      <c t="s">
        <v>27</v>
      </c>
    </row>
    <row r="19" spans="1:5" ht="12.75">
      <c r="A19" s="35" t="s">
        <v>54</v>
      </c>
      <c r="E19" s="39" t="s">
        <v>3997</v>
      </c>
    </row>
    <row r="20" spans="1:5" ht="12.75">
      <c r="A20" s="35" t="s">
        <v>55</v>
      </c>
      <c r="E20" s="40" t="s">
        <v>8586</v>
      </c>
    </row>
    <row r="21" spans="1:5" ht="114.75">
      <c r="A21" t="s">
        <v>56</v>
      </c>
      <c r="E21" s="39" t="s">
        <v>4332</v>
      </c>
    </row>
    <row r="22" spans="1:16" ht="25.5">
      <c r="A22" t="s">
        <v>49</v>
      </c>
      <c s="34" t="s">
        <v>65</v>
      </c>
      <c s="34" t="s">
        <v>8590</v>
      </c>
      <c s="35" t="s">
        <v>5</v>
      </c>
      <c s="6" t="s">
        <v>8591</v>
      </c>
      <c s="36" t="s">
        <v>80</v>
      </c>
      <c s="37">
        <v>10</v>
      </c>
      <c s="36">
        <v>0</v>
      </c>
      <c s="36">
        <f>ROUND(G22*H22,6)</f>
      </c>
      <c r="L22" s="38">
        <v>0</v>
      </c>
      <c s="32">
        <f>ROUND(ROUND(L22,2)*ROUND(G22,3),2)</f>
      </c>
      <c s="36" t="s">
        <v>53</v>
      </c>
      <c>
        <f>(M22*21)/100</f>
      </c>
      <c t="s">
        <v>27</v>
      </c>
    </row>
    <row r="23" spans="1:5" ht="12.75">
      <c r="A23" s="35" t="s">
        <v>54</v>
      </c>
      <c r="E23" s="39" t="s">
        <v>3997</v>
      </c>
    </row>
    <row r="24" spans="1:5" ht="12.75">
      <c r="A24" s="35" t="s">
        <v>55</v>
      </c>
      <c r="E24" s="40" t="s">
        <v>8586</v>
      </c>
    </row>
    <row r="25" spans="1:5" ht="114.75">
      <c r="A25" t="s">
        <v>56</v>
      </c>
      <c r="E25" s="39" t="s">
        <v>4332</v>
      </c>
    </row>
    <row r="26" spans="1:16" ht="25.5">
      <c r="A26" t="s">
        <v>49</v>
      </c>
      <c s="34" t="s">
        <v>69</v>
      </c>
      <c s="34" t="s">
        <v>8592</v>
      </c>
      <c s="35" t="s">
        <v>5</v>
      </c>
      <c s="6" t="s">
        <v>8593</v>
      </c>
      <c s="36" t="s">
        <v>80</v>
      </c>
      <c s="37">
        <v>78</v>
      </c>
      <c s="36">
        <v>0</v>
      </c>
      <c s="36">
        <f>ROUND(G26*H26,6)</f>
      </c>
      <c r="L26" s="38">
        <v>0</v>
      </c>
      <c s="32">
        <f>ROUND(ROUND(L26,2)*ROUND(G26,3),2)</f>
      </c>
      <c s="36" t="s">
        <v>53</v>
      </c>
      <c>
        <f>(M26*21)/100</f>
      </c>
      <c t="s">
        <v>27</v>
      </c>
    </row>
    <row r="27" spans="1:5" ht="12.75">
      <c r="A27" s="35" t="s">
        <v>54</v>
      </c>
      <c r="E27" s="39" t="s">
        <v>3997</v>
      </c>
    </row>
    <row r="28" spans="1:5" ht="12.75">
      <c r="A28" s="35" t="s">
        <v>55</v>
      </c>
      <c r="E28" s="40" t="s">
        <v>8586</v>
      </c>
    </row>
    <row r="29" spans="1:5" ht="114.75">
      <c r="A29" t="s">
        <v>56</v>
      </c>
      <c r="E29" s="39" t="s">
        <v>4332</v>
      </c>
    </row>
    <row r="30" spans="1:16" ht="12.75">
      <c r="A30" t="s">
        <v>49</v>
      </c>
      <c s="34" t="s">
        <v>72</v>
      </c>
      <c s="34" t="s">
        <v>8600</v>
      </c>
      <c s="35" t="s">
        <v>5</v>
      </c>
      <c s="6" t="s">
        <v>8601</v>
      </c>
      <c s="36" t="s">
        <v>80</v>
      </c>
      <c s="37">
        <v>16</v>
      </c>
      <c s="36">
        <v>0</v>
      </c>
      <c s="36">
        <f>ROUND(G30*H30,6)</f>
      </c>
      <c r="L30" s="38">
        <v>0</v>
      </c>
      <c s="32">
        <f>ROUND(ROUND(L30,2)*ROUND(G30,3),2)</f>
      </c>
      <c s="36" t="s">
        <v>53</v>
      </c>
      <c>
        <f>(M30*21)/100</f>
      </c>
      <c t="s">
        <v>27</v>
      </c>
    </row>
    <row r="31" spans="1:5" ht="12.75">
      <c r="A31" s="35" t="s">
        <v>54</v>
      </c>
      <c r="E31" s="39" t="s">
        <v>3997</v>
      </c>
    </row>
    <row r="32" spans="1:5" ht="12.75">
      <c r="A32" s="35" t="s">
        <v>55</v>
      </c>
      <c r="E32" s="40" t="s">
        <v>8586</v>
      </c>
    </row>
    <row r="33" spans="1:5" ht="114.75">
      <c r="A33" t="s">
        <v>56</v>
      </c>
      <c r="E33" s="39" t="s">
        <v>4332</v>
      </c>
    </row>
    <row r="34" spans="1:16" ht="25.5">
      <c r="A34" t="s">
        <v>49</v>
      </c>
      <c s="34" t="s">
        <v>77</v>
      </c>
      <c s="34" t="s">
        <v>8602</v>
      </c>
      <c s="35" t="s">
        <v>5</v>
      </c>
      <c s="6" t="s">
        <v>8603</v>
      </c>
      <c s="36" t="s">
        <v>80</v>
      </c>
      <c s="37">
        <v>17</v>
      </c>
      <c s="36">
        <v>0</v>
      </c>
      <c s="36">
        <f>ROUND(G34*H34,6)</f>
      </c>
      <c r="L34" s="38">
        <v>0</v>
      </c>
      <c s="32">
        <f>ROUND(ROUND(L34,2)*ROUND(G34,3),2)</f>
      </c>
      <c s="36" t="s">
        <v>53</v>
      </c>
      <c>
        <f>(M34*21)/100</f>
      </c>
      <c t="s">
        <v>27</v>
      </c>
    </row>
    <row r="35" spans="1:5" ht="12.75">
      <c r="A35" s="35" t="s">
        <v>54</v>
      </c>
      <c r="E35" s="39" t="s">
        <v>3997</v>
      </c>
    </row>
    <row r="36" spans="1:5" ht="12.75">
      <c r="A36" s="35" t="s">
        <v>55</v>
      </c>
      <c r="E36" s="40" t="s">
        <v>8586</v>
      </c>
    </row>
    <row r="37" spans="1:5" ht="89.25">
      <c r="A37" t="s">
        <v>56</v>
      </c>
      <c r="E37" s="39" t="s">
        <v>8604</v>
      </c>
    </row>
    <row r="38" spans="1:16" ht="12.75">
      <c r="A38" t="s">
        <v>49</v>
      </c>
      <c s="34" t="s">
        <v>82</v>
      </c>
      <c s="34" t="s">
        <v>8594</v>
      </c>
      <c s="35" t="s">
        <v>5</v>
      </c>
      <c s="6" t="s">
        <v>8595</v>
      </c>
      <c s="36" t="s">
        <v>80</v>
      </c>
      <c s="37">
        <v>4</v>
      </c>
      <c s="36">
        <v>0</v>
      </c>
      <c s="36">
        <f>ROUND(G38*H38,6)</f>
      </c>
      <c r="L38" s="38">
        <v>0</v>
      </c>
      <c s="32">
        <f>ROUND(ROUND(L38,2)*ROUND(G38,3),2)</f>
      </c>
      <c s="36" t="s">
        <v>53</v>
      </c>
      <c>
        <f>(M38*21)/100</f>
      </c>
      <c t="s">
        <v>27</v>
      </c>
    </row>
    <row r="39" spans="1:5" ht="12.75">
      <c r="A39" s="35" t="s">
        <v>54</v>
      </c>
      <c r="E39" s="39" t="s">
        <v>3997</v>
      </c>
    </row>
    <row r="40" spans="1:5" ht="12.75">
      <c r="A40" s="35" t="s">
        <v>55</v>
      </c>
      <c r="E40" s="40" t="s">
        <v>8586</v>
      </c>
    </row>
    <row r="41" spans="1:5" ht="114.75">
      <c r="A41" t="s">
        <v>56</v>
      </c>
      <c r="E41" s="39" t="s">
        <v>8596</v>
      </c>
    </row>
    <row r="42" spans="1:16" ht="25.5">
      <c r="A42" t="s">
        <v>49</v>
      </c>
      <c s="34" t="s">
        <v>86</v>
      </c>
      <c s="34" t="s">
        <v>228</v>
      </c>
      <c s="35" t="s">
        <v>47</v>
      </c>
      <c s="6" t="s">
        <v>229</v>
      </c>
      <c s="36" t="s">
        <v>80</v>
      </c>
      <c s="37">
        <v>4</v>
      </c>
      <c s="36">
        <v>0</v>
      </c>
      <c s="36">
        <f>ROUND(G42*H42,6)</f>
      </c>
      <c r="L42" s="38">
        <v>0</v>
      </c>
      <c s="32">
        <f>ROUND(ROUND(L42,2)*ROUND(G42,3),2)</f>
      </c>
      <c s="36" t="s">
        <v>53</v>
      </c>
      <c>
        <f>(M42*21)/100</f>
      </c>
      <c t="s">
        <v>27</v>
      </c>
    </row>
    <row r="43" spans="1:5" ht="12.75">
      <c r="A43" s="35" t="s">
        <v>54</v>
      </c>
      <c r="E43" s="39" t="s">
        <v>3997</v>
      </c>
    </row>
    <row r="44" spans="1:5" ht="12.75">
      <c r="A44" s="35" t="s">
        <v>55</v>
      </c>
      <c r="E44" s="40" t="s">
        <v>8586</v>
      </c>
    </row>
    <row r="45" spans="1:5" ht="140.25">
      <c r="A45" t="s">
        <v>56</v>
      </c>
      <c r="E45" s="39" t="s">
        <v>8624</v>
      </c>
    </row>
    <row r="46" spans="1:16" ht="25.5">
      <c r="A46" t="s">
        <v>49</v>
      </c>
      <c s="34" t="s">
        <v>90</v>
      </c>
      <c s="34" t="s">
        <v>492</v>
      </c>
      <c s="35" t="s">
        <v>5</v>
      </c>
      <c s="6" t="s">
        <v>493</v>
      </c>
      <c s="36" t="s">
        <v>80</v>
      </c>
      <c s="37">
        <v>8</v>
      </c>
      <c s="36">
        <v>0</v>
      </c>
      <c s="36">
        <f>ROUND(G46*H46,6)</f>
      </c>
      <c r="L46" s="38">
        <v>0</v>
      </c>
      <c s="32">
        <f>ROUND(ROUND(L46,2)*ROUND(G46,3),2)</f>
      </c>
      <c s="36" t="s">
        <v>53</v>
      </c>
      <c>
        <f>(M46*21)/100</f>
      </c>
      <c t="s">
        <v>27</v>
      </c>
    </row>
    <row r="47" spans="1:5" ht="12.75">
      <c r="A47" s="35" t="s">
        <v>54</v>
      </c>
      <c r="E47" s="39" t="s">
        <v>3997</v>
      </c>
    </row>
    <row r="48" spans="1:5" ht="12.75">
      <c r="A48" s="35" t="s">
        <v>55</v>
      </c>
      <c r="E48" s="40" t="s">
        <v>8586</v>
      </c>
    </row>
    <row r="49" spans="1:5" ht="63.75">
      <c r="A49" t="s">
        <v>56</v>
      </c>
      <c r="E49" s="39" t="s">
        <v>8598</v>
      </c>
    </row>
    <row r="50" spans="1:16" ht="25.5">
      <c r="A50" t="s">
        <v>49</v>
      </c>
      <c s="34" t="s">
        <v>94</v>
      </c>
      <c s="34" t="s">
        <v>496</v>
      </c>
      <c s="35" t="s">
        <v>5</v>
      </c>
      <c s="6" t="s">
        <v>497</v>
      </c>
      <c s="36" t="s">
        <v>80</v>
      </c>
      <c s="37">
        <v>8</v>
      </c>
      <c s="36">
        <v>0</v>
      </c>
      <c s="36">
        <f>ROUND(G50*H50,6)</f>
      </c>
      <c r="L50" s="38">
        <v>0</v>
      </c>
      <c s="32">
        <f>ROUND(ROUND(L50,2)*ROUND(G50,3),2)</f>
      </c>
      <c s="36" t="s">
        <v>53</v>
      </c>
      <c>
        <f>(M50*21)/100</f>
      </c>
      <c t="s">
        <v>27</v>
      </c>
    </row>
    <row r="51" spans="1:5" ht="12.75">
      <c r="A51" s="35" t="s">
        <v>54</v>
      </c>
      <c r="E51" s="39" t="s">
        <v>3997</v>
      </c>
    </row>
    <row r="52" spans="1:5" ht="12.75">
      <c r="A52" s="35" t="s">
        <v>55</v>
      </c>
      <c r="E52" s="40" t="s">
        <v>8586</v>
      </c>
    </row>
    <row r="53" spans="1:5" ht="89.25">
      <c r="A53" t="s">
        <v>56</v>
      </c>
      <c r="E53" s="39" t="s">
        <v>8599</v>
      </c>
    </row>
    <row r="54" spans="1:16" ht="25.5">
      <c r="A54" t="s">
        <v>49</v>
      </c>
      <c s="34" t="s">
        <v>98</v>
      </c>
      <c s="34" t="s">
        <v>8605</v>
      </c>
      <c s="35" t="s">
        <v>5</v>
      </c>
      <c s="6" t="s">
        <v>8606</v>
      </c>
      <c s="36" t="s">
        <v>80</v>
      </c>
      <c s="37">
        <v>119</v>
      </c>
      <c s="36">
        <v>0</v>
      </c>
      <c s="36">
        <f>ROUND(G54*H54,6)</f>
      </c>
      <c r="L54" s="38">
        <v>0</v>
      </c>
      <c s="32">
        <f>ROUND(ROUND(L54,2)*ROUND(G54,3),2)</f>
      </c>
      <c s="36" t="s">
        <v>53</v>
      </c>
      <c>
        <f>(M54*21)/100</f>
      </c>
      <c t="s">
        <v>27</v>
      </c>
    </row>
    <row r="55" spans="1:5" ht="12.75">
      <c r="A55" s="35" t="s">
        <v>54</v>
      </c>
      <c r="E55" s="39" t="s">
        <v>3997</v>
      </c>
    </row>
    <row r="56" spans="1:5" ht="12.75">
      <c r="A56" s="35" t="s">
        <v>55</v>
      </c>
      <c r="E56" s="40" t="s">
        <v>8586</v>
      </c>
    </row>
    <row r="57" spans="1:5" ht="76.5">
      <c r="A57" t="s">
        <v>56</v>
      </c>
      <c r="E57" s="39" t="s">
        <v>8607</v>
      </c>
    </row>
    <row r="58" spans="1:16" ht="25.5">
      <c r="A58" t="s">
        <v>49</v>
      </c>
      <c s="34" t="s">
        <v>103</v>
      </c>
      <c s="34" t="s">
        <v>228</v>
      </c>
      <c s="35" t="s">
        <v>5</v>
      </c>
      <c s="6" t="s">
        <v>229</v>
      </c>
      <c s="36" t="s">
        <v>80</v>
      </c>
      <c s="37">
        <v>4</v>
      </c>
      <c s="36">
        <v>0</v>
      </c>
      <c s="36">
        <f>ROUND(G58*H58,6)</f>
      </c>
      <c r="L58" s="38">
        <v>0</v>
      </c>
      <c s="32">
        <f>ROUND(ROUND(L58,2)*ROUND(G58,3),2)</f>
      </c>
      <c s="36" t="s">
        <v>53</v>
      </c>
      <c>
        <f>(M58*21)/100</f>
      </c>
      <c t="s">
        <v>27</v>
      </c>
    </row>
    <row r="59" spans="1:5" ht="12.75">
      <c r="A59" s="35" t="s">
        <v>54</v>
      </c>
      <c r="E59" s="39" t="s">
        <v>3997</v>
      </c>
    </row>
    <row r="60" spans="1:5" ht="12.75">
      <c r="A60" s="35" t="s">
        <v>55</v>
      </c>
      <c r="E60" s="40" t="s">
        <v>8586</v>
      </c>
    </row>
    <row r="61" spans="1:5" ht="140.25">
      <c r="A61" t="s">
        <v>56</v>
      </c>
      <c r="E61" s="39" t="s">
        <v>8597</v>
      </c>
    </row>
    <row r="62" spans="1:16" ht="12.75">
      <c r="A62" t="s">
        <v>49</v>
      </c>
      <c s="34" t="s">
        <v>106</v>
      </c>
      <c s="34" t="s">
        <v>7929</v>
      </c>
      <c s="35" t="s">
        <v>5</v>
      </c>
      <c s="6" t="s">
        <v>7930</v>
      </c>
      <c s="36" t="s">
        <v>80</v>
      </c>
      <c s="37">
        <v>134</v>
      </c>
      <c s="36">
        <v>0</v>
      </c>
      <c s="36">
        <f>ROUND(G62*H62,6)</f>
      </c>
      <c r="L62" s="38">
        <v>0</v>
      </c>
      <c s="32">
        <f>ROUND(ROUND(L62,2)*ROUND(G62,3),2)</f>
      </c>
      <c s="36" t="s">
        <v>53</v>
      </c>
      <c>
        <f>(M62*21)/100</f>
      </c>
      <c t="s">
        <v>27</v>
      </c>
    </row>
    <row r="63" spans="1:5" ht="12.75">
      <c r="A63" s="35" t="s">
        <v>54</v>
      </c>
      <c r="E63" s="39" t="s">
        <v>3997</v>
      </c>
    </row>
    <row r="64" spans="1:5" ht="12.75">
      <c r="A64" s="35" t="s">
        <v>55</v>
      </c>
      <c r="E64" s="40" t="s">
        <v>8586</v>
      </c>
    </row>
    <row r="65" spans="1:5" ht="89.25">
      <c r="A65" t="s">
        <v>56</v>
      </c>
      <c r="E65" s="39" t="s">
        <v>8604</v>
      </c>
    </row>
    <row r="66" spans="1:13" ht="12.75">
      <c r="A66" t="s">
        <v>46</v>
      </c>
      <c r="C66" s="31" t="s">
        <v>27</v>
      </c>
      <c r="E66" s="33" t="s">
        <v>7853</v>
      </c>
      <c r="J66" s="32">
        <f>0</f>
      </c>
      <c s="32">
        <f>0</f>
      </c>
      <c s="32">
        <f>0+L67+L71</f>
      </c>
      <c s="32">
        <f>0+M67+M71</f>
      </c>
    </row>
    <row r="67" spans="1:16" ht="25.5">
      <c r="A67" t="s">
        <v>49</v>
      </c>
      <c s="34" t="s">
        <v>110</v>
      </c>
      <c s="34" t="s">
        <v>8608</v>
      </c>
      <c s="35" t="s">
        <v>5</v>
      </c>
      <c s="6" t="s">
        <v>8609</v>
      </c>
      <c s="36" t="s">
        <v>80</v>
      </c>
      <c s="37">
        <v>132</v>
      </c>
      <c s="36">
        <v>0</v>
      </c>
      <c s="36">
        <f>ROUND(G67*H67,6)</f>
      </c>
      <c r="L67" s="38">
        <v>0</v>
      </c>
      <c s="32">
        <f>ROUND(ROUND(L67,2)*ROUND(G67,3),2)</f>
      </c>
      <c s="36" t="s">
        <v>53</v>
      </c>
      <c>
        <f>(M67*21)/100</f>
      </c>
      <c t="s">
        <v>27</v>
      </c>
    </row>
    <row r="68" spans="1:5" ht="12.75">
      <c r="A68" s="35" t="s">
        <v>54</v>
      </c>
      <c r="E68" s="39" t="s">
        <v>3997</v>
      </c>
    </row>
    <row r="69" spans="1:5" ht="12.75">
      <c r="A69" s="35" t="s">
        <v>55</v>
      </c>
      <c r="E69" s="40" t="s">
        <v>8586</v>
      </c>
    </row>
    <row r="70" spans="1:5" ht="102">
      <c r="A70" t="s">
        <v>56</v>
      </c>
      <c r="E70" s="39" t="s">
        <v>8610</v>
      </c>
    </row>
    <row r="71" spans="1:16" ht="12.75">
      <c r="A71" t="s">
        <v>49</v>
      </c>
      <c s="34" t="s">
        <v>113</v>
      </c>
      <c s="34" t="s">
        <v>8029</v>
      </c>
      <c s="35" t="s">
        <v>5</v>
      </c>
      <c s="6" t="s">
        <v>8030</v>
      </c>
      <c s="36" t="s">
        <v>75</v>
      </c>
      <c s="37">
        <v>34</v>
      </c>
      <c s="36">
        <v>0</v>
      </c>
      <c s="36">
        <f>ROUND(G71*H71,6)</f>
      </c>
      <c r="L71" s="38">
        <v>0</v>
      </c>
      <c s="32">
        <f>ROUND(ROUND(L71,2)*ROUND(G71,3),2)</f>
      </c>
      <c s="36" t="s">
        <v>53</v>
      </c>
      <c>
        <f>(M71*21)/100</f>
      </c>
      <c t="s">
        <v>27</v>
      </c>
    </row>
    <row r="72" spans="1:5" ht="12.75">
      <c r="A72" s="35" t="s">
        <v>54</v>
      </c>
      <c r="E72" s="39" t="s">
        <v>3997</v>
      </c>
    </row>
    <row r="73" spans="1:5" ht="12.75">
      <c r="A73" s="35" t="s">
        <v>55</v>
      </c>
      <c r="E73" s="40" t="s">
        <v>8586</v>
      </c>
    </row>
    <row r="74" spans="1:5" ht="102">
      <c r="A74" t="s">
        <v>56</v>
      </c>
      <c r="E74" s="39" t="s">
        <v>8610</v>
      </c>
    </row>
    <row r="75" spans="1:13" ht="12.75">
      <c r="A75" t="s">
        <v>46</v>
      </c>
      <c r="C75" s="31" t="s">
        <v>26</v>
      </c>
      <c r="E75" s="33" t="s">
        <v>6427</v>
      </c>
      <c r="J75" s="32">
        <f>0</f>
      </c>
      <c s="32">
        <f>0</f>
      </c>
      <c s="32">
        <f>0+L76+L80+L84</f>
      </c>
      <c s="32">
        <f>0+M76+M80+M84</f>
      </c>
    </row>
    <row r="76" spans="1:16" ht="12.75">
      <c r="A76" t="s">
        <v>49</v>
      </c>
      <c s="34" t="s">
        <v>117</v>
      </c>
      <c s="34" t="s">
        <v>2286</v>
      </c>
      <c s="35" t="s">
        <v>5</v>
      </c>
      <c s="6" t="s">
        <v>398</v>
      </c>
      <c s="36" t="s">
        <v>80</v>
      </c>
      <c s="37">
        <v>1</v>
      </c>
      <c s="36">
        <v>0</v>
      </c>
      <c s="36">
        <f>ROUND(G76*H76,6)</f>
      </c>
      <c r="L76" s="38">
        <v>0</v>
      </c>
      <c s="32">
        <f>ROUND(ROUND(L76,2)*ROUND(G76,3),2)</f>
      </c>
      <c s="36" t="s">
        <v>53</v>
      </c>
      <c>
        <f>(M76*21)/100</f>
      </c>
      <c t="s">
        <v>27</v>
      </c>
    </row>
    <row r="77" spans="1:5" ht="12.75">
      <c r="A77" s="35" t="s">
        <v>54</v>
      </c>
      <c r="E77" s="39" t="s">
        <v>3997</v>
      </c>
    </row>
    <row r="78" spans="1:5" ht="12.75">
      <c r="A78" s="35" t="s">
        <v>55</v>
      </c>
      <c r="E78" s="40" t="s">
        <v>7650</v>
      </c>
    </row>
    <row r="79" spans="1:5" ht="89.25">
      <c r="A79" t="s">
        <v>56</v>
      </c>
      <c r="E79" s="39" t="s">
        <v>8611</v>
      </c>
    </row>
    <row r="80" spans="1:16" ht="12.75">
      <c r="A80" t="s">
        <v>49</v>
      </c>
      <c s="34" t="s">
        <v>121</v>
      </c>
      <c s="34" t="s">
        <v>1302</v>
      </c>
      <c s="35" t="s">
        <v>5</v>
      </c>
      <c s="6" t="s">
        <v>1303</v>
      </c>
      <c s="36" t="s">
        <v>80</v>
      </c>
      <c s="37">
        <v>1</v>
      </c>
      <c s="36">
        <v>0</v>
      </c>
      <c s="36">
        <f>ROUND(G80*H80,6)</f>
      </c>
      <c r="L80" s="38">
        <v>0</v>
      </c>
      <c s="32">
        <f>ROUND(ROUND(L80,2)*ROUND(G80,3),2)</f>
      </c>
      <c s="36" t="s">
        <v>53</v>
      </c>
      <c>
        <f>(M80*21)/100</f>
      </c>
      <c t="s">
        <v>27</v>
      </c>
    </row>
    <row r="81" spans="1:5" ht="12.75">
      <c r="A81" s="35" t="s">
        <v>54</v>
      </c>
      <c r="E81" s="39" t="s">
        <v>3997</v>
      </c>
    </row>
    <row r="82" spans="1:5" ht="12.75">
      <c r="A82" s="35" t="s">
        <v>55</v>
      </c>
      <c r="E82" s="40" t="s">
        <v>7650</v>
      </c>
    </row>
    <row r="83" spans="1:5" ht="89.25">
      <c r="A83" t="s">
        <v>56</v>
      </c>
      <c r="E83" s="39" t="s">
        <v>8612</v>
      </c>
    </row>
    <row r="84" spans="1:16" ht="25.5">
      <c r="A84" t="s">
        <v>49</v>
      </c>
      <c s="34" t="s">
        <v>125</v>
      </c>
      <c s="34" t="s">
        <v>2830</v>
      </c>
      <c s="35" t="s">
        <v>2831</v>
      </c>
      <c s="6" t="s">
        <v>8613</v>
      </c>
      <c s="36" t="s">
        <v>2833</v>
      </c>
      <c s="37">
        <v>0.74</v>
      </c>
      <c s="36">
        <v>0</v>
      </c>
      <c s="36">
        <f>ROUND(G84*H84,6)</f>
      </c>
      <c r="L84" s="38">
        <v>0</v>
      </c>
      <c s="32">
        <f>ROUND(ROUND(L84,2)*ROUND(G84,3),2)</f>
      </c>
      <c s="36" t="s">
        <v>419</v>
      </c>
      <c>
        <f>(M84*21)/100</f>
      </c>
      <c t="s">
        <v>27</v>
      </c>
    </row>
    <row r="85" spans="1:5" ht="12.75">
      <c r="A85" s="35" t="s">
        <v>54</v>
      </c>
      <c r="E85" s="39" t="s">
        <v>2839</v>
      </c>
    </row>
    <row r="86" spans="1:5" ht="12.75">
      <c r="A86" s="35" t="s">
        <v>55</v>
      </c>
      <c r="E86" s="40" t="s">
        <v>8620</v>
      </c>
    </row>
    <row r="87" spans="1:5" ht="165.75">
      <c r="A87" t="s">
        <v>56</v>
      </c>
      <c r="E87" s="39" t="s">
        <v>8615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8625</v>
      </c>
      <c s="41">
        <f>Rekapitulace!C185</f>
      </c>
      <c s="20" t="s">
        <v>0</v>
      </c>
      <c t="s">
        <v>23</v>
      </c>
      <c t="s">
        <v>27</v>
      </c>
    </row>
    <row r="4" spans="1:16" ht="32" customHeight="1">
      <c r="A4" s="24" t="s">
        <v>20</v>
      </c>
      <c s="25" t="s">
        <v>28</v>
      </c>
      <c s="27" t="s">
        <v>8625</v>
      </c>
      <c r="E4" s="26" t="s">
        <v>8626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8629</v>
      </c>
      <c r="E8" s="30" t="s">
        <v>8628</v>
      </c>
      <c r="J8" s="29">
        <f>0+J9+J18+J23+J28+J37+J42</f>
      </c>
      <c s="29">
        <f>0+K9+K18+K23+K28+K37+K42</f>
      </c>
      <c s="29">
        <f>0+L9+L18+L23+L28+L37+L42</f>
      </c>
      <c s="29">
        <f>0+M9+M18+M23+M28+M37+M42</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0.5</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2836</v>
      </c>
      <c s="35" t="s">
        <v>2837</v>
      </c>
      <c s="6" t="s">
        <v>2838</v>
      </c>
      <c s="36" t="s">
        <v>2833</v>
      </c>
      <c s="37">
        <v>0.5</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103</v>
      </c>
      <c r="E18" s="33" t="s">
        <v>2840</v>
      </c>
      <c r="J18" s="32">
        <f>0</f>
      </c>
      <c s="32">
        <f>0</f>
      </c>
      <c s="32">
        <f>0+L19</f>
      </c>
      <c s="32">
        <f>0+M19</f>
      </c>
    </row>
    <row r="19" spans="1:16" ht="12.75">
      <c r="A19" t="s">
        <v>49</v>
      </c>
      <c s="34" t="s">
        <v>72</v>
      </c>
      <c s="34" t="s">
        <v>2845</v>
      </c>
      <c s="35" t="s">
        <v>5</v>
      </c>
      <c s="6" t="s">
        <v>2846</v>
      </c>
      <c s="36" t="s">
        <v>60</v>
      </c>
      <c s="37">
        <v>33.6</v>
      </c>
      <c s="36">
        <v>0</v>
      </c>
      <c s="36">
        <f>ROUND(G19*H19,6)</f>
      </c>
      <c r="L19" s="38">
        <v>0</v>
      </c>
      <c s="32">
        <f>ROUND(ROUND(L19,2)*ROUND(G19,3),2)</f>
      </c>
      <c s="36" t="s">
        <v>53</v>
      </c>
      <c>
        <f>(M19*21)/100</f>
      </c>
      <c t="s">
        <v>27</v>
      </c>
    </row>
    <row r="20" spans="1:5" ht="12.75">
      <c r="A20" s="35" t="s">
        <v>54</v>
      </c>
      <c r="E20" s="39" t="s">
        <v>5</v>
      </c>
    </row>
    <row r="21" spans="1:5" ht="12.75">
      <c r="A21" s="35" t="s">
        <v>55</v>
      </c>
      <c r="E21" s="40" t="s">
        <v>8630</v>
      </c>
    </row>
    <row r="22" spans="1:5" ht="318.75">
      <c r="A22" t="s">
        <v>56</v>
      </c>
      <c r="E22" s="39" t="s">
        <v>8037</v>
      </c>
    </row>
    <row r="23" spans="1:13" ht="12.75">
      <c r="A23" t="s">
        <v>46</v>
      </c>
      <c r="C23" s="31" t="s">
        <v>117</v>
      </c>
      <c r="E23" s="33" t="s">
        <v>2848</v>
      </c>
      <c r="J23" s="32">
        <f>0</f>
      </c>
      <c s="32">
        <f>0</f>
      </c>
      <c s="32">
        <f>0+L24</f>
      </c>
      <c s="32">
        <f>0+M24</f>
      </c>
    </row>
    <row r="24" spans="1:16" ht="12.75">
      <c r="A24" t="s">
        <v>49</v>
      </c>
      <c s="34" t="s">
        <v>77</v>
      </c>
      <c s="34" t="s">
        <v>62</v>
      </c>
      <c s="35" t="s">
        <v>5</v>
      </c>
      <c s="6" t="s">
        <v>63</v>
      </c>
      <c s="36" t="s">
        <v>60</v>
      </c>
      <c s="37">
        <v>33.6</v>
      </c>
      <c s="36">
        <v>0</v>
      </c>
      <c s="36">
        <f>ROUND(G24*H24,6)</f>
      </c>
      <c r="L24" s="38">
        <v>0</v>
      </c>
      <c s="32">
        <f>ROUND(ROUND(L24,2)*ROUND(G24,3),2)</f>
      </c>
      <c s="36" t="s">
        <v>53</v>
      </c>
      <c>
        <f>(M24*21)/100</f>
      </c>
      <c t="s">
        <v>27</v>
      </c>
    </row>
    <row r="25" spans="1:5" ht="12.75">
      <c r="A25" s="35" t="s">
        <v>54</v>
      </c>
      <c r="E25" s="39" t="s">
        <v>5</v>
      </c>
    </row>
    <row r="26" spans="1:5" ht="12.75">
      <c r="A26" s="35" t="s">
        <v>55</v>
      </c>
      <c r="E26" s="40" t="s">
        <v>8630</v>
      </c>
    </row>
    <row r="27" spans="1:5" ht="229.5">
      <c r="A27" t="s">
        <v>56</v>
      </c>
      <c r="E27" s="39" t="s">
        <v>8140</v>
      </c>
    </row>
    <row r="28" spans="1:13" ht="12.75">
      <c r="A28" t="s">
        <v>46</v>
      </c>
      <c r="C28" s="31" t="s">
        <v>27</v>
      </c>
      <c r="E28" s="33" t="s">
        <v>2853</v>
      </c>
      <c r="J28" s="32">
        <f>0</f>
      </c>
      <c s="32">
        <f>0</f>
      </c>
      <c s="32">
        <f>0+L29+L33</f>
      </c>
      <c s="32">
        <f>0+M29+M33</f>
      </c>
    </row>
    <row r="29" spans="1:16" ht="12.75">
      <c r="A29" t="s">
        <v>49</v>
      </c>
      <c s="34" t="s">
        <v>26</v>
      </c>
      <c s="34" t="s">
        <v>2854</v>
      </c>
      <c s="35" t="s">
        <v>5</v>
      </c>
      <c s="6" t="s">
        <v>2855</v>
      </c>
      <c s="36" t="s">
        <v>80</v>
      </c>
      <c s="37">
        <v>1</v>
      </c>
      <c s="36">
        <v>0</v>
      </c>
      <c s="36">
        <f>ROUND(G29*H29,6)</f>
      </c>
      <c r="L29" s="38">
        <v>0</v>
      </c>
      <c s="32">
        <f>ROUND(ROUND(L29,2)*ROUND(G29,3),2)</f>
      </c>
      <c s="36" t="s">
        <v>419</v>
      </c>
      <c>
        <f>(M29*21)/100</f>
      </c>
      <c t="s">
        <v>27</v>
      </c>
    </row>
    <row r="30" spans="1:5" ht="12.75">
      <c r="A30" s="35" t="s">
        <v>54</v>
      </c>
      <c r="E30" s="39" t="s">
        <v>5</v>
      </c>
    </row>
    <row r="31" spans="1:5" ht="12.75">
      <c r="A31" s="35" t="s">
        <v>55</v>
      </c>
      <c r="E31" s="40" t="s">
        <v>2856</v>
      </c>
    </row>
    <row r="32" spans="1:5" ht="12.75">
      <c r="A32" t="s">
        <v>56</v>
      </c>
      <c r="E32" s="39" t="s">
        <v>1779</v>
      </c>
    </row>
    <row r="33" spans="1:16" ht="12.75">
      <c r="A33" t="s">
        <v>49</v>
      </c>
      <c s="34" t="s">
        <v>65</v>
      </c>
      <c s="34" t="s">
        <v>2857</v>
      </c>
      <c s="35" t="s">
        <v>5</v>
      </c>
      <c s="6" t="s">
        <v>2858</v>
      </c>
      <c s="36" t="s">
        <v>682</v>
      </c>
      <c s="37">
        <v>1</v>
      </c>
      <c s="36">
        <v>0</v>
      </c>
      <c s="36">
        <f>ROUND(G33*H33,6)</f>
      </c>
      <c r="L33" s="38">
        <v>0</v>
      </c>
      <c s="32">
        <f>ROUND(ROUND(L33,2)*ROUND(G33,3),2)</f>
      </c>
      <c s="36" t="s">
        <v>419</v>
      </c>
      <c>
        <f>(M33*21)/100</f>
      </c>
      <c t="s">
        <v>27</v>
      </c>
    </row>
    <row r="34" spans="1:5" ht="12.75">
      <c r="A34" s="35" t="s">
        <v>54</v>
      </c>
      <c r="E34" s="39" t="s">
        <v>5</v>
      </c>
    </row>
    <row r="35" spans="1:5" ht="12.75">
      <c r="A35" s="35" t="s">
        <v>55</v>
      </c>
      <c r="E35" s="40" t="s">
        <v>2859</v>
      </c>
    </row>
    <row r="36" spans="1:5" ht="12.75">
      <c r="A36" t="s">
        <v>56</v>
      </c>
      <c r="E36" s="39" t="s">
        <v>1779</v>
      </c>
    </row>
    <row r="37" spans="1:13" ht="12.75">
      <c r="A37" t="s">
        <v>46</v>
      </c>
      <c r="C37" s="31" t="s">
        <v>26</v>
      </c>
      <c r="E37" s="33" t="s">
        <v>2860</v>
      </c>
      <c r="J37" s="32">
        <f>0</f>
      </c>
      <c s="32">
        <f>0</f>
      </c>
      <c s="32">
        <f>0+L38</f>
      </c>
      <c s="32">
        <f>0+M38</f>
      </c>
    </row>
    <row r="38" spans="1:16" ht="12.75">
      <c r="A38" t="s">
        <v>49</v>
      </c>
      <c s="34" t="s">
        <v>69</v>
      </c>
      <c s="34" t="s">
        <v>2861</v>
      </c>
      <c s="35" t="s">
        <v>5</v>
      </c>
      <c s="6" t="s">
        <v>2862</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2863</v>
      </c>
    </row>
    <row r="41" spans="1:5" ht="25.5">
      <c r="A41" t="s">
        <v>56</v>
      </c>
      <c r="E41" s="39" t="s">
        <v>2864</v>
      </c>
    </row>
    <row r="42" spans="1:13" ht="12.75">
      <c r="A42" t="s">
        <v>46</v>
      </c>
      <c r="C42" s="31" t="s">
        <v>339</v>
      </c>
      <c r="E42" s="33" t="s">
        <v>2882</v>
      </c>
      <c r="J42" s="32">
        <f>0</f>
      </c>
      <c s="32">
        <f>0</f>
      </c>
      <c s="32">
        <f>0+L43+L47+L51+L55+L59+L63+L67+L71+L75+L79+L83+L87+L91+L95</f>
      </c>
      <c s="32">
        <f>0+M43+M47+M51+M55+M59+M63+M67+M71+M75+M79+M83+M87+M91+M95</f>
      </c>
    </row>
    <row r="43" spans="1:16" ht="12.75">
      <c r="A43" t="s">
        <v>49</v>
      </c>
      <c s="34" t="s">
        <v>82</v>
      </c>
      <c s="34" t="s">
        <v>758</v>
      </c>
      <c s="35" t="s">
        <v>5</v>
      </c>
      <c s="6" t="s">
        <v>759</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8631</v>
      </c>
    </row>
    <row r="47" spans="1:16" ht="12.75">
      <c r="A47" t="s">
        <v>49</v>
      </c>
      <c s="34" t="s">
        <v>86</v>
      </c>
      <c s="34" t="s">
        <v>752</v>
      </c>
      <c s="35" t="s">
        <v>5</v>
      </c>
      <c s="6" t="s">
        <v>753</v>
      </c>
      <c s="36" t="s">
        <v>80</v>
      </c>
      <c s="37">
        <v>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8408</v>
      </c>
    </row>
    <row r="51" spans="1:16" ht="12.75">
      <c r="A51" t="s">
        <v>49</v>
      </c>
      <c s="34" t="s">
        <v>90</v>
      </c>
      <c s="34" t="s">
        <v>755</v>
      </c>
      <c s="35" t="s">
        <v>5</v>
      </c>
      <c s="6" t="s">
        <v>756</v>
      </c>
      <c s="36" t="s">
        <v>80</v>
      </c>
      <c s="37">
        <v>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8412</v>
      </c>
    </row>
    <row r="55" spans="1:16" ht="12.75">
      <c r="A55" t="s">
        <v>49</v>
      </c>
      <c s="34" t="s">
        <v>94</v>
      </c>
      <c s="34" t="s">
        <v>83</v>
      </c>
      <c s="35" t="s">
        <v>5</v>
      </c>
      <c s="6" t="s">
        <v>84</v>
      </c>
      <c s="36" t="s">
        <v>75</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8406</v>
      </c>
    </row>
    <row r="59" spans="1:16" ht="12.75">
      <c r="A59" t="s">
        <v>49</v>
      </c>
      <c s="34" t="s">
        <v>98</v>
      </c>
      <c s="34" t="s">
        <v>761</v>
      </c>
      <c s="35" t="s">
        <v>5</v>
      </c>
      <c s="6" t="s">
        <v>762</v>
      </c>
      <c s="36" t="s">
        <v>80</v>
      </c>
      <c s="37">
        <v>20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8407</v>
      </c>
    </row>
    <row r="63" spans="1:16" ht="25.5">
      <c r="A63" t="s">
        <v>49</v>
      </c>
      <c s="34" t="s">
        <v>103</v>
      </c>
      <c s="34" t="s">
        <v>6864</v>
      </c>
      <c s="35" t="s">
        <v>5</v>
      </c>
      <c s="6" t="s">
        <v>7048</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8106</v>
      </c>
    </row>
    <row r="67" spans="1:16" ht="25.5">
      <c r="A67" t="s">
        <v>49</v>
      </c>
      <c s="34" t="s">
        <v>106</v>
      </c>
      <c s="34" t="s">
        <v>1454</v>
      </c>
      <c s="35" t="s">
        <v>5</v>
      </c>
      <c s="6" t="s">
        <v>1455</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8107</v>
      </c>
    </row>
    <row r="71" spans="1:16" ht="12.75">
      <c r="A71" t="s">
        <v>49</v>
      </c>
      <c s="34" t="s">
        <v>110</v>
      </c>
      <c s="34" t="s">
        <v>1457</v>
      </c>
      <c s="35" t="s">
        <v>5</v>
      </c>
      <c s="6" t="s">
        <v>1458</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8108</v>
      </c>
    </row>
    <row r="75" spans="1:16" ht="12.75">
      <c r="A75" t="s">
        <v>49</v>
      </c>
      <c s="34" t="s">
        <v>113</v>
      </c>
      <c s="34" t="s">
        <v>2997</v>
      </c>
      <c s="35" t="s">
        <v>5</v>
      </c>
      <c s="6" t="s">
        <v>2998</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8109</v>
      </c>
    </row>
    <row r="79" spans="1:16" ht="12.75">
      <c r="A79" t="s">
        <v>49</v>
      </c>
      <c s="34" t="s">
        <v>117</v>
      </c>
      <c s="34" t="s">
        <v>1460</v>
      </c>
      <c s="35" t="s">
        <v>5</v>
      </c>
      <c s="6" t="s">
        <v>1461</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8110</v>
      </c>
    </row>
    <row r="83" spans="1:16" ht="12.75">
      <c r="A83" t="s">
        <v>49</v>
      </c>
      <c s="34" t="s">
        <v>121</v>
      </c>
      <c s="34" t="s">
        <v>1309</v>
      </c>
      <c s="35" t="s">
        <v>5</v>
      </c>
      <c s="6" t="s">
        <v>1310</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8111</v>
      </c>
    </row>
    <row r="87" spans="1:16" ht="12.75">
      <c r="A87" t="s">
        <v>49</v>
      </c>
      <c s="34" t="s">
        <v>125</v>
      </c>
      <c s="34" t="s">
        <v>8632</v>
      </c>
      <c s="35" t="s">
        <v>5</v>
      </c>
      <c s="6" t="s">
        <v>8633</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8525</v>
      </c>
    </row>
    <row r="91" spans="1:16" ht="12.75">
      <c r="A91" t="s">
        <v>49</v>
      </c>
      <c s="34" t="s">
        <v>128</v>
      </c>
      <c s="34" t="s">
        <v>8634</v>
      </c>
      <c s="35" t="s">
        <v>5</v>
      </c>
      <c s="6" t="s">
        <v>8635</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8525</v>
      </c>
    </row>
    <row r="95" spans="1:16" ht="25.5">
      <c r="A95" t="s">
        <v>49</v>
      </c>
      <c s="34" t="s">
        <v>132</v>
      </c>
      <c s="34" t="s">
        <v>8636</v>
      </c>
      <c s="35" t="s">
        <v>5</v>
      </c>
      <c s="6" t="s">
        <v>8637</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8625</v>
      </c>
      <c s="41">
        <f>Rekapitulace!C185</f>
      </c>
      <c s="20" t="s">
        <v>0</v>
      </c>
      <c t="s">
        <v>23</v>
      </c>
      <c t="s">
        <v>27</v>
      </c>
    </row>
    <row r="4" spans="1:16" ht="32" customHeight="1">
      <c r="A4" s="24" t="s">
        <v>20</v>
      </c>
      <c s="25" t="s">
        <v>28</v>
      </c>
      <c s="27" t="s">
        <v>8625</v>
      </c>
      <c r="E4" s="26" t="s">
        <v>8626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8640</v>
      </c>
      <c r="E8" s="30" t="s">
        <v>8639</v>
      </c>
      <c r="J8" s="29">
        <f>0+J9+J18+J23+J28+J37+J42</f>
      </c>
      <c s="29">
        <f>0+K9+K18+K23+K28+K37+K42</f>
      </c>
      <c s="29">
        <f>0+L9+L18+L23+L28+L37+L42</f>
      </c>
      <c s="29">
        <f>0+M9+M18+M23+M28+M37+M42</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0.5</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2836</v>
      </c>
      <c s="35" t="s">
        <v>2837</v>
      </c>
      <c s="6" t="s">
        <v>2838</v>
      </c>
      <c s="36" t="s">
        <v>2833</v>
      </c>
      <c s="37">
        <v>0.5</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103</v>
      </c>
      <c r="E18" s="33" t="s">
        <v>2840</v>
      </c>
      <c r="J18" s="32">
        <f>0</f>
      </c>
      <c s="32">
        <f>0</f>
      </c>
      <c s="32">
        <f>0+L19</f>
      </c>
      <c s="32">
        <f>0+M19</f>
      </c>
    </row>
    <row r="19" spans="1:16" ht="12.75">
      <c r="A19" t="s">
        <v>49</v>
      </c>
      <c s="34" t="s">
        <v>72</v>
      </c>
      <c s="34" t="s">
        <v>2845</v>
      </c>
      <c s="35" t="s">
        <v>5</v>
      </c>
      <c s="6" t="s">
        <v>2846</v>
      </c>
      <c s="36" t="s">
        <v>60</v>
      </c>
      <c s="37">
        <v>39.2</v>
      </c>
      <c s="36">
        <v>0</v>
      </c>
      <c s="36">
        <f>ROUND(G19*H19,6)</f>
      </c>
      <c r="L19" s="38">
        <v>0</v>
      </c>
      <c s="32">
        <f>ROUND(ROUND(L19,2)*ROUND(G19,3),2)</f>
      </c>
      <c s="36" t="s">
        <v>53</v>
      </c>
      <c>
        <f>(M19*21)/100</f>
      </c>
      <c t="s">
        <v>27</v>
      </c>
    </row>
    <row r="20" spans="1:5" ht="12.75">
      <c r="A20" s="35" t="s">
        <v>54</v>
      </c>
      <c r="E20" s="39" t="s">
        <v>5</v>
      </c>
    </row>
    <row r="21" spans="1:5" ht="12.75">
      <c r="A21" s="35" t="s">
        <v>55</v>
      </c>
      <c r="E21" s="40" t="s">
        <v>8641</v>
      </c>
    </row>
    <row r="22" spans="1:5" ht="318.75">
      <c r="A22" t="s">
        <v>56</v>
      </c>
      <c r="E22" s="39" t="s">
        <v>8037</v>
      </c>
    </row>
    <row r="23" spans="1:13" ht="12.75">
      <c r="A23" t="s">
        <v>46</v>
      </c>
      <c r="C23" s="31" t="s">
        <v>117</v>
      </c>
      <c r="E23" s="33" t="s">
        <v>2848</v>
      </c>
      <c r="J23" s="32">
        <f>0</f>
      </c>
      <c s="32">
        <f>0</f>
      </c>
      <c s="32">
        <f>0+L24</f>
      </c>
      <c s="32">
        <f>0+M24</f>
      </c>
    </row>
    <row r="24" spans="1:16" ht="12.75">
      <c r="A24" t="s">
        <v>49</v>
      </c>
      <c s="34" t="s">
        <v>77</v>
      </c>
      <c s="34" t="s">
        <v>62</v>
      </c>
      <c s="35" t="s">
        <v>5</v>
      </c>
      <c s="6" t="s">
        <v>63</v>
      </c>
      <c s="36" t="s">
        <v>60</v>
      </c>
      <c s="37">
        <v>39.2</v>
      </c>
      <c s="36">
        <v>0</v>
      </c>
      <c s="36">
        <f>ROUND(G24*H24,6)</f>
      </c>
      <c r="L24" s="38">
        <v>0</v>
      </c>
      <c s="32">
        <f>ROUND(ROUND(L24,2)*ROUND(G24,3),2)</f>
      </c>
      <c s="36" t="s">
        <v>53</v>
      </c>
      <c>
        <f>(M24*21)/100</f>
      </c>
      <c t="s">
        <v>27</v>
      </c>
    </row>
    <row r="25" spans="1:5" ht="12.75">
      <c r="A25" s="35" t="s">
        <v>54</v>
      </c>
      <c r="E25" s="39" t="s">
        <v>5</v>
      </c>
    </row>
    <row r="26" spans="1:5" ht="12.75">
      <c r="A26" s="35" t="s">
        <v>55</v>
      </c>
      <c r="E26" s="40" t="s">
        <v>8641</v>
      </c>
    </row>
    <row r="27" spans="1:5" ht="229.5">
      <c r="A27" t="s">
        <v>56</v>
      </c>
      <c r="E27" s="39" t="s">
        <v>8140</v>
      </c>
    </row>
    <row r="28" spans="1:13" ht="12.75">
      <c r="A28" t="s">
        <v>46</v>
      </c>
      <c r="C28" s="31" t="s">
        <v>27</v>
      </c>
      <c r="E28" s="33" t="s">
        <v>2853</v>
      </c>
      <c r="J28" s="32">
        <f>0</f>
      </c>
      <c s="32">
        <f>0</f>
      </c>
      <c s="32">
        <f>0+L29+L33</f>
      </c>
      <c s="32">
        <f>0+M29+M33</f>
      </c>
    </row>
    <row r="29" spans="1:16" ht="12.75">
      <c r="A29" t="s">
        <v>49</v>
      </c>
      <c s="34" t="s">
        <v>26</v>
      </c>
      <c s="34" t="s">
        <v>2854</v>
      </c>
      <c s="35" t="s">
        <v>5</v>
      </c>
      <c s="6" t="s">
        <v>2855</v>
      </c>
      <c s="36" t="s">
        <v>80</v>
      </c>
      <c s="37">
        <v>1</v>
      </c>
      <c s="36">
        <v>0</v>
      </c>
      <c s="36">
        <f>ROUND(G29*H29,6)</f>
      </c>
      <c r="L29" s="38">
        <v>0</v>
      </c>
      <c s="32">
        <f>ROUND(ROUND(L29,2)*ROUND(G29,3),2)</f>
      </c>
      <c s="36" t="s">
        <v>419</v>
      </c>
      <c>
        <f>(M29*21)/100</f>
      </c>
      <c t="s">
        <v>27</v>
      </c>
    </row>
    <row r="30" spans="1:5" ht="12.75">
      <c r="A30" s="35" t="s">
        <v>54</v>
      </c>
      <c r="E30" s="39" t="s">
        <v>5</v>
      </c>
    </row>
    <row r="31" spans="1:5" ht="12.75">
      <c r="A31" s="35" t="s">
        <v>55</v>
      </c>
      <c r="E31" s="40" t="s">
        <v>2856</v>
      </c>
    </row>
    <row r="32" spans="1:5" ht="12.75">
      <c r="A32" t="s">
        <v>56</v>
      </c>
      <c r="E32" s="39" t="s">
        <v>1779</v>
      </c>
    </row>
    <row r="33" spans="1:16" ht="12.75">
      <c r="A33" t="s">
        <v>49</v>
      </c>
      <c s="34" t="s">
        <v>65</v>
      </c>
      <c s="34" t="s">
        <v>2857</v>
      </c>
      <c s="35" t="s">
        <v>5</v>
      </c>
      <c s="6" t="s">
        <v>2858</v>
      </c>
      <c s="36" t="s">
        <v>682</v>
      </c>
      <c s="37">
        <v>1</v>
      </c>
      <c s="36">
        <v>0</v>
      </c>
      <c s="36">
        <f>ROUND(G33*H33,6)</f>
      </c>
      <c r="L33" s="38">
        <v>0</v>
      </c>
      <c s="32">
        <f>ROUND(ROUND(L33,2)*ROUND(G33,3),2)</f>
      </c>
      <c s="36" t="s">
        <v>419</v>
      </c>
      <c>
        <f>(M33*21)/100</f>
      </c>
      <c t="s">
        <v>27</v>
      </c>
    </row>
    <row r="34" spans="1:5" ht="12.75">
      <c r="A34" s="35" t="s">
        <v>54</v>
      </c>
      <c r="E34" s="39" t="s">
        <v>5</v>
      </c>
    </row>
    <row r="35" spans="1:5" ht="12.75">
      <c r="A35" s="35" t="s">
        <v>55</v>
      </c>
      <c r="E35" s="40" t="s">
        <v>2859</v>
      </c>
    </row>
    <row r="36" spans="1:5" ht="12.75">
      <c r="A36" t="s">
        <v>56</v>
      </c>
      <c r="E36" s="39" t="s">
        <v>1779</v>
      </c>
    </row>
    <row r="37" spans="1:13" ht="12.75">
      <c r="A37" t="s">
        <v>46</v>
      </c>
      <c r="C37" s="31" t="s">
        <v>26</v>
      </c>
      <c r="E37" s="33" t="s">
        <v>2860</v>
      </c>
      <c r="J37" s="32">
        <f>0</f>
      </c>
      <c s="32">
        <f>0</f>
      </c>
      <c s="32">
        <f>0+L38</f>
      </c>
      <c s="32">
        <f>0+M38</f>
      </c>
    </row>
    <row r="38" spans="1:16" ht="12.75">
      <c r="A38" t="s">
        <v>49</v>
      </c>
      <c s="34" t="s">
        <v>69</v>
      </c>
      <c s="34" t="s">
        <v>2861</v>
      </c>
      <c s="35" t="s">
        <v>5</v>
      </c>
      <c s="6" t="s">
        <v>2862</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2863</v>
      </c>
    </row>
    <row r="41" spans="1:5" ht="25.5">
      <c r="A41" t="s">
        <v>56</v>
      </c>
      <c r="E41" s="39" t="s">
        <v>2864</v>
      </c>
    </row>
    <row r="42" spans="1:13" ht="12.75">
      <c r="A42" t="s">
        <v>46</v>
      </c>
      <c r="C42" s="31" t="s">
        <v>339</v>
      </c>
      <c r="E42" s="33" t="s">
        <v>2882</v>
      </c>
      <c r="J42" s="32">
        <f>0</f>
      </c>
      <c s="32">
        <f>0</f>
      </c>
      <c s="32">
        <f>0+L43+L47+L51+L55+L59+L63+L67+L71+L75+L79+L83+L87+L91+L95</f>
      </c>
      <c s="32">
        <f>0+M43+M47+M51+M55+M59+M63+M67+M71+M75+M79+M83+M87+M91+M95</f>
      </c>
    </row>
    <row r="43" spans="1:16" ht="12.75">
      <c r="A43" t="s">
        <v>49</v>
      </c>
      <c s="34" t="s">
        <v>82</v>
      </c>
      <c s="34" t="s">
        <v>758</v>
      </c>
      <c s="35" t="s">
        <v>5</v>
      </c>
      <c s="6" t="s">
        <v>759</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8631</v>
      </c>
    </row>
    <row r="47" spans="1:16" ht="12.75">
      <c r="A47" t="s">
        <v>49</v>
      </c>
      <c s="34" t="s">
        <v>86</v>
      </c>
      <c s="34" t="s">
        <v>752</v>
      </c>
      <c s="35" t="s">
        <v>5</v>
      </c>
      <c s="6" t="s">
        <v>753</v>
      </c>
      <c s="36" t="s">
        <v>80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8408</v>
      </c>
    </row>
    <row r="51" spans="1:16" ht="12.75">
      <c r="A51" t="s">
        <v>49</v>
      </c>
      <c s="34" t="s">
        <v>90</v>
      </c>
      <c s="34" t="s">
        <v>755</v>
      </c>
      <c s="35" t="s">
        <v>5</v>
      </c>
      <c s="6" t="s">
        <v>756</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8412</v>
      </c>
    </row>
    <row r="55" spans="1:16" ht="12.75">
      <c r="A55" t="s">
        <v>49</v>
      </c>
      <c s="34" t="s">
        <v>94</v>
      </c>
      <c s="34" t="s">
        <v>83</v>
      </c>
      <c s="35" t="s">
        <v>5</v>
      </c>
      <c s="6" t="s">
        <v>84</v>
      </c>
      <c s="36" t="s">
        <v>75</v>
      </c>
      <c s="37">
        <v>160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8406</v>
      </c>
    </row>
    <row r="59" spans="1:16" ht="12.75">
      <c r="A59" t="s">
        <v>49</v>
      </c>
      <c s="34" t="s">
        <v>98</v>
      </c>
      <c s="34" t="s">
        <v>761</v>
      </c>
      <c s="35" t="s">
        <v>5</v>
      </c>
      <c s="6" t="s">
        <v>762</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8407</v>
      </c>
    </row>
    <row r="63" spans="1:16" ht="25.5">
      <c r="A63" t="s">
        <v>49</v>
      </c>
      <c s="34" t="s">
        <v>103</v>
      </c>
      <c s="34" t="s">
        <v>6864</v>
      </c>
      <c s="35" t="s">
        <v>5</v>
      </c>
      <c s="6" t="s">
        <v>7048</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8106</v>
      </c>
    </row>
    <row r="67" spans="1:16" ht="25.5">
      <c r="A67" t="s">
        <v>49</v>
      </c>
      <c s="34" t="s">
        <v>106</v>
      </c>
      <c s="34" t="s">
        <v>1454</v>
      </c>
      <c s="35" t="s">
        <v>5</v>
      </c>
      <c s="6" t="s">
        <v>1455</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8107</v>
      </c>
    </row>
    <row r="71" spans="1:16" ht="12.75">
      <c r="A71" t="s">
        <v>49</v>
      </c>
      <c s="34" t="s">
        <v>110</v>
      </c>
      <c s="34" t="s">
        <v>1457</v>
      </c>
      <c s="35" t="s">
        <v>5</v>
      </c>
      <c s="6" t="s">
        <v>1458</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8108</v>
      </c>
    </row>
    <row r="75" spans="1:16" ht="12.75">
      <c r="A75" t="s">
        <v>49</v>
      </c>
      <c s="34" t="s">
        <v>113</v>
      </c>
      <c s="34" t="s">
        <v>2997</v>
      </c>
      <c s="35" t="s">
        <v>5</v>
      </c>
      <c s="6" t="s">
        <v>2998</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8109</v>
      </c>
    </row>
    <row r="79" spans="1:16" ht="12.75">
      <c r="A79" t="s">
        <v>49</v>
      </c>
      <c s="34" t="s">
        <v>117</v>
      </c>
      <c s="34" t="s">
        <v>1460</v>
      </c>
      <c s="35" t="s">
        <v>5</v>
      </c>
      <c s="6" t="s">
        <v>1461</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8110</v>
      </c>
    </row>
    <row r="83" spans="1:16" ht="12.75">
      <c r="A83" t="s">
        <v>49</v>
      </c>
      <c s="34" t="s">
        <v>121</v>
      </c>
      <c s="34" t="s">
        <v>1309</v>
      </c>
      <c s="35" t="s">
        <v>5</v>
      </c>
      <c s="6" t="s">
        <v>1310</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8111</v>
      </c>
    </row>
    <row r="87" spans="1:16" ht="12.75">
      <c r="A87" t="s">
        <v>49</v>
      </c>
      <c s="34" t="s">
        <v>125</v>
      </c>
      <c s="34" t="s">
        <v>8632</v>
      </c>
      <c s="35" t="s">
        <v>5</v>
      </c>
      <c s="6" t="s">
        <v>8633</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8525</v>
      </c>
    </row>
    <row r="91" spans="1:16" ht="12.75">
      <c r="A91" t="s">
        <v>49</v>
      </c>
      <c s="34" t="s">
        <v>128</v>
      </c>
      <c s="34" t="s">
        <v>8634</v>
      </c>
      <c s="35" t="s">
        <v>5</v>
      </c>
      <c s="6" t="s">
        <v>8635</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8525</v>
      </c>
    </row>
    <row r="95" spans="1:16" ht="25.5">
      <c r="A95" t="s">
        <v>49</v>
      </c>
      <c s="34" t="s">
        <v>132</v>
      </c>
      <c s="34" t="s">
        <v>8636</v>
      </c>
      <c s="35" t="s">
        <v>5</v>
      </c>
      <c s="6" t="s">
        <v>8637</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8642</v>
      </c>
      <c s="41">
        <f>Rekapitulace!C188</f>
      </c>
      <c s="20" t="s">
        <v>0</v>
      </c>
      <c t="s">
        <v>23</v>
      </c>
      <c t="s">
        <v>27</v>
      </c>
    </row>
    <row r="4" spans="1:16" ht="32" customHeight="1">
      <c r="A4" s="24" t="s">
        <v>20</v>
      </c>
      <c s="25" t="s">
        <v>28</v>
      </c>
      <c s="27" t="s">
        <v>8642</v>
      </c>
      <c r="E4" s="26" t="s">
        <v>8643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8646</v>
      </c>
      <c r="E8" s="30" t="s">
        <v>8645</v>
      </c>
      <c r="J8" s="29">
        <f>0+J9</f>
      </c>
      <c s="29">
        <f>0+K9</f>
      </c>
      <c s="29">
        <f>0+L9</f>
      </c>
      <c s="29">
        <f>0+M9</f>
      </c>
    </row>
    <row r="9" spans="1:13" ht="12.75">
      <c r="A9" t="s">
        <v>46</v>
      </c>
      <c r="C9" s="31" t="s">
        <v>8647</v>
      </c>
      <c r="E9" s="33" t="s">
        <v>8648</v>
      </c>
      <c r="J9" s="32">
        <f>0</f>
      </c>
      <c s="32">
        <f>0</f>
      </c>
      <c s="32">
        <f>0+L10+L14+L18+L22+L26+L30+L34+L38+L42+L46+L50+L54+L58+L62+L66+L70+L74+L78+L82+L86+L90+L94</f>
      </c>
      <c s="32">
        <f>0+M10+M14+M18+M22+M26+M30+M34+M38+M42+M46+M50+M54+M58+M62+M66+M70+M74+M78+M82+M86+M90+M94</f>
      </c>
    </row>
    <row r="10" spans="1:16" ht="25.5">
      <c r="A10" t="s">
        <v>49</v>
      </c>
      <c s="34" t="s">
        <v>47</v>
      </c>
      <c s="34" t="s">
        <v>3530</v>
      </c>
      <c s="35" t="s">
        <v>3531</v>
      </c>
      <c s="6" t="s">
        <v>3815</v>
      </c>
      <c s="36" t="s">
        <v>2833</v>
      </c>
      <c s="37">
        <v>272898.789</v>
      </c>
      <c s="36">
        <v>0</v>
      </c>
      <c s="36">
        <f>ROUND(G10*H10,6)</f>
      </c>
      <c r="L10" s="38">
        <v>0</v>
      </c>
      <c s="32">
        <f>ROUND(ROUND(L10,2)*ROUND(G10,3),2)</f>
      </c>
      <c s="36" t="s">
        <v>419</v>
      </c>
      <c>
        <f>(M10*21)/100</f>
      </c>
      <c t="s">
        <v>27</v>
      </c>
    </row>
    <row r="11" spans="1:5" ht="12.75">
      <c r="A11" s="35" t="s">
        <v>54</v>
      </c>
      <c r="E11" s="39" t="s">
        <v>5</v>
      </c>
    </row>
    <row r="12" spans="1:5" ht="12.75">
      <c r="A12" s="35" t="s">
        <v>55</v>
      </c>
      <c r="E12" s="40" t="s">
        <v>8649</v>
      </c>
    </row>
    <row r="13" spans="1:5" ht="165.75">
      <c r="A13" t="s">
        <v>56</v>
      </c>
      <c r="E13" s="39" t="s">
        <v>2835</v>
      </c>
    </row>
    <row r="14" spans="1:16" ht="25.5">
      <c r="A14" t="s">
        <v>49</v>
      </c>
      <c s="34" t="s">
        <v>27</v>
      </c>
      <c s="34" t="s">
        <v>3282</v>
      </c>
      <c s="35" t="s">
        <v>3283</v>
      </c>
      <c s="6" t="s">
        <v>4854</v>
      </c>
      <c s="36" t="s">
        <v>2833</v>
      </c>
      <c s="37">
        <v>65354.027</v>
      </c>
      <c s="36">
        <v>0</v>
      </c>
      <c s="36">
        <f>ROUND(G14*H14,6)</f>
      </c>
      <c r="L14" s="38">
        <v>0</v>
      </c>
      <c s="32">
        <f>ROUND(ROUND(L14,2)*ROUND(G14,3),2)</f>
      </c>
      <c s="36" t="s">
        <v>419</v>
      </c>
      <c>
        <f>(M14*21)/100</f>
      </c>
      <c t="s">
        <v>27</v>
      </c>
    </row>
    <row r="15" spans="1:5" ht="12.75">
      <c r="A15" s="35" t="s">
        <v>54</v>
      </c>
      <c r="E15" s="39" t="s">
        <v>5</v>
      </c>
    </row>
    <row r="16" spans="1:5" ht="12.75">
      <c r="A16" s="35" t="s">
        <v>55</v>
      </c>
      <c r="E16" s="40" t="s">
        <v>8650</v>
      </c>
    </row>
    <row r="17" spans="1:5" ht="165.75">
      <c r="A17" t="s">
        <v>56</v>
      </c>
      <c r="E17" s="39" t="s">
        <v>2835</v>
      </c>
    </row>
    <row r="18" spans="1:16" ht="25.5">
      <c r="A18" t="s">
        <v>49</v>
      </c>
      <c s="34" t="s">
        <v>26</v>
      </c>
      <c s="34" t="s">
        <v>4856</v>
      </c>
      <c s="35" t="s">
        <v>4857</v>
      </c>
      <c s="6" t="s">
        <v>4858</v>
      </c>
      <c s="36" t="s">
        <v>2833</v>
      </c>
      <c s="37">
        <v>5578.34</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65.75">
      <c r="A21" t="s">
        <v>56</v>
      </c>
      <c r="E21" s="39" t="s">
        <v>8651</v>
      </c>
    </row>
    <row r="22" spans="1:16" ht="25.5">
      <c r="A22" t="s">
        <v>49</v>
      </c>
      <c s="34" t="s">
        <v>69</v>
      </c>
      <c s="34" t="s">
        <v>3818</v>
      </c>
      <c s="35" t="s">
        <v>3819</v>
      </c>
      <c s="6" t="s">
        <v>8652</v>
      </c>
      <c s="36" t="s">
        <v>2833</v>
      </c>
      <c s="37">
        <v>986.946</v>
      </c>
      <c s="36">
        <v>0</v>
      </c>
      <c s="36">
        <f>ROUND(G22*H22,6)</f>
      </c>
      <c r="L22" s="38">
        <v>0</v>
      </c>
      <c s="32">
        <f>ROUND(ROUND(L22,2)*ROUND(G22,3),2)</f>
      </c>
      <c s="36" t="s">
        <v>419</v>
      </c>
      <c>
        <f>(M22*21)/100</f>
      </c>
      <c t="s">
        <v>27</v>
      </c>
    </row>
    <row r="23" spans="1:5" ht="12.75">
      <c r="A23" s="35" t="s">
        <v>54</v>
      </c>
      <c r="E23" s="39" t="s">
        <v>5</v>
      </c>
    </row>
    <row r="24" spans="1:5" ht="12.75">
      <c r="A24" s="35" t="s">
        <v>55</v>
      </c>
      <c r="E24" s="40" t="s">
        <v>8653</v>
      </c>
    </row>
    <row r="25" spans="1:5" ht="165.75">
      <c r="A25" t="s">
        <v>56</v>
      </c>
      <c r="E25" s="39" t="s">
        <v>8651</v>
      </c>
    </row>
    <row r="26" spans="1:16" ht="25.5">
      <c r="A26" t="s">
        <v>49</v>
      </c>
      <c s="34" t="s">
        <v>72</v>
      </c>
      <c s="34" t="s">
        <v>3285</v>
      </c>
      <c s="35" t="s">
        <v>3286</v>
      </c>
      <c s="6" t="s">
        <v>4213</v>
      </c>
      <c s="36" t="s">
        <v>2833</v>
      </c>
      <c s="37">
        <v>1163.091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65.75">
      <c r="A29" t="s">
        <v>56</v>
      </c>
      <c r="E29" s="39" t="s">
        <v>2835</v>
      </c>
    </row>
    <row r="30" spans="1:16" ht="25.5">
      <c r="A30" t="s">
        <v>49</v>
      </c>
      <c s="34" t="s">
        <v>77</v>
      </c>
      <c s="34" t="s">
        <v>3100</v>
      </c>
      <c s="35" t="s">
        <v>3101</v>
      </c>
      <c s="6" t="s">
        <v>3822</v>
      </c>
      <c s="36" t="s">
        <v>2833</v>
      </c>
      <c s="37">
        <v>24477.828</v>
      </c>
      <c s="36">
        <v>0</v>
      </c>
      <c s="36">
        <f>ROUND(G30*H30,6)</f>
      </c>
      <c r="L30" s="38">
        <v>0</v>
      </c>
      <c s="32">
        <f>ROUND(ROUND(L30,2)*ROUND(G30,3),2)</f>
      </c>
      <c s="36" t="s">
        <v>419</v>
      </c>
      <c>
        <f>(M30*21)/100</f>
      </c>
      <c t="s">
        <v>27</v>
      </c>
    </row>
    <row r="31" spans="1:5" ht="12.75">
      <c r="A31" s="35" t="s">
        <v>54</v>
      </c>
      <c r="E31" s="39" t="s">
        <v>5</v>
      </c>
    </row>
    <row r="32" spans="1:5" ht="12.75">
      <c r="A32" s="35" t="s">
        <v>55</v>
      </c>
      <c r="E32" s="40" t="s">
        <v>8654</v>
      </c>
    </row>
    <row r="33" spans="1:5" ht="165.75">
      <c r="A33" t="s">
        <v>56</v>
      </c>
      <c r="E33" s="39" t="s">
        <v>2835</v>
      </c>
    </row>
    <row r="34" spans="1:16" ht="25.5">
      <c r="A34" t="s">
        <v>49</v>
      </c>
      <c s="34" t="s">
        <v>82</v>
      </c>
      <c s="34" t="s">
        <v>3097</v>
      </c>
      <c s="35" t="s">
        <v>3098</v>
      </c>
      <c s="6" t="s">
        <v>8655</v>
      </c>
      <c s="36" t="s">
        <v>2833</v>
      </c>
      <c s="37">
        <v>14636.097</v>
      </c>
      <c s="36">
        <v>0</v>
      </c>
      <c s="36">
        <f>ROUND(G34*H34,6)</f>
      </c>
      <c r="L34" s="38">
        <v>0</v>
      </c>
      <c s="32">
        <f>ROUND(ROUND(L34,2)*ROUND(G34,3),2)</f>
      </c>
      <c s="36" t="s">
        <v>419</v>
      </c>
      <c>
        <f>(M34*21)/100</f>
      </c>
      <c t="s">
        <v>27</v>
      </c>
    </row>
    <row r="35" spans="1:5" ht="12.75">
      <c r="A35" s="35" t="s">
        <v>54</v>
      </c>
      <c r="E35" s="39" t="s">
        <v>5</v>
      </c>
    </row>
    <row r="36" spans="1:5" ht="12.75">
      <c r="A36" s="35" t="s">
        <v>55</v>
      </c>
      <c r="E36" s="40" t="s">
        <v>8656</v>
      </c>
    </row>
    <row r="37" spans="1:5" ht="165.75">
      <c r="A37" t="s">
        <v>56</v>
      </c>
      <c r="E37" s="39" t="s">
        <v>2835</v>
      </c>
    </row>
    <row r="38" spans="1:16" ht="25.5">
      <c r="A38" t="s">
        <v>49</v>
      </c>
      <c s="34" t="s">
        <v>86</v>
      </c>
      <c s="34" t="s">
        <v>3093</v>
      </c>
      <c s="35" t="s">
        <v>3094</v>
      </c>
      <c s="6" t="s">
        <v>8657</v>
      </c>
      <c s="36" t="s">
        <v>2833</v>
      </c>
      <c s="37">
        <v>63962.735</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65.75">
      <c r="A41" t="s">
        <v>56</v>
      </c>
      <c r="E41" s="39" t="s">
        <v>2835</v>
      </c>
    </row>
    <row r="42" spans="1:16" ht="38.25">
      <c r="A42" t="s">
        <v>49</v>
      </c>
      <c s="34" t="s">
        <v>90</v>
      </c>
      <c s="34" t="s">
        <v>4010</v>
      </c>
      <c s="35" t="s">
        <v>4011</v>
      </c>
      <c s="6" t="s">
        <v>4012</v>
      </c>
      <c s="36" t="s">
        <v>2833</v>
      </c>
      <c s="37">
        <v>5221.15</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65.75">
      <c r="A45" t="s">
        <v>56</v>
      </c>
      <c r="E45" s="39" t="s">
        <v>2835</v>
      </c>
    </row>
    <row r="46" spans="1:16" ht="25.5">
      <c r="A46" t="s">
        <v>49</v>
      </c>
      <c s="34" t="s">
        <v>94</v>
      </c>
      <c s="34" t="s">
        <v>6455</v>
      </c>
      <c s="35" t="s">
        <v>6456</v>
      </c>
      <c s="6" t="s">
        <v>8658</v>
      </c>
      <c s="36" t="s">
        <v>2833</v>
      </c>
      <c s="37">
        <v>0.988</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65.75">
      <c r="A49" t="s">
        <v>56</v>
      </c>
      <c r="E49" s="39" t="s">
        <v>2835</v>
      </c>
    </row>
    <row r="50" spans="1:16" ht="25.5">
      <c r="A50" t="s">
        <v>49</v>
      </c>
      <c s="34" t="s">
        <v>98</v>
      </c>
      <c s="34" t="s">
        <v>3084</v>
      </c>
      <c s="35" t="s">
        <v>3085</v>
      </c>
      <c s="6" t="s">
        <v>8659</v>
      </c>
      <c s="36" t="s">
        <v>2833</v>
      </c>
      <c s="37">
        <v>2843.992</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65.75">
      <c r="A53" t="s">
        <v>56</v>
      </c>
      <c r="E53" s="39" t="s">
        <v>2835</v>
      </c>
    </row>
    <row r="54" spans="1:16" ht="25.5">
      <c r="A54" t="s">
        <v>49</v>
      </c>
      <c s="34" t="s">
        <v>103</v>
      </c>
      <c s="34" t="s">
        <v>3081</v>
      </c>
      <c s="35" t="s">
        <v>3082</v>
      </c>
      <c s="6" t="s">
        <v>8660</v>
      </c>
      <c s="36" t="s">
        <v>2833</v>
      </c>
      <c s="37">
        <v>20.805</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65.75">
      <c r="A57" t="s">
        <v>56</v>
      </c>
      <c r="E57" s="39" t="s">
        <v>2835</v>
      </c>
    </row>
    <row r="58" spans="1:16" ht="38.25">
      <c r="A58" t="s">
        <v>49</v>
      </c>
      <c s="34" t="s">
        <v>106</v>
      </c>
      <c s="34" t="s">
        <v>2830</v>
      </c>
      <c s="35" t="s">
        <v>2831</v>
      </c>
      <c s="6" t="s">
        <v>8661</v>
      </c>
      <c s="36" t="s">
        <v>2833</v>
      </c>
      <c s="37">
        <v>80.81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65.75">
      <c r="A61" t="s">
        <v>56</v>
      </c>
      <c r="E61" s="39" t="s">
        <v>2835</v>
      </c>
    </row>
    <row r="62" spans="1:16" ht="25.5">
      <c r="A62" t="s">
        <v>49</v>
      </c>
      <c s="34" t="s">
        <v>110</v>
      </c>
      <c s="34" t="s">
        <v>7059</v>
      </c>
      <c s="35" t="s">
        <v>7060</v>
      </c>
      <c s="6" t="s">
        <v>8662</v>
      </c>
      <c s="36" t="s">
        <v>2833</v>
      </c>
      <c s="37">
        <v>591.442</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65.75">
      <c r="A65" t="s">
        <v>56</v>
      </c>
      <c r="E65" s="39" t="s">
        <v>2835</v>
      </c>
    </row>
    <row r="66" spans="1:16" ht="25.5">
      <c r="A66" t="s">
        <v>49</v>
      </c>
      <c s="34" t="s">
        <v>113</v>
      </c>
      <c s="34" t="s">
        <v>3090</v>
      </c>
      <c s="35" t="s">
        <v>3091</v>
      </c>
      <c s="6" t="s">
        <v>8663</v>
      </c>
      <c s="36" t="s">
        <v>2833</v>
      </c>
      <c s="37">
        <v>497.967</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65.75">
      <c r="A69" t="s">
        <v>56</v>
      </c>
      <c r="E69" s="39" t="s">
        <v>2835</v>
      </c>
    </row>
    <row r="70" spans="1:16" ht="25.5">
      <c r="A70" t="s">
        <v>49</v>
      </c>
      <c s="34" t="s">
        <v>117</v>
      </c>
      <c s="34" t="s">
        <v>3087</v>
      </c>
      <c s="35" t="s">
        <v>3088</v>
      </c>
      <c s="6" t="s">
        <v>8664</v>
      </c>
      <c s="36" t="s">
        <v>2833</v>
      </c>
      <c s="37">
        <v>3.009</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65.75">
      <c r="A73" t="s">
        <v>56</v>
      </c>
      <c r="E73" s="39" t="s">
        <v>2835</v>
      </c>
    </row>
    <row r="74" spans="1:16" ht="25.5">
      <c r="A74" t="s">
        <v>49</v>
      </c>
      <c s="34" t="s">
        <v>121</v>
      </c>
      <c s="34" t="s">
        <v>7938</v>
      </c>
      <c s="35" t="s">
        <v>7939</v>
      </c>
      <c s="6" t="s">
        <v>8665</v>
      </c>
      <c s="36" t="s">
        <v>2833</v>
      </c>
      <c s="37">
        <v>5</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65.75">
      <c r="A77" t="s">
        <v>56</v>
      </c>
      <c r="E77" s="39" t="s">
        <v>2835</v>
      </c>
    </row>
    <row r="78" spans="1:16" ht="25.5">
      <c r="A78" t="s">
        <v>49</v>
      </c>
      <c s="34" t="s">
        <v>125</v>
      </c>
      <c s="34" t="s">
        <v>2836</v>
      </c>
      <c s="35" t="s">
        <v>2837</v>
      </c>
      <c s="6" t="s">
        <v>8666</v>
      </c>
      <c s="36" t="s">
        <v>2833</v>
      </c>
      <c s="37">
        <v>5.9</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65.75">
      <c r="A81" t="s">
        <v>56</v>
      </c>
      <c r="E81" s="39" t="s">
        <v>2835</v>
      </c>
    </row>
    <row r="82" spans="1:16" ht="25.5">
      <c r="A82" t="s">
        <v>49</v>
      </c>
      <c s="34" t="s">
        <v>128</v>
      </c>
      <c s="34" t="s">
        <v>7570</v>
      </c>
      <c s="35" t="s">
        <v>7571</v>
      </c>
      <c s="6" t="s">
        <v>8667</v>
      </c>
      <c s="36" t="s">
        <v>2833</v>
      </c>
      <c s="37">
        <v>1.294</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65.75">
      <c r="A85" t="s">
        <v>56</v>
      </c>
      <c r="E85" s="39" t="s">
        <v>2835</v>
      </c>
    </row>
    <row r="86" spans="1:16" ht="25.5">
      <c r="A86" t="s">
        <v>49</v>
      </c>
      <c s="34" t="s">
        <v>132</v>
      </c>
      <c s="34" t="s">
        <v>4986</v>
      </c>
      <c s="35" t="s">
        <v>4987</v>
      </c>
      <c s="6" t="s">
        <v>4988</v>
      </c>
      <c s="36" t="s">
        <v>2833</v>
      </c>
      <c s="37">
        <v>31.5</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65.75">
      <c r="A89" t="s">
        <v>56</v>
      </c>
      <c r="E89" s="39" t="s">
        <v>8651</v>
      </c>
    </row>
    <row r="90" spans="1:16" ht="25.5">
      <c r="A90" t="s">
        <v>49</v>
      </c>
      <c s="34" t="s">
        <v>136</v>
      </c>
      <c s="34" t="s">
        <v>8668</v>
      </c>
      <c s="35" t="s">
        <v>8669</v>
      </c>
      <c s="6" t="s">
        <v>8670</v>
      </c>
      <c s="36" t="s">
        <v>2833</v>
      </c>
      <c s="37">
        <v>12.661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40.25">
      <c r="A93" t="s">
        <v>56</v>
      </c>
      <c r="E93" s="39" t="s">
        <v>8671</v>
      </c>
    </row>
    <row r="94" spans="1:16" ht="25.5">
      <c r="A94" t="s">
        <v>49</v>
      </c>
      <c s="34" t="s">
        <v>139</v>
      </c>
      <c s="34" t="s">
        <v>5410</v>
      </c>
      <c s="35" t="s">
        <v>5411</v>
      </c>
      <c s="6" t="s">
        <v>5412</v>
      </c>
      <c s="36" t="s">
        <v>2833</v>
      </c>
      <c s="37">
        <v>132</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65.75">
      <c r="A97" t="s">
        <v>56</v>
      </c>
      <c r="E97" s="39" t="s">
        <v>2835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8642</v>
      </c>
      <c s="41">
        <f>Rekapitulace!C188</f>
      </c>
      <c s="20" t="s">
        <v>0</v>
      </c>
      <c t="s">
        <v>23</v>
      </c>
      <c t="s">
        <v>27</v>
      </c>
    </row>
    <row r="4" spans="1:16" ht="32" customHeight="1">
      <c r="A4" s="24" t="s">
        <v>20</v>
      </c>
      <c s="25" t="s">
        <v>28</v>
      </c>
      <c s="27" t="s">
        <v>8642</v>
      </c>
      <c r="E4" s="26" t="s">
        <v>8643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8674</v>
      </c>
      <c r="E8" s="30" t="s">
        <v>8673</v>
      </c>
      <c r="J8" s="29">
        <f>0+J9+J26+J59</f>
      </c>
      <c s="29">
        <f>0+K9+K26+K59</f>
      </c>
      <c s="29">
        <f>0+L9+L26+L59</f>
      </c>
      <c s="29">
        <f>0+M9+M26+M59</f>
      </c>
    </row>
    <row r="9" spans="1:13" ht="12.75">
      <c r="A9" t="s">
        <v>46</v>
      </c>
      <c r="C9" s="31" t="s">
        <v>47</v>
      </c>
      <c r="E9" s="33" t="s">
        <v>8675</v>
      </c>
      <c r="J9" s="32">
        <f>0</f>
      </c>
      <c s="32">
        <f>0</f>
      </c>
      <c s="32">
        <f>0+L10+L14+L18+L22</f>
      </c>
      <c s="32">
        <f>0+M10+M14+M18+M22</f>
      </c>
    </row>
    <row r="10" spans="1:16" ht="12.75">
      <c r="A10" t="s">
        <v>49</v>
      </c>
      <c s="34" t="s">
        <v>47</v>
      </c>
      <c s="34" t="s">
        <v>8676</v>
      </c>
      <c s="35" t="s">
        <v>5</v>
      </c>
      <c s="6" t="s">
        <v>8677</v>
      </c>
      <c s="36" t="s">
        <v>682</v>
      </c>
      <c s="37">
        <v>1</v>
      </c>
      <c s="36">
        <v>0</v>
      </c>
      <c s="36">
        <f>ROUND(G10*H10,6)</f>
      </c>
      <c r="L10" s="38">
        <v>0</v>
      </c>
      <c s="32">
        <f>ROUND(ROUND(L10,2)*ROUND(G10,3),2)</f>
      </c>
      <c s="36" t="s">
        <v>8678</v>
      </c>
      <c>
        <f>(M10*21)/100</f>
      </c>
      <c t="s">
        <v>27</v>
      </c>
    </row>
    <row r="11" spans="1:5" ht="12.75">
      <c r="A11" s="35" t="s">
        <v>54</v>
      </c>
      <c r="E11" s="39" t="s">
        <v>8679</v>
      </c>
    </row>
    <row r="12" spans="1:5" ht="12.75">
      <c r="A12" s="35" t="s">
        <v>55</v>
      </c>
      <c r="E12" s="40" t="s">
        <v>8680</v>
      </c>
    </row>
    <row r="13" spans="1:5" ht="89.25">
      <c r="A13" t="s">
        <v>56</v>
      </c>
      <c r="E13" s="39" t="s">
        <v>8681</v>
      </c>
    </row>
    <row r="14" spans="1:16" ht="12.75">
      <c r="A14" t="s">
        <v>49</v>
      </c>
      <c s="34" t="s">
        <v>27</v>
      </c>
      <c s="34" t="s">
        <v>8682</v>
      </c>
      <c s="35" t="s">
        <v>5</v>
      </c>
      <c s="6" t="s">
        <v>8683</v>
      </c>
      <c s="36" t="s">
        <v>682</v>
      </c>
      <c s="37">
        <v>1</v>
      </c>
      <c s="36">
        <v>0</v>
      </c>
      <c s="36">
        <f>ROUND(G14*H14,6)</f>
      </c>
      <c r="L14" s="38">
        <v>0</v>
      </c>
      <c s="32">
        <f>ROUND(ROUND(L14,2)*ROUND(G14,3),2)</f>
      </c>
      <c s="36" t="s">
        <v>8678</v>
      </c>
      <c>
        <f>(M14*21)/100</f>
      </c>
      <c t="s">
        <v>27</v>
      </c>
    </row>
    <row r="15" spans="1:5" ht="12.75">
      <c r="A15" s="35" t="s">
        <v>54</v>
      </c>
      <c r="E15" s="39" t="s">
        <v>8684</v>
      </c>
    </row>
    <row r="16" spans="1:5" ht="12.75">
      <c r="A16" s="35" t="s">
        <v>55</v>
      </c>
      <c r="E16" s="40" t="s">
        <v>8680</v>
      </c>
    </row>
    <row r="17" spans="1:5" ht="102">
      <c r="A17" t="s">
        <v>56</v>
      </c>
      <c r="E17" s="39" t="s">
        <v>8685</v>
      </c>
    </row>
    <row r="18" spans="1:16" ht="12.75">
      <c r="A18" t="s">
        <v>49</v>
      </c>
      <c s="34" t="s">
        <v>26</v>
      </c>
      <c s="34" t="s">
        <v>8686</v>
      </c>
      <c s="35" t="s">
        <v>5</v>
      </c>
      <c s="6" t="s">
        <v>8687</v>
      </c>
      <c s="36" t="s">
        <v>682</v>
      </c>
      <c s="37">
        <v>1</v>
      </c>
      <c s="36">
        <v>0</v>
      </c>
      <c s="36">
        <f>ROUND(G18*H18,6)</f>
      </c>
      <c r="L18" s="38">
        <v>0</v>
      </c>
      <c s="32">
        <f>ROUND(ROUND(L18,2)*ROUND(G18,3),2)</f>
      </c>
      <c s="36" t="s">
        <v>8678</v>
      </c>
      <c>
        <f>(M18*21)/100</f>
      </c>
      <c t="s">
        <v>27</v>
      </c>
    </row>
    <row r="19" spans="1:5" ht="12.75">
      <c r="A19" s="35" t="s">
        <v>54</v>
      </c>
      <c r="E19" s="39" t="s">
        <v>8688</v>
      </c>
    </row>
    <row r="20" spans="1:5" ht="12.75">
      <c r="A20" s="35" t="s">
        <v>55</v>
      </c>
      <c r="E20" s="40" t="s">
        <v>8680</v>
      </c>
    </row>
    <row r="21" spans="1:5" ht="38.25">
      <c r="A21" t="s">
        <v>56</v>
      </c>
      <c r="E21" s="39" t="s">
        <v>8689</v>
      </c>
    </row>
    <row r="22" spans="1:16" ht="12.75">
      <c r="A22" t="s">
        <v>49</v>
      </c>
      <c s="34" t="s">
        <v>65</v>
      </c>
      <c s="34" t="s">
        <v>8690</v>
      </c>
      <c s="35" t="s">
        <v>5</v>
      </c>
      <c s="6" t="s">
        <v>8691</v>
      </c>
      <c s="36" t="s">
        <v>682</v>
      </c>
      <c s="37">
        <v>1</v>
      </c>
      <c s="36">
        <v>0</v>
      </c>
      <c s="36">
        <f>ROUND(G22*H22,6)</f>
      </c>
      <c r="L22" s="38">
        <v>0</v>
      </c>
      <c s="32">
        <f>ROUND(ROUND(L22,2)*ROUND(G22,3),2)</f>
      </c>
      <c s="36" t="s">
        <v>8678</v>
      </c>
      <c>
        <f>(M22*21)/100</f>
      </c>
      <c t="s">
        <v>27</v>
      </c>
    </row>
    <row r="23" spans="1:5" ht="12.75">
      <c r="A23" s="35" t="s">
        <v>54</v>
      </c>
      <c r="E23" s="39" t="s">
        <v>8692</v>
      </c>
    </row>
    <row r="24" spans="1:5" ht="12.75">
      <c r="A24" s="35" t="s">
        <v>55</v>
      </c>
      <c r="E24" s="40" t="s">
        <v>8680</v>
      </c>
    </row>
    <row r="25" spans="1:5" ht="76.5">
      <c r="A25" t="s">
        <v>56</v>
      </c>
      <c r="E25" s="39" t="s">
        <v>8693</v>
      </c>
    </row>
    <row r="26" spans="1:13" ht="12.75">
      <c r="A26" t="s">
        <v>46</v>
      </c>
      <c r="C26" s="31" t="s">
        <v>27</v>
      </c>
      <c r="E26" s="33" t="s">
        <v>1754</v>
      </c>
      <c r="J26" s="32">
        <f>0</f>
      </c>
      <c s="32">
        <f>0</f>
      </c>
      <c s="32">
        <f>0+L27+L31+L35+L39+L43+L47+L51+L55</f>
      </c>
      <c s="32">
        <f>0+M27+M31+M35+M39+M43+M47+M51+M55</f>
      </c>
    </row>
    <row r="27" spans="1:16" ht="12.75">
      <c r="A27" t="s">
        <v>49</v>
      </c>
      <c s="34" t="s">
        <v>69</v>
      </c>
      <c s="34" t="s">
        <v>8694</v>
      </c>
      <c s="35" t="s">
        <v>5</v>
      </c>
      <c s="6" t="s">
        <v>8695</v>
      </c>
      <c s="36" t="s">
        <v>682</v>
      </c>
      <c s="37">
        <v>1</v>
      </c>
      <c s="36">
        <v>0</v>
      </c>
      <c s="36">
        <f>ROUND(G27*H27,6)</f>
      </c>
      <c r="L27" s="38">
        <v>0</v>
      </c>
      <c s="32">
        <f>ROUND(ROUND(L27,2)*ROUND(G27,3),2)</f>
      </c>
      <c s="36" t="s">
        <v>8678</v>
      </c>
      <c>
        <f>(M27*21)/100</f>
      </c>
      <c t="s">
        <v>27</v>
      </c>
    </row>
    <row r="28" spans="1:5" ht="12.75">
      <c r="A28" s="35" t="s">
        <v>54</v>
      </c>
      <c r="E28" s="39" t="s">
        <v>8696</v>
      </c>
    </row>
    <row r="29" spans="1:5" ht="12.75">
      <c r="A29" s="35" t="s">
        <v>55</v>
      </c>
      <c r="E29" s="40" t="s">
        <v>8680</v>
      </c>
    </row>
    <row r="30" spans="1:5" ht="89.25">
      <c r="A30" t="s">
        <v>56</v>
      </c>
      <c r="E30" s="39" t="s">
        <v>8697</v>
      </c>
    </row>
    <row r="31" spans="1:16" ht="12.75">
      <c r="A31" t="s">
        <v>49</v>
      </c>
      <c s="34" t="s">
        <v>72</v>
      </c>
      <c s="34" t="s">
        <v>8698</v>
      </c>
      <c s="35" t="s">
        <v>5</v>
      </c>
      <c s="6" t="s">
        <v>8699</v>
      </c>
      <c s="36" t="s">
        <v>682</v>
      </c>
      <c s="37">
        <v>1</v>
      </c>
      <c s="36">
        <v>0</v>
      </c>
      <c s="36">
        <f>ROUND(G31*H31,6)</f>
      </c>
      <c r="L31" s="38">
        <v>0</v>
      </c>
      <c s="32">
        <f>ROUND(ROUND(L31,2)*ROUND(G31,3),2)</f>
      </c>
      <c s="36" t="s">
        <v>8678</v>
      </c>
      <c>
        <f>(M31*21)/100</f>
      </c>
      <c t="s">
        <v>27</v>
      </c>
    </row>
    <row r="32" spans="1:5" ht="12.75">
      <c r="A32" s="35" t="s">
        <v>54</v>
      </c>
      <c r="E32" s="39" t="s">
        <v>8700</v>
      </c>
    </row>
    <row r="33" spans="1:5" ht="12.75">
      <c r="A33" s="35" t="s">
        <v>55</v>
      </c>
      <c r="E33" s="40" t="s">
        <v>8680</v>
      </c>
    </row>
    <row r="34" spans="1:5" ht="76.5">
      <c r="A34" t="s">
        <v>56</v>
      </c>
      <c r="E34" s="39" t="s">
        <v>8701</v>
      </c>
    </row>
    <row r="35" spans="1:16" ht="12.75">
      <c r="A35" t="s">
        <v>49</v>
      </c>
      <c s="34" t="s">
        <v>77</v>
      </c>
      <c s="34" t="s">
        <v>8702</v>
      </c>
      <c s="35" t="s">
        <v>5</v>
      </c>
      <c s="6" t="s">
        <v>8703</v>
      </c>
      <c s="36" t="s">
        <v>682</v>
      </c>
      <c s="37">
        <v>1</v>
      </c>
      <c s="36">
        <v>0</v>
      </c>
      <c s="36">
        <f>ROUND(G35*H35,6)</f>
      </c>
      <c r="L35" s="38">
        <v>0</v>
      </c>
      <c s="32">
        <f>ROUND(ROUND(L35,2)*ROUND(G35,3),2)</f>
      </c>
      <c s="36" t="s">
        <v>8678</v>
      </c>
      <c>
        <f>(M35*21)/100</f>
      </c>
      <c t="s">
        <v>27</v>
      </c>
    </row>
    <row r="36" spans="1:5" ht="12.75">
      <c r="A36" s="35" t="s">
        <v>54</v>
      </c>
      <c r="E36" s="39" t="s">
        <v>8704</v>
      </c>
    </row>
    <row r="37" spans="1:5" ht="12.75">
      <c r="A37" s="35" t="s">
        <v>55</v>
      </c>
      <c r="E37" s="40" t="s">
        <v>8705</v>
      </c>
    </row>
    <row r="38" spans="1:5" ht="89.25">
      <c r="A38" t="s">
        <v>56</v>
      </c>
      <c r="E38" s="39" t="s">
        <v>8706</v>
      </c>
    </row>
    <row r="39" spans="1:16" ht="12.75">
      <c r="A39" t="s">
        <v>49</v>
      </c>
      <c s="34" t="s">
        <v>82</v>
      </c>
      <c s="34" t="s">
        <v>8707</v>
      </c>
      <c s="35" t="s">
        <v>5</v>
      </c>
      <c s="6" t="s">
        <v>8708</v>
      </c>
      <c s="36" t="s">
        <v>682</v>
      </c>
      <c s="37">
        <v>1</v>
      </c>
      <c s="36">
        <v>0</v>
      </c>
      <c s="36">
        <f>ROUND(G39*H39,6)</f>
      </c>
      <c r="L39" s="38">
        <v>0</v>
      </c>
      <c s="32">
        <f>ROUND(ROUND(L39,2)*ROUND(G39,3),2)</f>
      </c>
      <c s="36" t="s">
        <v>8678</v>
      </c>
      <c>
        <f>(M39*21)/100</f>
      </c>
      <c t="s">
        <v>27</v>
      </c>
    </row>
    <row r="40" spans="1:5" ht="12.75">
      <c r="A40" s="35" t="s">
        <v>54</v>
      </c>
      <c r="E40" s="39" t="s">
        <v>3997</v>
      </c>
    </row>
    <row r="41" spans="1:5" ht="12.75">
      <c r="A41" s="35" t="s">
        <v>55</v>
      </c>
      <c r="E41" s="40" t="s">
        <v>8680</v>
      </c>
    </row>
    <row r="42" spans="1:5" ht="63.75">
      <c r="A42" t="s">
        <v>56</v>
      </c>
      <c r="E42" s="39" t="s">
        <v>8709</v>
      </c>
    </row>
    <row r="43" spans="1:16" ht="12.75">
      <c r="A43" t="s">
        <v>49</v>
      </c>
      <c s="34" t="s">
        <v>90</v>
      </c>
      <c s="34" t="s">
        <v>8710</v>
      </c>
      <c s="35" t="s">
        <v>5</v>
      </c>
      <c s="6" t="s">
        <v>8711</v>
      </c>
      <c s="36" t="s">
        <v>682</v>
      </c>
      <c s="37">
        <v>1</v>
      </c>
      <c s="36">
        <v>0</v>
      </c>
      <c s="36">
        <f>ROUND(G43*H43,6)</f>
      </c>
      <c r="L43" s="38">
        <v>0</v>
      </c>
      <c s="32">
        <f>ROUND(ROUND(L43,2)*ROUND(G43,3),2)</f>
      </c>
      <c s="36" t="s">
        <v>8678</v>
      </c>
      <c>
        <f>(M43*21)/100</f>
      </c>
      <c t="s">
        <v>27</v>
      </c>
    </row>
    <row r="44" spans="1:5" ht="12.75">
      <c r="A44" s="35" t="s">
        <v>54</v>
      </c>
      <c r="E44" s="39" t="s">
        <v>8712</v>
      </c>
    </row>
    <row r="45" spans="1:5" ht="12.75">
      <c r="A45" s="35" t="s">
        <v>55</v>
      </c>
      <c r="E45" s="40" t="s">
        <v>8680</v>
      </c>
    </row>
    <row r="46" spans="1:5" ht="12.75">
      <c r="A46" t="s">
        <v>56</v>
      </c>
      <c r="E46" s="39" t="s">
        <v>8713</v>
      </c>
    </row>
    <row r="47" spans="1:16" ht="12.75">
      <c r="A47" t="s">
        <v>49</v>
      </c>
      <c s="34" t="s">
        <v>98</v>
      </c>
      <c s="34" t="s">
        <v>8714</v>
      </c>
      <c s="35" t="s">
        <v>5</v>
      </c>
      <c s="6" t="s">
        <v>8715</v>
      </c>
      <c s="36" t="s">
        <v>682</v>
      </c>
      <c s="37">
        <v>1</v>
      </c>
      <c s="36">
        <v>0</v>
      </c>
      <c s="36">
        <f>ROUND(G47*H47,6)</f>
      </c>
      <c r="L47" s="38">
        <v>0</v>
      </c>
      <c s="32">
        <f>ROUND(ROUND(L47,2)*ROUND(G47,3),2)</f>
      </c>
      <c s="36" t="s">
        <v>8678</v>
      </c>
      <c>
        <f>(M47*21)/100</f>
      </c>
      <c t="s">
        <v>27</v>
      </c>
    </row>
    <row r="48" spans="1:5" ht="12.75">
      <c r="A48" s="35" t="s">
        <v>54</v>
      </c>
      <c r="E48" s="39" t="s">
        <v>3997</v>
      </c>
    </row>
    <row r="49" spans="1:5" ht="12.75">
      <c r="A49" s="35" t="s">
        <v>55</v>
      </c>
      <c r="E49" s="40" t="s">
        <v>8680</v>
      </c>
    </row>
    <row r="50" spans="1:5" ht="12.75">
      <c r="A50" t="s">
        <v>56</v>
      </c>
      <c r="E50" s="39" t="s">
        <v>8713</v>
      </c>
    </row>
    <row r="51" spans="1:16" ht="12.75">
      <c r="A51" t="s">
        <v>49</v>
      </c>
      <c s="34" t="s">
        <v>103</v>
      </c>
      <c s="34" t="s">
        <v>8716</v>
      </c>
      <c s="35" t="s">
        <v>5</v>
      </c>
      <c s="6" t="s">
        <v>8717</v>
      </c>
      <c s="36" t="s">
        <v>682</v>
      </c>
      <c s="37">
        <v>1</v>
      </c>
      <c s="36">
        <v>0</v>
      </c>
      <c s="36">
        <f>ROUND(G51*H51,6)</f>
      </c>
      <c r="L51" s="38">
        <v>0</v>
      </c>
      <c s="32">
        <f>ROUND(ROUND(L51,2)*ROUND(G51,3),2)</f>
      </c>
      <c s="36" t="s">
        <v>8678</v>
      </c>
      <c>
        <f>(M51*21)/100</f>
      </c>
      <c t="s">
        <v>27</v>
      </c>
    </row>
    <row r="52" spans="1:5" ht="12.75">
      <c r="A52" s="35" t="s">
        <v>54</v>
      </c>
      <c r="E52" s="39" t="s">
        <v>8704</v>
      </c>
    </row>
    <row r="53" spans="1:5" ht="12.75">
      <c r="A53" s="35" t="s">
        <v>55</v>
      </c>
      <c r="E53" s="40" t="s">
        <v>8705</v>
      </c>
    </row>
    <row r="54" spans="1:5" ht="89.25">
      <c r="A54" t="s">
        <v>56</v>
      </c>
      <c r="E54" s="39" t="s">
        <v>8706</v>
      </c>
    </row>
    <row r="55" spans="1:16" ht="12.75">
      <c r="A55" t="s">
        <v>49</v>
      </c>
      <c s="34" t="s">
        <v>106</v>
      </c>
      <c s="34" t="s">
        <v>8716</v>
      </c>
      <c s="35" t="s">
        <v>47</v>
      </c>
      <c s="6" t="s">
        <v>8718</v>
      </c>
      <c s="36" t="s">
        <v>682</v>
      </c>
      <c s="37">
        <v>6</v>
      </c>
      <c s="36">
        <v>0</v>
      </c>
      <c s="36">
        <f>ROUND(G55*H55,6)</f>
      </c>
      <c r="L55" s="38">
        <v>0</v>
      </c>
      <c s="32">
        <f>ROUND(ROUND(L55,2)*ROUND(G55,3),2)</f>
      </c>
      <c s="36" t="s">
        <v>8678</v>
      </c>
      <c>
        <f>(M55*21)/100</f>
      </c>
      <c t="s">
        <v>27</v>
      </c>
    </row>
    <row r="56" spans="1:5" ht="12.75">
      <c r="A56" s="35" t="s">
        <v>54</v>
      </c>
      <c r="E56" s="39" t="s">
        <v>8719</v>
      </c>
    </row>
    <row r="57" spans="1:5" ht="12.75">
      <c r="A57" s="35" t="s">
        <v>55</v>
      </c>
      <c r="E57" s="40" t="s">
        <v>8680</v>
      </c>
    </row>
    <row r="58" spans="1:5" ht="12.75">
      <c r="A58" t="s">
        <v>56</v>
      </c>
      <c r="E58" s="39" t="s">
        <v>8713</v>
      </c>
    </row>
    <row r="59" spans="1:13" ht="12.75">
      <c r="A59" t="s">
        <v>46</v>
      </c>
      <c r="C59" s="31" t="s">
        <v>26</v>
      </c>
      <c r="E59" s="33" t="s">
        <v>8720</v>
      </c>
      <c r="J59" s="32">
        <f>0</f>
      </c>
      <c s="32">
        <f>0</f>
      </c>
      <c s="32">
        <f>0+L60+L64+L68+L72+L76+L80+L84+L88+L92+L96+L100+L104+L108+L112+L116+L120+L124+L128</f>
      </c>
      <c s="32">
        <f>0+M60+M64+M68+M72+M76+M80+M84+M88+M92+M96+M100+M104+M108+M112+M116+M120+M124+M128</f>
      </c>
    </row>
    <row r="60" spans="1:16" ht="25.5">
      <c r="A60" t="s">
        <v>49</v>
      </c>
      <c s="34" t="s">
        <v>47</v>
      </c>
      <c s="34" t="s">
        <v>8721</v>
      </c>
      <c s="35" t="s">
        <v>5</v>
      </c>
      <c s="6" t="s">
        <v>8722</v>
      </c>
      <c s="36" t="s">
        <v>52</v>
      </c>
      <c s="37">
        <v>43412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51">
      <c r="A63" t="s">
        <v>56</v>
      </c>
      <c r="E63" s="39" t="s">
        <v>8723</v>
      </c>
    </row>
    <row r="64" spans="1:16" ht="12.75">
      <c r="A64" t="s">
        <v>49</v>
      </c>
      <c s="34" t="s">
        <v>27</v>
      </c>
      <c s="34" t="s">
        <v>4073</v>
      </c>
      <c s="35" t="s">
        <v>5</v>
      </c>
      <c s="6" t="s">
        <v>4074</v>
      </c>
      <c s="36" t="s">
        <v>52</v>
      </c>
      <c s="37">
        <v>65334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51">
      <c r="A67" t="s">
        <v>56</v>
      </c>
      <c r="E67" s="39" t="s">
        <v>8723</v>
      </c>
    </row>
    <row r="68" spans="1:16" ht="12.75">
      <c r="A68" t="s">
        <v>49</v>
      </c>
      <c s="34" t="s">
        <v>26</v>
      </c>
      <c s="34" t="s">
        <v>8724</v>
      </c>
      <c s="35" t="s">
        <v>5</v>
      </c>
      <c s="6" t="s">
        <v>8725</v>
      </c>
      <c s="36" t="s">
        <v>52</v>
      </c>
      <c s="37">
        <v>2304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53">
      <c r="A71" t="s">
        <v>56</v>
      </c>
      <c r="E71" s="39" t="s">
        <v>8726</v>
      </c>
    </row>
    <row r="72" spans="1:16" ht="12.75">
      <c r="A72" t="s">
        <v>49</v>
      </c>
      <c s="34" t="s">
        <v>65</v>
      </c>
      <c s="34" t="s">
        <v>3309</v>
      </c>
      <c s="35" t="s">
        <v>5</v>
      </c>
      <c s="6" t="s">
        <v>3310</v>
      </c>
      <c s="36" t="s">
        <v>60</v>
      </c>
      <c s="37">
        <v>27475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293.25">
      <c r="A75" t="s">
        <v>56</v>
      </c>
      <c r="E75" s="39" t="s">
        <v>8727</v>
      </c>
    </row>
    <row r="76" spans="1:16" ht="12.75">
      <c r="A76" t="s">
        <v>49</v>
      </c>
      <c s="34" t="s">
        <v>69</v>
      </c>
      <c s="34" t="s">
        <v>5336</v>
      </c>
      <c s="35" t="s">
        <v>5</v>
      </c>
      <c s="6" t="s">
        <v>5337</v>
      </c>
      <c s="36" t="s">
        <v>52</v>
      </c>
      <c s="37">
        <v>42206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8728</v>
      </c>
    </row>
    <row r="80" spans="1:16" ht="12.75">
      <c r="A80" t="s">
        <v>49</v>
      </c>
      <c s="34" t="s">
        <v>72</v>
      </c>
      <c s="34" t="s">
        <v>4625</v>
      </c>
      <c s="35" t="s">
        <v>5</v>
      </c>
      <c s="6" t="s">
        <v>8729</v>
      </c>
      <c s="36" t="s">
        <v>52</v>
      </c>
      <c s="37">
        <v>42</v>
      </c>
      <c s="36">
        <v>0</v>
      </c>
      <c s="36">
        <f>ROUND(G80*H80,6)</f>
      </c>
      <c r="L80" s="38">
        <v>0</v>
      </c>
      <c s="32">
        <f>ROUND(ROUND(L80,2)*ROUND(G80,3),2)</f>
      </c>
      <c s="36" t="s">
        <v>8730</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77</v>
      </c>
      <c s="34" t="s">
        <v>4023</v>
      </c>
      <c s="35" t="s">
        <v>5</v>
      </c>
      <c s="6" t="s">
        <v>4024</v>
      </c>
      <c s="36" t="s">
        <v>60</v>
      </c>
      <c s="37">
        <v>3998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8731</v>
      </c>
    </row>
    <row r="88" spans="1:16" ht="12.75">
      <c r="A88" t="s">
        <v>49</v>
      </c>
      <c s="34" t="s">
        <v>82</v>
      </c>
      <c s="34" t="s">
        <v>4531</v>
      </c>
      <c s="35" t="s">
        <v>5</v>
      </c>
      <c s="6" t="s">
        <v>4532</v>
      </c>
      <c s="36" t="s">
        <v>52</v>
      </c>
      <c s="37">
        <v>42206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8732</v>
      </c>
    </row>
    <row r="92" spans="1:16" ht="12.75">
      <c r="A92" t="s">
        <v>49</v>
      </c>
      <c s="34" t="s">
        <v>86</v>
      </c>
      <c s="34" t="s">
        <v>3555</v>
      </c>
      <c s="35" t="s">
        <v>5</v>
      </c>
      <c s="6" t="s">
        <v>3556</v>
      </c>
      <c s="36" t="s">
        <v>52</v>
      </c>
      <c s="37">
        <v>42206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56</v>
      </c>
      <c r="E95" s="39" t="s">
        <v>8733</v>
      </c>
    </row>
    <row r="96" spans="1:16" ht="12.75">
      <c r="A96" t="s">
        <v>49</v>
      </c>
      <c s="34" t="s">
        <v>90</v>
      </c>
      <c s="34" t="s">
        <v>3326</v>
      </c>
      <c s="35" t="s">
        <v>5</v>
      </c>
      <c s="6" t="s">
        <v>3327</v>
      </c>
      <c s="36" t="s">
        <v>52</v>
      </c>
      <c s="37">
        <v>42206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5335</v>
      </c>
    </row>
    <row r="100" spans="1:16" ht="12.75">
      <c r="A100" t="s">
        <v>49</v>
      </c>
      <c s="34" t="s">
        <v>94</v>
      </c>
      <c s="34" t="s">
        <v>6590</v>
      </c>
      <c s="35" t="s">
        <v>5</v>
      </c>
      <c s="6" t="s">
        <v>6591</v>
      </c>
      <c s="36" t="s">
        <v>60</v>
      </c>
      <c s="37">
        <v>8441.2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38.25">
      <c r="A103" t="s">
        <v>56</v>
      </c>
      <c r="E103" s="39" t="s">
        <v>8734</v>
      </c>
    </row>
    <row r="104" spans="1:16" ht="12.75">
      <c r="A104" t="s">
        <v>49</v>
      </c>
      <c s="34" t="s">
        <v>98</v>
      </c>
      <c s="34" t="s">
        <v>4641</v>
      </c>
      <c s="35" t="s">
        <v>5</v>
      </c>
      <c s="6" t="s">
        <v>4642</v>
      </c>
      <c s="36" t="s">
        <v>60</v>
      </c>
      <c s="37">
        <v>11997.8</v>
      </c>
      <c s="36">
        <v>0</v>
      </c>
      <c s="36">
        <f>ROUND(G104*H104,6)</f>
      </c>
      <c r="L104" s="38">
        <v>0</v>
      </c>
      <c s="32">
        <f>ROUND(ROUND(L104,2)*ROUND(G104,3),2)</f>
      </c>
      <c s="36" t="s">
        <v>53</v>
      </c>
      <c>
        <f>(M104*21)/100</f>
      </c>
      <c t="s">
        <v>27</v>
      </c>
    </row>
    <row r="105" spans="1:5" ht="12.75">
      <c r="A105" s="35" t="s">
        <v>54</v>
      </c>
      <c r="E105" s="39" t="s">
        <v>5</v>
      </c>
    </row>
    <row r="106" spans="1:5" ht="12.75">
      <c r="A106" s="35" t="s">
        <v>55</v>
      </c>
      <c r="E106" s="40" t="s">
        <v>8735</v>
      </c>
    </row>
    <row r="107" spans="1:5" ht="25.5">
      <c r="A107" t="s">
        <v>56</v>
      </c>
      <c r="E107" s="39" t="s">
        <v>8736</v>
      </c>
    </row>
    <row r="108" spans="1:16" ht="12.75">
      <c r="A108" t="s">
        <v>49</v>
      </c>
      <c s="34" t="s">
        <v>103</v>
      </c>
      <c s="34" t="s">
        <v>8737</v>
      </c>
      <c s="35" t="s">
        <v>5</v>
      </c>
      <c s="6" t="s">
        <v>8738</v>
      </c>
      <c s="36" t="s">
        <v>75</v>
      </c>
      <c s="37">
        <v>61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8739</v>
      </c>
    </row>
    <row r="112" spans="1:16" ht="12.75">
      <c r="A112" t="s">
        <v>49</v>
      </c>
      <c s="34" t="s">
        <v>106</v>
      </c>
      <c s="34" t="s">
        <v>3319</v>
      </c>
      <c s="35" t="s">
        <v>5</v>
      </c>
      <c s="6" t="s">
        <v>3559</v>
      </c>
      <c s="36" t="s">
        <v>52</v>
      </c>
      <c s="37">
        <v>44220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8740</v>
      </c>
    </row>
    <row r="116" spans="1:16" ht="25.5">
      <c r="A116" t="s">
        <v>49</v>
      </c>
      <c s="34" t="s">
        <v>110</v>
      </c>
      <c s="34" t="s">
        <v>3530</v>
      </c>
      <c s="35" t="s">
        <v>3531</v>
      </c>
      <c s="6" t="s">
        <v>4018</v>
      </c>
      <c s="36" t="s">
        <v>2833</v>
      </c>
      <c s="37">
        <v>61626.5</v>
      </c>
      <c s="36">
        <v>0</v>
      </c>
      <c s="36">
        <f>ROUND(G116*H116,6)</f>
      </c>
      <c r="L116" s="38">
        <v>0</v>
      </c>
      <c s="32">
        <f>ROUND(ROUND(L116,2)*ROUND(G116,3),2)</f>
      </c>
      <c s="36" t="s">
        <v>8730</v>
      </c>
      <c>
        <f>(M116*21)/100</f>
      </c>
      <c t="s">
        <v>27</v>
      </c>
    </row>
    <row r="117" spans="1:5" ht="12.75">
      <c r="A117" s="35" t="s">
        <v>54</v>
      </c>
      <c r="E117" s="39" t="s">
        <v>2839</v>
      </c>
    </row>
    <row r="118" spans="1:5" ht="12.75">
      <c r="A118" s="35" t="s">
        <v>55</v>
      </c>
      <c r="E118" s="40" t="s">
        <v>5</v>
      </c>
    </row>
    <row r="119" spans="1:5" ht="165.75">
      <c r="A119" t="s">
        <v>56</v>
      </c>
      <c r="E119" s="39" t="s">
        <v>2835</v>
      </c>
    </row>
    <row r="120" spans="1:16" ht="12.75">
      <c r="A120" t="s">
        <v>49</v>
      </c>
      <c s="34" t="s">
        <v>113</v>
      </c>
      <c s="34" t="s">
        <v>8741</v>
      </c>
      <c s="35" t="s">
        <v>5</v>
      </c>
      <c s="6" t="s">
        <v>8742</v>
      </c>
      <c s="36" t="s">
        <v>80</v>
      </c>
      <c s="37">
        <v>1</v>
      </c>
      <c s="36">
        <v>0</v>
      </c>
      <c s="36">
        <f>ROUND(G120*H120,6)</f>
      </c>
      <c r="L120" s="38">
        <v>0</v>
      </c>
      <c s="32">
        <f>ROUND(ROUND(L120,2)*ROUND(G120,3),2)</f>
      </c>
      <c s="36" t="s">
        <v>8730</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117</v>
      </c>
      <c s="34" t="s">
        <v>8668</v>
      </c>
      <c s="35" t="s">
        <v>8669</v>
      </c>
      <c s="6" t="s">
        <v>8743</v>
      </c>
      <c s="36" t="s">
        <v>2833</v>
      </c>
      <c s="37">
        <v>12.661</v>
      </c>
      <c s="36">
        <v>0</v>
      </c>
      <c s="36">
        <f>ROUND(G124*H124,6)</f>
      </c>
      <c r="L124" s="38">
        <v>0</v>
      </c>
      <c s="32">
        <f>ROUND(ROUND(L124,2)*ROUND(G124,3),2)</f>
      </c>
      <c s="36" t="s">
        <v>8730</v>
      </c>
      <c>
        <f>(M124*21)/100</f>
      </c>
      <c t="s">
        <v>27</v>
      </c>
    </row>
    <row r="125" spans="1:5" ht="12.75">
      <c r="A125" s="35" t="s">
        <v>54</v>
      </c>
      <c r="E125" s="39" t="s">
        <v>2839</v>
      </c>
    </row>
    <row r="126" spans="1:5" ht="12.75">
      <c r="A126" s="35" t="s">
        <v>55</v>
      </c>
      <c r="E126" s="40" t="s">
        <v>5</v>
      </c>
    </row>
    <row r="127" spans="1:5" ht="165.75">
      <c r="A127" t="s">
        <v>56</v>
      </c>
      <c r="E127" s="39" t="s">
        <v>2835</v>
      </c>
    </row>
    <row r="128" spans="1:16" ht="12.75">
      <c r="A128" t="s">
        <v>49</v>
      </c>
      <c s="34" t="s">
        <v>121</v>
      </c>
      <c s="34" t="s">
        <v>1268</v>
      </c>
      <c s="35" t="s">
        <v>5</v>
      </c>
      <c s="6" t="s">
        <v>8744</v>
      </c>
      <c s="36" t="s">
        <v>80</v>
      </c>
      <c s="37">
        <v>1</v>
      </c>
      <c s="36">
        <v>0</v>
      </c>
      <c s="36">
        <f>ROUND(G128*H128,6)</f>
      </c>
      <c r="L128" s="38">
        <v>0</v>
      </c>
      <c s="32">
        <f>ROUND(ROUND(L128,2)*ROUND(G128,3),2)</f>
      </c>
      <c s="36" t="s">
        <v>8730</v>
      </c>
      <c>
        <f>(M128*21)/100</f>
      </c>
      <c t="s">
        <v>27</v>
      </c>
    </row>
    <row r="129" spans="1:5" ht="12.75">
      <c r="A129" s="35" t="s">
        <v>54</v>
      </c>
      <c r="E129" s="39" t="s">
        <v>5</v>
      </c>
    </row>
    <row r="130" spans="1:5" ht="12.75">
      <c r="A130" s="35" t="s">
        <v>55</v>
      </c>
      <c r="E130" s="40" t="s">
        <v>5</v>
      </c>
    </row>
    <row r="131" spans="1:5" ht="12.75">
      <c r="A131" t="s">
        <v>56</v>
      </c>
      <c r="E13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