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asik\Desktop\rámcová smlouva myčka 2023\do zadání VZ\4.kolo\"/>
    </mc:Choice>
  </mc:AlternateContent>
  <xr:revisionPtr revIDLastSave="0" documentId="8_{917B13C7-91AC-430E-9039-8C4725C63068}" xr6:coauthVersionLast="36" xr6:coauthVersionMax="36" xr10:uidLastSave="{00000000-0000-0000-0000-000000000000}"/>
  <workbookProtection workbookPassword="8EA0" lockStructure="1"/>
  <bookViews>
    <workbookView xWindow="-105" yWindow="-105" windowWidth="19305" windowHeight="11025" xr2:uid="{00000000-000D-0000-FFFF-FFFF00000000}"/>
  </bookViews>
  <sheets>
    <sheet name="srovnávací tabulka cen" sheetId="1" r:id="rId1"/>
    <sheet name="specifikace Vollert" sheetId="2" r:id="rId2"/>
    <sheet name="specifikace KMS" sheetId="3" r:id="rId3"/>
  </sheets>
  <calcPr calcId="191029"/>
</workbook>
</file>

<file path=xl/calcChain.xml><?xml version="1.0" encoding="utf-8"?>
<calcChain xmlns="http://schemas.openxmlformats.org/spreadsheetml/2006/main">
  <c r="J9" i="1" l="1"/>
  <c r="J10" i="1"/>
  <c r="J11" i="1"/>
  <c r="J12" i="1"/>
  <c r="J13" i="1"/>
  <c r="J8" i="1"/>
  <c r="J14" i="1" l="1"/>
  <c r="F17" i="1" s="1"/>
  <c r="H9" i="1"/>
  <c r="K9" i="1" s="1"/>
  <c r="H10" i="1"/>
  <c r="K10" i="1" s="1"/>
  <c r="H11" i="1"/>
  <c r="K11" i="1" s="1"/>
  <c r="H12" i="1"/>
  <c r="K12" i="1" s="1"/>
  <c r="H13" i="1"/>
  <c r="K13" i="1" s="1"/>
  <c r="H8" i="1" l="1"/>
  <c r="K8" i="1" s="1"/>
  <c r="K14" i="1" s="1"/>
</calcChain>
</file>

<file path=xl/sharedStrings.xml><?xml version="1.0" encoding="utf-8"?>
<sst xmlns="http://schemas.openxmlformats.org/spreadsheetml/2006/main" count="30" uniqueCount="27">
  <si>
    <t>Pronájem kolejové vysokozdvižné plošiny</t>
  </si>
  <si>
    <t>Podpora programátora výrobního závodu - TeamViewer</t>
  </si>
  <si>
    <t xml:space="preserve">jednotka </t>
  </si>
  <si>
    <t>hod.</t>
  </si>
  <si>
    <t>popis</t>
  </si>
  <si>
    <t>Práce systémového inženýra, včetně dopravy</t>
  </si>
  <si>
    <t>typový znak</t>
  </si>
  <si>
    <t>T1</t>
  </si>
  <si>
    <t>T2</t>
  </si>
  <si>
    <t>Práce technika, včetně dopravy</t>
  </si>
  <si>
    <t>T3</t>
  </si>
  <si>
    <t>T4</t>
  </si>
  <si>
    <t>den</t>
  </si>
  <si>
    <t>cena za jednotku při běžné opravě
C1</t>
  </si>
  <si>
    <t>kus</t>
  </si>
  <si>
    <t>T5</t>
  </si>
  <si>
    <t>T6</t>
  </si>
  <si>
    <t>Elektrorevize s osvědčením "D" (dle potřeby)</t>
  </si>
  <si>
    <t>soupis předpokládaných prací pro rámcovou smlouvu na opravné a údržbové práce na technologii myčky kolejových vozidel v Brně - Horních Heršpicích</t>
  </si>
  <si>
    <t>odhadované množství hodin (T4 dnů) po dobu trvání smlouvy</t>
  </si>
  <si>
    <t>cena za jednotku při odstranění havarijního stavu
(do 14 dnů od nahlášení)
C2</t>
  </si>
  <si>
    <t>cena x hodiny C1</t>
  </si>
  <si>
    <t>cena x hodiny C2</t>
  </si>
  <si>
    <r>
      <t xml:space="preserve">Zahraniční technici v ČR - (z Německa, Rakouska)
</t>
    </r>
    <r>
      <rPr>
        <b/>
        <sz val="10"/>
        <color theme="1"/>
        <rFont val="Verdana"/>
        <family val="2"/>
        <charset val="238"/>
      </rPr>
      <t>ve sloupci G11 se jedná o náklad na jednoho technika</t>
    </r>
    <r>
      <rPr>
        <sz val="10"/>
        <color theme="1"/>
        <rFont val="Verdana"/>
        <family val="2"/>
        <charset val="238"/>
      </rPr>
      <t>.</t>
    </r>
  </si>
  <si>
    <t>hodinové sazby, denní sazby i ceny materiálu jsou platné po celou dobu trvání smlouvy</t>
  </si>
  <si>
    <t>CELKEM práce v sazbě C1 = (porovnávací cena)</t>
  </si>
  <si>
    <r>
      <rPr>
        <b/>
        <sz val="10"/>
        <color theme="1"/>
        <rFont val="Verdana"/>
        <family val="2"/>
        <charset val="238"/>
      </rPr>
      <t xml:space="preserve">Pokyny pro vyplnění
</t>
    </r>
    <r>
      <rPr>
        <sz val="10"/>
        <color theme="1"/>
        <rFont val="Verdana"/>
        <family val="2"/>
        <charset val="238"/>
      </rPr>
      <t xml:space="preserve">
1) Vyplňte modře podbarvený sloupec tabulky částkami v Kč bez DPH.
2) Doplňované částky musí obsahovat veškeré náklady spojené s provedením prací (doprava, stravné, nocležné a další, vyjma materiálu).
</t>
    </r>
    <r>
      <rPr>
        <b/>
        <sz val="10"/>
        <color theme="1"/>
        <rFont val="Verdana"/>
        <family val="2"/>
        <charset val="238"/>
      </rPr>
      <t xml:space="preserve">
3</t>
    </r>
    <r>
      <rPr>
        <sz val="10"/>
        <color theme="1"/>
        <rFont val="Verdana"/>
        <family val="2"/>
        <charset val="238"/>
      </rPr>
      <t>) Po vyplnění předchozích údajů se automaticky dopočítají ceny ve žlutě podbarvených sloupcích (H; J; K).
4) Tabulku vytiskněte a přiložte k Vaší nabídce.
5)</t>
    </r>
    <r>
      <rPr>
        <sz val="10"/>
        <rFont val="Verdana"/>
        <family val="2"/>
        <charset val="238"/>
      </rPr>
      <t xml:space="preserve"> </t>
    </r>
    <r>
      <rPr>
        <b/>
        <sz val="10"/>
        <rFont val="Verdana"/>
        <family val="2"/>
        <charset val="238"/>
      </rPr>
      <t>Celková cena na konci tabulky slouží pouze k porovnání nabídek v rámci výběrového řízení, nejedná se o celkovou cenu určenou k fakturaci v rámci SoD!!!
6</t>
    </r>
    <r>
      <rPr>
        <sz val="10"/>
        <rFont val="Verdana"/>
        <family val="2"/>
        <charset val="238"/>
      </rPr>
      <t xml:space="preserve">) </t>
    </r>
    <r>
      <rPr>
        <b/>
        <sz val="10"/>
        <rFont val="Verdana"/>
        <family val="2"/>
        <charset val="238"/>
      </rPr>
      <t>Pozor! Odhadnuté množství hodin (dnů) je bráno jako orientační. Provedené práce budou fakturovány dle skutečně odpracovaných hodin (dnů).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</si>
</sst>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\ _K_č_-;\-* #,##0.00\ _K_č_-;_-* &quot;-&quot;??\ _K_č_-;_-@_-"/>
  </numFmts>
  <fonts count="15" x14ac:knownFonts="1">
    <font>
      <sz val="11"/>
      <color theme="1"/>
      <name val="Verdana"/>
      <family val="2"/>
      <charset val="238"/>
    </font>
    <font>
      <sz val="10"/>
      <color theme="1"/>
      <name val="Verdana"/>
      <family val="2"/>
      <charset val="238"/>
    </font>
    <font>
      <sz val="10"/>
      <color theme="1"/>
      <name val="Verdana"/>
      <family val="2"/>
      <charset val="238"/>
    </font>
    <font>
      <sz val="10"/>
      <color theme="1"/>
      <name val="Verdana"/>
      <family val="2"/>
      <charset val="238"/>
    </font>
    <font>
      <sz val="10"/>
      <color theme="1"/>
      <name val="Verdana"/>
      <family val="2"/>
      <charset val="238"/>
    </font>
    <font>
      <sz val="10"/>
      <color theme="1"/>
      <name val="Verdana"/>
      <family val="2"/>
      <charset val="238"/>
    </font>
    <font>
      <b/>
      <sz val="11"/>
      <color theme="1"/>
      <name val="Verdana"/>
      <family val="2"/>
      <charset val="238"/>
    </font>
    <font>
      <sz val="10"/>
      <color theme="1"/>
      <name val="Verdana"/>
      <family val="2"/>
      <charset val="238"/>
    </font>
    <font>
      <b/>
      <sz val="10"/>
      <color theme="1"/>
      <name val="Verdana"/>
      <family val="2"/>
      <charset val="238"/>
    </font>
    <font>
      <b/>
      <sz val="12"/>
      <color theme="1"/>
      <name val="Verdana"/>
      <family val="2"/>
      <charset val="238"/>
    </font>
    <font>
      <b/>
      <sz val="9"/>
      <color theme="1"/>
      <name val="Verdana"/>
      <family val="2"/>
      <charset val="238"/>
    </font>
    <font>
      <sz val="11"/>
      <color theme="1"/>
      <name val="Verdana"/>
      <family val="2"/>
      <charset val="238"/>
    </font>
    <font>
      <sz val="10"/>
      <name val="Verdana"/>
      <family val="2"/>
      <charset val="238"/>
    </font>
    <font>
      <b/>
      <sz val="10"/>
      <name val="Verdana"/>
      <family val="2"/>
      <charset val="238"/>
    </font>
    <font>
      <b/>
      <sz val="14"/>
      <color theme="1"/>
      <name val="Verdana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CC"/>
        <bgColor indexed="64"/>
      </patternFill>
    </fill>
  </fills>
  <borders count="3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</borders>
  <cellStyleXfs count="2">
    <xf numFmtId="0" fontId="0" fillId="0" borderId="0"/>
    <xf numFmtId="43" fontId="11" fillId="0" borderId="0" applyFont="0" applyFill="0" applyBorder="0" applyAlignment="0" applyProtection="0"/>
  </cellStyleXfs>
  <cellXfs count="68">
    <xf numFmtId="0" fontId="0" fillId="0" borderId="0" xfId="0"/>
    <xf numFmtId="0" fontId="0" fillId="0" borderId="0" xfId="0" applyAlignment="1">
      <alignment wrapText="1"/>
    </xf>
    <xf numFmtId="0" fontId="7" fillId="0" borderId="0" xfId="0" applyFont="1" applyBorder="1" applyAlignment="1">
      <alignment horizontal="center" wrapText="1"/>
    </xf>
    <xf numFmtId="0" fontId="3" fillId="0" borderId="0" xfId="0" applyFont="1"/>
    <xf numFmtId="0" fontId="6" fillId="0" borderId="0" xfId="0" applyFont="1" applyFill="1" applyBorder="1" applyAlignment="1"/>
    <xf numFmtId="0" fontId="7" fillId="0" borderId="1" xfId="0" applyFont="1" applyFill="1" applyBorder="1"/>
    <xf numFmtId="0" fontId="4" fillId="0" borderId="1" xfId="0" applyFont="1" applyFill="1" applyBorder="1"/>
    <xf numFmtId="0" fontId="7" fillId="0" borderId="12" xfId="0" applyFont="1" applyFill="1" applyBorder="1"/>
    <xf numFmtId="0" fontId="7" fillId="0" borderId="6" xfId="0" applyFont="1" applyFill="1" applyBorder="1"/>
    <xf numFmtId="0" fontId="8" fillId="0" borderId="28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vertical="center"/>
    </xf>
    <xf numFmtId="0" fontId="6" fillId="0" borderId="19" xfId="0" applyFont="1" applyFill="1" applyBorder="1" applyAlignment="1">
      <alignment horizontal="center" vertical="center"/>
    </xf>
    <xf numFmtId="0" fontId="6" fillId="0" borderId="20" xfId="0" applyFont="1" applyFill="1" applyBorder="1" applyAlignment="1">
      <alignment horizontal="center" vertical="center"/>
    </xf>
    <xf numFmtId="0" fontId="6" fillId="0" borderId="26" xfId="0" applyFont="1" applyFill="1" applyBorder="1" applyAlignment="1">
      <alignment horizontal="center" vertical="center"/>
    </xf>
    <xf numFmtId="43" fontId="7" fillId="4" borderId="28" xfId="0" applyNumberFormat="1" applyFont="1" applyFill="1" applyBorder="1" applyAlignment="1">
      <alignment horizontal="center" vertical="center" wrapText="1"/>
    </xf>
    <xf numFmtId="43" fontId="7" fillId="4" borderId="30" xfId="0" applyNumberFormat="1" applyFont="1" applyFill="1" applyBorder="1" applyAlignment="1">
      <alignment horizontal="center" vertical="center" wrapText="1"/>
    </xf>
    <xf numFmtId="0" fontId="10" fillId="4" borderId="29" xfId="0" applyFont="1" applyFill="1" applyBorder="1" applyAlignment="1">
      <alignment horizontal="center" vertical="center" wrapText="1"/>
    </xf>
    <xf numFmtId="0" fontId="10" fillId="4" borderId="30" xfId="0" applyFont="1" applyFill="1" applyBorder="1" applyAlignment="1">
      <alignment horizontal="center" vertical="center" wrapText="1"/>
    </xf>
    <xf numFmtId="0" fontId="10" fillId="3" borderId="29" xfId="0" applyFont="1" applyFill="1" applyBorder="1" applyAlignment="1">
      <alignment horizontal="center" vertical="center" wrapText="1"/>
    </xf>
    <xf numFmtId="0" fontId="10" fillId="0" borderId="9" xfId="0" applyFont="1" applyFill="1" applyBorder="1" applyAlignment="1">
      <alignment horizontal="center" vertical="center" wrapText="1"/>
    </xf>
    <xf numFmtId="0" fontId="10" fillId="4" borderId="28" xfId="0" applyFont="1" applyFill="1" applyBorder="1" applyAlignment="1">
      <alignment horizontal="center" vertical="center" wrapText="1"/>
    </xf>
    <xf numFmtId="43" fontId="7" fillId="4" borderId="6" xfId="0" applyNumberFormat="1" applyFont="1" applyFill="1" applyBorder="1" applyAlignment="1">
      <alignment horizontal="right" wrapText="1"/>
    </xf>
    <xf numFmtId="43" fontId="7" fillId="0" borderId="5" xfId="0" applyNumberFormat="1" applyFont="1" applyFill="1" applyBorder="1" applyAlignment="1">
      <alignment horizontal="right" wrapText="1"/>
    </xf>
    <xf numFmtId="43" fontId="7" fillId="4" borderId="10" xfId="0" applyNumberFormat="1" applyFont="1" applyFill="1" applyBorder="1" applyAlignment="1">
      <alignment horizontal="right" wrapText="1"/>
    </xf>
    <xf numFmtId="43" fontId="7" fillId="4" borderId="27" xfId="0" applyNumberFormat="1" applyFont="1" applyFill="1" applyBorder="1" applyAlignment="1">
      <alignment horizontal="right" wrapText="1"/>
    </xf>
    <xf numFmtId="43" fontId="7" fillId="4" borderId="1" xfId="0" applyNumberFormat="1" applyFont="1" applyFill="1" applyBorder="1" applyAlignment="1">
      <alignment horizontal="right" wrapText="1"/>
    </xf>
    <xf numFmtId="43" fontId="7" fillId="0" borderId="2" xfId="0" applyNumberFormat="1" applyFont="1" applyFill="1" applyBorder="1" applyAlignment="1">
      <alignment horizontal="right" wrapText="1"/>
    </xf>
    <xf numFmtId="43" fontId="7" fillId="4" borderId="23" xfId="0" applyNumberFormat="1" applyFont="1" applyFill="1" applyBorder="1" applyAlignment="1">
      <alignment horizontal="right" wrapText="1"/>
    </xf>
    <xf numFmtId="43" fontId="7" fillId="4" borderId="24" xfId="0" applyNumberFormat="1" applyFont="1" applyFill="1" applyBorder="1" applyAlignment="1">
      <alignment horizontal="right" wrapText="1"/>
    </xf>
    <xf numFmtId="43" fontId="7" fillId="4" borderId="1" xfId="1" applyFont="1" applyFill="1" applyBorder="1" applyAlignment="1">
      <alignment horizontal="right" wrapText="1"/>
    </xf>
    <xf numFmtId="43" fontId="7" fillId="0" borderId="2" xfId="1" applyFont="1" applyFill="1" applyBorder="1" applyAlignment="1">
      <alignment horizontal="right" wrapText="1"/>
    </xf>
    <xf numFmtId="43" fontId="7" fillId="4" borderId="12" xfId="0" applyNumberFormat="1" applyFont="1" applyFill="1" applyBorder="1" applyAlignment="1">
      <alignment horizontal="right" wrapText="1"/>
    </xf>
    <xf numFmtId="43" fontId="7" fillId="0" borderId="4" xfId="0" applyNumberFormat="1" applyFont="1" applyFill="1" applyBorder="1" applyAlignment="1">
      <alignment horizontal="right" wrapText="1"/>
    </xf>
    <xf numFmtId="43" fontId="7" fillId="4" borderId="11" xfId="0" applyNumberFormat="1" applyFont="1" applyFill="1" applyBorder="1" applyAlignment="1">
      <alignment horizontal="right" wrapText="1"/>
    </xf>
    <xf numFmtId="43" fontId="7" fillId="4" borderId="25" xfId="0" applyNumberFormat="1" applyFont="1" applyFill="1" applyBorder="1" applyAlignment="1">
      <alignment horizontal="right" wrapText="1"/>
    </xf>
    <xf numFmtId="43" fontId="7" fillId="3" borderId="6" xfId="1" applyFont="1" applyFill="1" applyBorder="1" applyAlignment="1" applyProtection="1">
      <alignment horizontal="right" wrapText="1"/>
      <protection locked="0"/>
    </xf>
    <xf numFmtId="43" fontId="7" fillId="3" borderId="1" xfId="1" applyFont="1" applyFill="1" applyBorder="1" applyAlignment="1" applyProtection="1">
      <alignment horizontal="right" wrapText="1"/>
      <protection locked="0"/>
    </xf>
    <xf numFmtId="43" fontId="7" fillId="3" borderId="12" xfId="1" applyFont="1" applyFill="1" applyBorder="1" applyAlignment="1" applyProtection="1">
      <alignment horizontal="right" wrapText="1"/>
      <protection locked="0"/>
    </xf>
    <xf numFmtId="0" fontId="7" fillId="0" borderId="14" xfId="0" applyFont="1" applyBorder="1" applyAlignment="1">
      <alignment horizontal="left" vertical="center"/>
    </xf>
    <xf numFmtId="0" fontId="7" fillId="0" borderId="15" xfId="0" applyFont="1" applyBorder="1" applyAlignment="1">
      <alignment horizontal="left" vertical="center"/>
    </xf>
    <xf numFmtId="0" fontId="7" fillId="0" borderId="0" xfId="0" applyFont="1" applyBorder="1" applyAlignment="1">
      <alignment horizontal="left" vertical="center"/>
    </xf>
    <xf numFmtId="0" fontId="7" fillId="0" borderId="22" xfId="0" applyFont="1" applyBorder="1" applyAlignment="1">
      <alignment horizontal="left" vertical="center"/>
    </xf>
    <xf numFmtId="0" fontId="7" fillId="0" borderId="17" xfId="0" applyFont="1" applyBorder="1" applyAlignment="1">
      <alignment horizontal="left" vertical="center"/>
    </xf>
    <xf numFmtId="0" fontId="7" fillId="0" borderId="18" xfId="0" applyFont="1" applyBorder="1" applyAlignment="1">
      <alignment horizontal="left" vertical="center"/>
    </xf>
    <xf numFmtId="0" fontId="8" fillId="0" borderId="29" xfId="0" applyFont="1" applyFill="1" applyBorder="1" applyAlignment="1">
      <alignment horizontal="center" vertical="center"/>
    </xf>
    <xf numFmtId="0" fontId="7" fillId="0" borderId="31" xfId="0" applyFont="1" applyFill="1" applyBorder="1" applyAlignment="1">
      <alignment horizontal="left" wrapText="1"/>
    </xf>
    <xf numFmtId="0" fontId="7" fillId="0" borderId="6" xfId="0" applyFont="1" applyFill="1" applyBorder="1" applyAlignment="1">
      <alignment horizontal="left" wrapText="1"/>
    </xf>
    <xf numFmtId="0" fontId="7" fillId="0" borderId="3" xfId="0" applyFont="1" applyFill="1" applyBorder="1" applyAlignment="1">
      <alignment horizontal="left" wrapText="1"/>
    </xf>
    <xf numFmtId="0" fontId="7" fillId="0" borderId="1" xfId="0" applyFont="1" applyFill="1" applyBorder="1" applyAlignment="1">
      <alignment horizontal="left" wrapText="1"/>
    </xf>
    <xf numFmtId="0" fontId="2" fillId="0" borderId="3" xfId="0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horizontal="left" vertical="center" wrapText="1"/>
    </xf>
    <xf numFmtId="0" fontId="5" fillId="0" borderId="32" xfId="0" applyFont="1" applyFill="1" applyBorder="1" applyAlignment="1">
      <alignment horizontal="left" wrapText="1"/>
    </xf>
    <xf numFmtId="0" fontId="7" fillId="0" borderId="12" xfId="0" applyFont="1" applyFill="1" applyBorder="1" applyAlignment="1">
      <alignment horizontal="left" wrapText="1"/>
    </xf>
    <xf numFmtId="0" fontId="9" fillId="0" borderId="13" xfId="0" applyFont="1" applyFill="1" applyBorder="1" applyAlignment="1">
      <alignment horizontal="center" vertical="center" wrapText="1"/>
    </xf>
    <xf numFmtId="0" fontId="9" fillId="0" borderId="14" xfId="0" applyFont="1" applyFill="1" applyBorder="1" applyAlignment="1">
      <alignment horizontal="center" vertical="center" wrapText="1"/>
    </xf>
    <xf numFmtId="0" fontId="9" fillId="0" borderId="15" xfId="0" applyFont="1" applyFill="1" applyBorder="1" applyAlignment="1">
      <alignment horizontal="center" vertical="center" wrapText="1"/>
    </xf>
    <xf numFmtId="0" fontId="9" fillId="0" borderId="16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43" fontId="6" fillId="0" borderId="0" xfId="0" applyNumberFormat="1" applyFont="1" applyFill="1" applyBorder="1" applyAlignment="1">
      <alignment horizontal="center" vertical="center"/>
    </xf>
    <xf numFmtId="0" fontId="6" fillId="2" borderId="7" xfId="0" applyFont="1" applyFill="1" applyBorder="1" applyAlignment="1">
      <alignment horizontal="left" vertical="center"/>
    </xf>
    <xf numFmtId="0" fontId="6" fillId="2" borderId="8" xfId="0" applyFont="1" applyFill="1" applyBorder="1" applyAlignment="1">
      <alignment horizontal="left" vertical="center"/>
    </xf>
    <xf numFmtId="0" fontId="6" fillId="2" borderId="21" xfId="0" applyFont="1" applyFill="1" applyBorder="1" applyAlignment="1">
      <alignment horizontal="left" vertical="center"/>
    </xf>
    <xf numFmtId="43" fontId="6" fillId="2" borderId="33" xfId="0" applyNumberFormat="1" applyFont="1" applyFill="1" applyBorder="1" applyAlignment="1">
      <alignment horizontal="right" vertical="center"/>
    </xf>
    <xf numFmtId="43" fontId="6" fillId="2" borderId="0" xfId="0" applyNumberFormat="1" applyFont="1" applyFill="1" applyBorder="1" applyAlignment="1">
      <alignment horizontal="right" vertical="center"/>
    </xf>
    <xf numFmtId="0" fontId="1" fillId="0" borderId="14" xfId="0" applyFont="1" applyBorder="1" applyAlignment="1">
      <alignment horizontal="left" vertical="center" wrapText="1"/>
    </xf>
  </cellXfs>
  <cellStyles count="2">
    <cellStyle name="Čárka" xfId="1" builtinId="3"/>
    <cellStyle name="Normální" xfId="0" builtinId="0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jpeg"/><Relationship Id="rId13" Type="http://schemas.openxmlformats.org/officeDocument/2006/relationships/image" Target="../media/image16.jpeg"/><Relationship Id="rId18" Type="http://schemas.openxmlformats.org/officeDocument/2006/relationships/image" Target="../media/image21.jpeg"/><Relationship Id="rId3" Type="http://schemas.openxmlformats.org/officeDocument/2006/relationships/image" Target="../media/image6.jpeg"/><Relationship Id="rId7" Type="http://schemas.openxmlformats.org/officeDocument/2006/relationships/image" Target="../media/image10.jpeg"/><Relationship Id="rId12" Type="http://schemas.openxmlformats.org/officeDocument/2006/relationships/image" Target="../media/image15.jpeg"/><Relationship Id="rId17" Type="http://schemas.openxmlformats.org/officeDocument/2006/relationships/image" Target="../media/image20.jpeg"/><Relationship Id="rId2" Type="http://schemas.openxmlformats.org/officeDocument/2006/relationships/image" Target="../media/image5.jpeg"/><Relationship Id="rId16" Type="http://schemas.openxmlformats.org/officeDocument/2006/relationships/image" Target="../media/image19.jpeg"/><Relationship Id="rId1" Type="http://schemas.openxmlformats.org/officeDocument/2006/relationships/image" Target="../media/image4.jpeg"/><Relationship Id="rId6" Type="http://schemas.openxmlformats.org/officeDocument/2006/relationships/image" Target="../media/image9.jpeg"/><Relationship Id="rId11" Type="http://schemas.openxmlformats.org/officeDocument/2006/relationships/image" Target="../media/image14.jpeg"/><Relationship Id="rId5" Type="http://schemas.openxmlformats.org/officeDocument/2006/relationships/image" Target="../media/image8.jpeg"/><Relationship Id="rId15" Type="http://schemas.openxmlformats.org/officeDocument/2006/relationships/image" Target="../media/image18.jpeg"/><Relationship Id="rId10" Type="http://schemas.openxmlformats.org/officeDocument/2006/relationships/image" Target="../media/image13.jpeg"/><Relationship Id="rId19" Type="http://schemas.openxmlformats.org/officeDocument/2006/relationships/image" Target="../media/image22.jpeg"/><Relationship Id="rId4" Type="http://schemas.openxmlformats.org/officeDocument/2006/relationships/image" Target="../media/image7.jpeg"/><Relationship Id="rId9" Type="http://schemas.openxmlformats.org/officeDocument/2006/relationships/image" Target="../media/image12.jpeg"/><Relationship Id="rId14" Type="http://schemas.openxmlformats.org/officeDocument/2006/relationships/image" Target="../media/image1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819150</xdr:colOff>
      <xdr:row>31</xdr:row>
      <xdr:rowOff>148146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FDA0F5D5-B992-4E96-9DF7-4E5411BEA8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010150" cy="5758371"/>
        </a:xfrm>
        <a:prstGeom prst="rect">
          <a:avLst/>
        </a:prstGeom>
      </xdr:spPr>
    </xdr:pic>
    <xdr:clientData/>
  </xdr:twoCellAnchor>
  <xdr:twoCellAnchor editAs="oneCell">
    <xdr:from>
      <xdr:col>12</xdr:col>
      <xdr:colOff>312209</xdr:colOff>
      <xdr:row>0</xdr:row>
      <xdr:rowOff>0</xdr:rowOff>
    </xdr:from>
    <xdr:to>
      <xdr:col>20</xdr:col>
      <xdr:colOff>518583</xdr:colOff>
      <xdr:row>31</xdr:row>
      <xdr:rowOff>135525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BA09132-3870-4422-ABAF-780E6AF870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345209" y="0"/>
          <a:ext cx="6895041" cy="5712942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0</xdr:row>
      <xdr:rowOff>0</xdr:rowOff>
    </xdr:from>
    <xdr:to>
      <xdr:col>12</xdr:col>
      <xdr:colOff>357743</xdr:colOff>
      <xdr:row>25</xdr:row>
      <xdr:rowOff>74083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D4871B2C-8651-47F2-A399-82703A5C0C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016500" y="0"/>
          <a:ext cx="5374243" cy="4572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199569</xdr:colOff>
      <xdr:row>17</xdr:row>
      <xdr:rowOff>47625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3E2FE826-2835-4588-B3F2-9C0944A987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0" y="0"/>
          <a:ext cx="4390569" cy="3124200"/>
        </a:xfrm>
        <a:prstGeom prst="rect">
          <a:avLst/>
        </a:prstGeom>
      </xdr:spPr>
    </xdr:pic>
    <xdr:clientData/>
  </xdr:twoCellAnchor>
  <xdr:twoCellAnchor editAs="oneCell">
    <xdr:from>
      <xdr:col>5</xdr:col>
      <xdr:colOff>209550</xdr:colOff>
      <xdr:row>0</xdr:row>
      <xdr:rowOff>19050</xdr:rowOff>
    </xdr:from>
    <xdr:to>
      <xdr:col>10</xdr:col>
      <xdr:colOff>152400</xdr:colOff>
      <xdr:row>17</xdr:row>
      <xdr:rowOff>66675</xdr:rowOff>
    </xdr:to>
    <xdr:pic>
      <xdr:nvPicPr>
        <xdr:cNvPr id="3" name="Obrázek 2" descr="P9160040">
          <a:extLst>
            <a:ext uri="{FF2B5EF4-FFF2-40B4-BE49-F238E27FC236}">
              <a16:creationId xmlns:a16="http://schemas.microsoft.com/office/drawing/2014/main" id="{D86EB647-BD8C-4A38-93C1-44817885E4D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0800000">
          <a:off x="4400550" y="19050"/>
          <a:ext cx="4133850" cy="3124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10</xdr:col>
      <xdr:colOff>171449</xdr:colOff>
      <xdr:row>0</xdr:row>
      <xdr:rowOff>19050</xdr:rowOff>
    </xdr:from>
    <xdr:to>
      <xdr:col>13</xdr:col>
      <xdr:colOff>790574</xdr:colOff>
      <xdr:row>17</xdr:row>
      <xdr:rowOff>66675</xdr:rowOff>
    </xdr:to>
    <xdr:pic>
      <xdr:nvPicPr>
        <xdr:cNvPr id="4" name="Obrázek 3" descr="P9160037">
          <a:extLst>
            <a:ext uri="{FF2B5EF4-FFF2-40B4-BE49-F238E27FC236}">
              <a16:creationId xmlns:a16="http://schemas.microsoft.com/office/drawing/2014/main" id="{A6E3B24F-1357-43B1-99B0-257FAA94667C}"/>
            </a:ext>
          </a:extLst>
        </xdr:cNvPr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53449" y="19050"/>
          <a:ext cx="3133725" cy="3124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13</xdr:col>
      <xdr:colOff>838198</xdr:colOff>
      <xdr:row>0</xdr:row>
      <xdr:rowOff>19050</xdr:rowOff>
    </xdr:from>
    <xdr:to>
      <xdr:col>18</xdr:col>
      <xdr:colOff>38099</xdr:colOff>
      <xdr:row>17</xdr:row>
      <xdr:rowOff>85725</xdr:rowOff>
    </xdr:to>
    <xdr:pic>
      <xdr:nvPicPr>
        <xdr:cNvPr id="5" name="Obrázek 4" descr="P9160043">
          <a:extLst>
            <a:ext uri="{FF2B5EF4-FFF2-40B4-BE49-F238E27FC236}">
              <a16:creationId xmlns:a16="http://schemas.microsoft.com/office/drawing/2014/main" id="{B78CD0FE-5A19-40CE-A042-51F2D5603E26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0800000">
          <a:off x="11734798" y="19050"/>
          <a:ext cx="3390901" cy="31432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5</xdr:col>
      <xdr:colOff>133350</xdr:colOff>
      <xdr:row>32</xdr:row>
      <xdr:rowOff>161925</xdr:rowOff>
    </xdr:to>
    <xdr:pic>
      <xdr:nvPicPr>
        <xdr:cNvPr id="6" name="Obrázek 5" descr="P9160046">
          <a:extLst>
            <a:ext uri="{FF2B5EF4-FFF2-40B4-BE49-F238E27FC236}">
              <a16:creationId xmlns:a16="http://schemas.microsoft.com/office/drawing/2014/main" id="{4CF996A4-6931-4F6C-88CB-D7165B0A8AF8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257550"/>
          <a:ext cx="4324350" cy="26955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838199</xdr:colOff>
      <xdr:row>18</xdr:row>
      <xdr:rowOff>0</xdr:rowOff>
    </xdr:from>
    <xdr:to>
      <xdr:col>10</xdr:col>
      <xdr:colOff>200024</xdr:colOff>
      <xdr:row>32</xdr:row>
      <xdr:rowOff>142875</xdr:rowOff>
    </xdr:to>
    <xdr:pic>
      <xdr:nvPicPr>
        <xdr:cNvPr id="7" name="Obrázek 6" descr="P9160026">
          <a:extLst>
            <a:ext uri="{FF2B5EF4-FFF2-40B4-BE49-F238E27FC236}">
              <a16:creationId xmlns:a16="http://schemas.microsoft.com/office/drawing/2014/main" id="{EDC24BE4-BC79-463F-B28C-99149A2A710A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0800000">
          <a:off x="4190999" y="3257550"/>
          <a:ext cx="4391025" cy="2676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10</xdr:col>
      <xdr:colOff>0</xdr:colOff>
      <xdr:row>18</xdr:row>
      <xdr:rowOff>0</xdr:rowOff>
    </xdr:from>
    <xdr:to>
      <xdr:col>15</xdr:col>
      <xdr:colOff>85725</xdr:colOff>
      <xdr:row>32</xdr:row>
      <xdr:rowOff>133350</xdr:rowOff>
    </xdr:to>
    <xdr:pic>
      <xdr:nvPicPr>
        <xdr:cNvPr id="8" name="Obrázek 7" descr="P9160024">
          <a:extLst>
            <a:ext uri="{FF2B5EF4-FFF2-40B4-BE49-F238E27FC236}">
              <a16:creationId xmlns:a16="http://schemas.microsoft.com/office/drawing/2014/main" id="{F55A6D48-4880-4314-86F9-5A26EB09A5EE}"/>
            </a:ext>
          </a:extLst>
        </xdr:cNvPr>
        <xdr:cNvPicPr/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82000" y="3257550"/>
          <a:ext cx="4276725" cy="266700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0</xdr:col>
      <xdr:colOff>0</xdr:colOff>
      <xdr:row>33</xdr:row>
      <xdr:rowOff>0</xdr:rowOff>
    </xdr:from>
    <xdr:to>
      <xdr:col>6</xdr:col>
      <xdr:colOff>114300</xdr:colOff>
      <xdr:row>53</xdr:row>
      <xdr:rowOff>19346</xdr:rowOff>
    </xdr:to>
    <xdr:pic>
      <xdr:nvPicPr>
        <xdr:cNvPr id="9" name="Obrázek 8" descr="P9160032">
          <a:extLst>
            <a:ext uri="{FF2B5EF4-FFF2-40B4-BE49-F238E27FC236}">
              <a16:creationId xmlns:a16="http://schemas.microsoft.com/office/drawing/2014/main" id="{72DD39AD-DDD3-4023-90F1-EBA1CE9F55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0800000">
          <a:off x="0" y="5972175"/>
          <a:ext cx="5143500" cy="36388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0</xdr:colOff>
      <xdr:row>32</xdr:row>
      <xdr:rowOff>180974</xdr:rowOff>
    </xdr:from>
    <xdr:to>
      <xdr:col>11</xdr:col>
      <xdr:colOff>152400</xdr:colOff>
      <xdr:row>53</xdr:row>
      <xdr:rowOff>28574</xdr:rowOff>
    </xdr:to>
    <xdr:pic>
      <xdr:nvPicPr>
        <xdr:cNvPr id="10" name="Obrázek 9" descr="P9160034">
          <a:extLst>
            <a:ext uri="{FF2B5EF4-FFF2-40B4-BE49-F238E27FC236}">
              <a16:creationId xmlns:a16="http://schemas.microsoft.com/office/drawing/2014/main" id="{D89B0E95-E7C4-41C4-A0CD-D1EA19937373}"/>
            </a:ext>
          </a:extLst>
        </xdr:cNvPr>
        <xdr:cNvPicPr/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29200" y="5972174"/>
          <a:ext cx="4343400" cy="364807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11</xdr:col>
      <xdr:colOff>0</xdr:colOff>
      <xdr:row>33</xdr:row>
      <xdr:rowOff>0</xdr:rowOff>
    </xdr:from>
    <xdr:to>
      <xdr:col>17</xdr:col>
      <xdr:colOff>206409</xdr:colOff>
      <xdr:row>53</xdr:row>
      <xdr:rowOff>19050</xdr:rowOff>
    </xdr:to>
    <xdr:pic>
      <xdr:nvPicPr>
        <xdr:cNvPr id="11" name="Obrázek 10" descr="P9160064">
          <a:extLst>
            <a:ext uri="{FF2B5EF4-FFF2-40B4-BE49-F238E27FC236}">
              <a16:creationId xmlns:a16="http://schemas.microsoft.com/office/drawing/2014/main" id="{C7EE9D7E-3AF3-4448-8DF0-F638AC5889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0200" y="5972175"/>
          <a:ext cx="5235609" cy="3638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52</xdr:row>
      <xdr:rowOff>180973</xdr:rowOff>
    </xdr:from>
    <xdr:to>
      <xdr:col>4</xdr:col>
      <xdr:colOff>790574</xdr:colOff>
      <xdr:row>70</xdr:row>
      <xdr:rowOff>19048</xdr:rowOff>
    </xdr:to>
    <xdr:pic>
      <xdr:nvPicPr>
        <xdr:cNvPr id="12" name="Obrázek 11" descr="P9160068">
          <a:extLst>
            <a:ext uri="{FF2B5EF4-FFF2-40B4-BE49-F238E27FC236}">
              <a16:creationId xmlns:a16="http://schemas.microsoft.com/office/drawing/2014/main" id="{140DF68C-F994-426A-9004-BD147A09AEF7}"/>
            </a:ext>
          </a:extLst>
        </xdr:cNvPr>
        <xdr:cNvPicPr/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0800000">
          <a:off x="0" y="9591673"/>
          <a:ext cx="4143374" cy="30956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4</xdr:col>
      <xdr:colOff>838199</xdr:colOff>
      <xdr:row>53</xdr:row>
      <xdr:rowOff>0</xdr:rowOff>
    </xdr:from>
    <xdr:to>
      <xdr:col>10</xdr:col>
      <xdr:colOff>243290</xdr:colOff>
      <xdr:row>69</xdr:row>
      <xdr:rowOff>171450</xdr:rowOff>
    </xdr:to>
    <xdr:pic>
      <xdr:nvPicPr>
        <xdr:cNvPr id="13" name="Obrázek 12" descr="P9160071">
          <a:extLst>
            <a:ext uri="{FF2B5EF4-FFF2-40B4-BE49-F238E27FC236}">
              <a16:creationId xmlns:a16="http://schemas.microsoft.com/office/drawing/2014/main" id="{36031366-5FDD-409B-9033-A9A83B4FE1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90999" y="9591675"/>
          <a:ext cx="4434291" cy="3067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52</xdr:row>
      <xdr:rowOff>180974</xdr:rowOff>
    </xdr:from>
    <xdr:to>
      <xdr:col>14</xdr:col>
      <xdr:colOff>314325</xdr:colOff>
      <xdr:row>69</xdr:row>
      <xdr:rowOff>123824</xdr:rowOff>
    </xdr:to>
    <xdr:pic>
      <xdr:nvPicPr>
        <xdr:cNvPr id="14" name="Obrázek 13" descr="P9160074">
          <a:extLst>
            <a:ext uri="{FF2B5EF4-FFF2-40B4-BE49-F238E27FC236}">
              <a16:creationId xmlns:a16="http://schemas.microsoft.com/office/drawing/2014/main" id="{05CE3B86-05DB-43FE-8EAB-2EA87115071D}"/>
            </a:ext>
          </a:extLst>
        </xdr:cNvPr>
        <xdr:cNvPicPr/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0800000">
          <a:off x="8382000" y="9591674"/>
          <a:ext cx="3667125" cy="30194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0</xdr:col>
      <xdr:colOff>0</xdr:colOff>
      <xdr:row>69</xdr:row>
      <xdr:rowOff>180974</xdr:rowOff>
    </xdr:from>
    <xdr:to>
      <xdr:col>5</xdr:col>
      <xdr:colOff>267096</xdr:colOff>
      <xdr:row>87</xdr:row>
      <xdr:rowOff>57149</xdr:rowOff>
    </xdr:to>
    <xdr:pic>
      <xdr:nvPicPr>
        <xdr:cNvPr id="15" name="Obrázek 14" descr="P9160051">
          <a:extLst>
            <a:ext uri="{FF2B5EF4-FFF2-40B4-BE49-F238E27FC236}">
              <a16:creationId xmlns:a16="http://schemas.microsoft.com/office/drawing/2014/main" id="{320F7CCB-2D37-48CB-A11A-B8B1AEE615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0800000">
          <a:off x="0" y="12668249"/>
          <a:ext cx="4458096" cy="3133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70</xdr:row>
      <xdr:rowOff>0</xdr:rowOff>
    </xdr:from>
    <xdr:to>
      <xdr:col>9</xdr:col>
      <xdr:colOff>428625</xdr:colOff>
      <xdr:row>87</xdr:row>
      <xdr:rowOff>85725</xdr:rowOff>
    </xdr:to>
    <xdr:pic>
      <xdr:nvPicPr>
        <xdr:cNvPr id="16" name="Obrázek 15" descr="P9160054">
          <a:extLst>
            <a:ext uri="{FF2B5EF4-FFF2-40B4-BE49-F238E27FC236}">
              <a16:creationId xmlns:a16="http://schemas.microsoft.com/office/drawing/2014/main" id="{EB840B9A-068F-42DE-8BBF-F25FF04C0975}"/>
            </a:ext>
          </a:extLst>
        </xdr:cNvPr>
        <xdr:cNvPicPr/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91000" y="12668250"/>
          <a:ext cx="3781425" cy="316230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9</xdr:col>
      <xdr:colOff>0</xdr:colOff>
      <xdr:row>69</xdr:row>
      <xdr:rowOff>180974</xdr:rowOff>
    </xdr:from>
    <xdr:to>
      <xdr:col>14</xdr:col>
      <xdr:colOff>190500</xdr:colOff>
      <xdr:row>87</xdr:row>
      <xdr:rowOff>42725</xdr:rowOff>
    </xdr:to>
    <xdr:pic>
      <xdr:nvPicPr>
        <xdr:cNvPr id="17" name="Obrázek 16" descr="P9160057">
          <a:extLst>
            <a:ext uri="{FF2B5EF4-FFF2-40B4-BE49-F238E27FC236}">
              <a16:creationId xmlns:a16="http://schemas.microsoft.com/office/drawing/2014/main" id="{B9BBBD4B-B9F9-4ABD-92C3-F6D982CF9D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0800000">
          <a:off x="7543800" y="12668249"/>
          <a:ext cx="4381500" cy="31193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87</xdr:row>
      <xdr:rowOff>0</xdr:rowOff>
    </xdr:from>
    <xdr:to>
      <xdr:col>4</xdr:col>
      <xdr:colOff>685800</xdr:colOff>
      <xdr:row>104</xdr:row>
      <xdr:rowOff>85725</xdr:rowOff>
    </xdr:to>
    <xdr:pic>
      <xdr:nvPicPr>
        <xdr:cNvPr id="18" name="Obrázek 17" descr="P9160059">
          <a:extLst>
            <a:ext uri="{FF2B5EF4-FFF2-40B4-BE49-F238E27FC236}">
              <a16:creationId xmlns:a16="http://schemas.microsoft.com/office/drawing/2014/main" id="{2B4F246F-5E91-404C-8562-C051C7175613}"/>
            </a:ext>
          </a:extLst>
        </xdr:cNvPr>
        <xdr:cNvPicPr/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744825"/>
          <a:ext cx="4038600" cy="31623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838199</xdr:colOff>
      <xdr:row>87</xdr:row>
      <xdr:rowOff>180974</xdr:rowOff>
    </xdr:from>
    <xdr:to>
      <xdr:col>9</xdr:col>
      <xdr:colOff>180974</xdr:colOff>
      <xdr:row>104</xdr:row>
      <xdr:rowOff>85724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BEF6791B-1768-4301-92B6-E5854DA1C036}"/>
            </a:ext>
          </a:extLst>
        </xdr:cNvPr>
        <xdr:cNvPicPr/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90999" y="15925799"/>
          <a:ext cx="3533775" cy="2981325"/>
        </a:xfrm>
        <a:prstGeom prst="rect">
          <a:avLst/>
        </a:prstGeom>
      </xdr:spPr>
    </xdr:pic>
    <xdr:clientData/>
  </xdr:twoCellAnchor>
  <xdr:twoCellAnchor>
    <xdr:from>
      <xdr:col>9</xdr:col>
      <xdr:colOff>180975</xdr:colOff>
      <xdr:row>88</xdr:row>
      <xdr:rowOff>9525</xdr:rowOff>
    </xdr:from>
    <xdr:to>
      <xdr:col>13</xdr:col>
      <xdr:colOff>781050</xdr:colOff>
      <xdr:row>104</xdr:row>
      <xdr:rowOff>73479</xdr:rowOff>
    </xdr:to>
    <xdr:pic>
      <xdr:nvPicPr>
        <xdr:cNvPr id="20" name="Obrázek 19" descr="P1040521">
          <a:extLst>
            <a:ext uri="{FF2B5EF4-FFF2-40B4-BE49-F238E27FC236}">
              <a16:creationId xmlns:a16="http://schemas.microsoft.com/office/drawing/2014/main" id="{BC0B88DF-8D5F-465A-8FB0-BABA4D5E6C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24775" y="15935325"/>
          <a:ext cx="3952875" cy="29595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2:Q17"/>
  <sheetViews>
    <sheetView tabSelected="1" topLeftCell="A5" zoomScale="80" zoomScaleNormal="80" workbookViewId="0">
      <selection activeCell="G13" sqref="G13"/>
    </sheetView>
  </sheetViews>
  <sheetFormatPr defaultRowHeight="14.25" x14ac:dyDescent="0.2"/>
  <cols>
    <col min="1" max="1" width="6" customWidth="1"/>
    <col min="2" max="2" width="19.69921875" customWidth="1"/>
    <col min="3" max="3" width="11.59765625" style="1" customWidth="1"/>
    <col min="4" max="4" width="14.3984375" style="1" customWidth="1"/>
    <col min="5" max="5" width="9" customWidth="1"/>
    <col min="6" max="6" width="18.69921875" customWidth="1"/>
    <col min="7" max="7" width="17.796875" customWidth="1"/>
    <col min="8" max="8" width="14.5" customWidth="1"/>
    <col min="9" max="9" width="12" customWidth="1"/>
    <col min="10" max="11" width="14.5" customWidth="1"/>
    <col min="12" max="12" width="14.3984375" customWidth="1"/>
    <col min="13" max="14" width="16.69921875" customWidth="1"/>
    <col min="15" max="15" width="17.3984375" customWidth="1"/>
    <col min="16" max="16" width="15.59765625" customWidth="1"/>
    <col min="17" max="17" width="19.69921875" customWidth="1"/>
  </cols>
  <sheetData>
    <row r="2" spans="2:17" ht="15" thickBot="1" x14ac:dyDescent="0.25"/>
    <row r="3" spans="2:17" ht="14.25" customHeight="1" x14ac:dyDescent="0.2">
      <c r="B3" s="53" t="s">
        <v>18</v>
      </c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5"/>
    </row>
    <row r="4" spans="2:17" ht="14.25" customHeight="1" thickBot="1" x14ac:dyDescent="0.25">
      <c r="B4" s="56"/>
      <c r="C4" s="57"/>
      <c r="D4" s="57"/>
      <c r="E4" s="57"/>
      <c r="F4" s="57"/>
      <c r="G4" s="57"/>
      <c r="H4" s="57"/>
      <c r="I4" s="57"/>
      <c r="J4" s="57"/>
      <c r="K4" s="57"/>
      <c r="L4" s="57"/>
      <c r="M4" s="57"/>
      <c r="N4" s="58"/>
    </row>
    <row r="6" spans="2:17" ht="3.75" customHeight="1" thickBot="1" x14ac:dyDescent="0.25"/>
    <row r="7" spans="2:17" ht="108" customHeight="1" thickBot="1" x14ac:dyDescent="0.25">
      <c r="B7" s="9" t="s">
        <v>6</v>
      </c>
      <c r="C7" s="44" t="s">
        <v>4</v>
      </c>
      <c r="D7" s="44"/>
      <c r="E7" s="44"/>
      <c r="F7" s="10" t="s">
        <v>2</v>
      </c>
      <c r="G7" s="18" t="s">
        <v>13</v>
      </c>
      <c r="H7" s="16" t="s">
        <v>20</v>
      </c>
      <c r="I7" s="19" t="s">
        <v>19</v>
      </c>
      <c r="J7" s="20" t="s">
        <v>21</v>
      </c>
      <c r="K7" s="17" t="s">
        <v>22</v>
      </c>
      <c r="L7" s="67" t="s">
        <v>26</v>
      </c>
      <c r="M7" s="38"/>
      <c r="N7" s="39"/>
    </row>
    <row r="8" spans="2:17" ht="26.45" customHeight="1" x14ac:dyDescent="0.2">
      <c r="B8" s="11" t="s">
        <v>7</v>
      </c>
      <c r="C8" s="45" t="s">
        <v>5</v>
      </c>
      <c r="D8" s="46"/>
      <c r="E8" s="46"/>
      <c r="F8" s="8" t="s">
        <v>3</v>
      </c>
      <c r="G8" s="35"/>
      <c r="H8" s="21">
        <f>G8*1.2</f>
        <v>0</v>
      </c>
      <c r="I8" s="22">
        <v>300</v>
      </c>
      <c r="J8" s="23">
        <f>I8*G8</f>
        <v>0</v>
      </c>
      <c r="K8" s="24">
        <f>I8*H8</f>
        <v>0</v>
      </c>
      <c r="L8" s="40"/>
      <c r="M8" s="40"/>
      <c r="N8" s="41"/>
    </row>
    <row r="9" spans="2:17" ht="15" customHeight="1" x14ac:dyDescent="0.2">
      <c r="B9" s="12" t="s">
        <v>8</v>
      </c>
      <c r="C9" s="47" t="s">
        <v>9</v>
      </c>
      <c r="D9" s="48"/>
      <c r="E9" s="48"/>
      <c r="F9" s="5" t="s">
        <v>3</v>
      </c>
      <c r="G9" s="36"/>
      <c r="H9" s="25">
        <f t="shared" ref="H9:H13" si="0">G9*1.2</f>
        <v>0</v>
      </c>
      <c r="I9" s="26">
        <v>400</v>
      </c>
      <c r="J9" s="27">
        <f t="shared" ref="J9:J13" si="1">I9*G9</f>
        <v>0</v>
      </c>
      <c r="K9" s="28">
        <f t="shared" ref="K9:K13" si="2">I9*H9</f>
        <v>0</v>
      </c>
      <c r="L9" s="40"/>
      <c r="M9" s="40"/>
      <c r="N9" s="41"/>
    </row>
    <row r="10" spans="2:17" ht="34.15" customHeight="1" x14ac:dyDescent="0.2">
      <c r="B10" s="12" t="s">
        <v>10</v>
      </c>
      <c r="C10" s="47" t="s">
        <v>1</v>
      </c>
      <c r="D10" s="48"/>
      <c r="E10" s="48"/>
      <c r="F10" s="5" t="s">
        <v>3</v>
      </c>
      <c r="G10" s="36"/>
      <c r="H10" s="25">
        <f t="shared" si="0"/>
        <v>0</v>
      </c>
      <c r="I10" s="26">
        <v>100</v>
      </c>
      <c r="J10" s="27">
        <f t="shared" si="1"/>
        <v>0</v>
      </c>
      <c r="K10" s="28">
        <f t="shared" si="2"/>
        <v>0</v>
      </c>
      <c r="L10" s="40"/>
      <c r="M10" s="40"/>
      <c r="N10" s="41"/>
    </row>
    <row r="11" spans="2:17" ht="54.75" customHeight="1" x14ac:dyDescent="0.2">
      <c r="B11" s="12" t="s">
        <v>11</v>
      </c>
      <c r="C11" s="49" t="s">
        <v>23</v>
      </c>
      <c r="D11" s="50"/>
      <c r="E11" s="50"/>
      <c r="F11" s="6" t="s">
        <v>12</v>
      </c>
      <c r="G11" s="36"/>
      <c r="H11" s="25">
        <f t="shared" si="0"/>
        <v>0</v>
      </c>
      <c r="I11" s="26">
        <v>40</v>
      </c>
      <c r="J11" s="27">
        <f t="shared" si="1"/>
        <v>0</v>
      </c>
      <c r="K11" s="28">
        <f t="shared" si="2"/>
        <v>0</v>
      </c>
      <c r="L11" s="40"/>
      <c r="M11" s="40"/>
      <c r="N11" s="41"/>
    </row>
    <row r="12" spans="2:17" ht="15" customHeight="1" x14ac:dyDescent="0.2">
      <c r="B12" s="12" t="s">
        <v>15</v>
      </c>
      <c r="C12" s="47" t="s">
        <v>0</v>
      </c>
      <c r="D12" s="48"/>
      <c r="E12" s="48"/>
      <c r="F12" s="5" t="s">
        <v>12</v>
      </c>
      <c r="G12" s="36"/>
      <c r="H12" s="29">
        <f t="shared" si="0"/>
        <v>0</v>
      </c>
      <c r="I12" s="30">
        <v>40</v>
      </c>
      <c r="J12" s="27">
        <f t="shared" si="1"/>
        <v>0</v>
      </c>
      <c r="K12" s="28">
        <f t="shared" si="2"/>
        <v>0</v>
      </c>
      <c r="L12" s="40"/>
      <c r="M12" s="40"/>
      <c r="N12" s="41"/>
    </row>
    <row r="13" spans="2:17" ht="15" customHeight="1" thickBot="1" x14ac:dyDescent="0.25">
      <c r="B13" s="13" t="s">
        <v>16</v>
      </c>
      <c r="C13" s="51" t="s">
        <v>17</v>
      </c>
      <c r="D13" s="52"/>
      <c r="E13" s="52"/>
      <c r="F13" s="7" t="s">
        <v>14</v>
      </c>
      <c r="G13" s="37"/>
      <c r="H13" s="31">
        <f t="shared" si="0"/>
        <v>0</v>
      </c>
      <c r="I13" s="32">
        <v>10</v>
      </c>
      <c r="J13" s="33">
        <f t="shared" si="1"/>
        <v>0</v>
      </c>
      <c r="K13" s="34">
        <f t="shared" si="2"/>
        <v>0</v>
      </c>
      <c r="L13" s="40"/>
      <c r="M13" s="40"/>
      <c r="N13" s="41"/>
    </row>
    <row r="14" spans="2:17" ht="86.25" customHeight="1" thickBot="1" x14ac:dyDescent="0.25">
      <c r="B14" s="59" t="s">
        <v>24</v>
      </c>
      <c r="C14" s="60"/>
      <c r="D14" s="60"/>
      <c r="E14" s="60"/>
      <c r="F14" s="60"/>
      <c r="G14" s="60"/>
      <c r="H14" s="60"/>
      <c r="I14" s="60"/>
      <c r="J14" s="14">
        <f>SUM(J8:J13)</f>
        <v>0</v>
      </c>
      <c r="K14" s="15">
        <f>SUM(K8:K13)</f>
        <v>0</v>
      </c>
      <c r="L14" s="42"/>
      <c r="M14" s="42"/>
      <c r="N14" s="43"/>
      <c r="Q14" s="3"/>
    </row>
    <row r="15" spans="2:17" x14ac:dyDescent="0.2">
      <c r="B15" s="2"/>
      <c r="C15" s="2"/>
      <c r="D15" s="2"/>
      <c r="E15" s="2"/>
      <c r="F15" s="2"/>
      <c r="G15" s="2"/>
    </row>
    <row r="16" spans="2:17" ht="15" thickBot="1" x14ac:dyDescent="0.25"/>
    <row r="17" spans="2:15" ht="38.25" customHeight="1" thickBot="1" x14ac:dyDescent="0.25">
      <c r="B17" s="62" t="s">
        <v>25</v>
      </c>
      <c r="C17" s="63"/>
      <c r="D17" s="63"/>
      <c r="E17" s="64"/>
      <c r="F17" s="65">
        <f>J14</f>
        <v>0</v>
      </c>
      <c r="G17" s="66"/>
      <c r="H17" s="66"/>
      <c r="I17" s="66"/>
      <c r="J17" s="66"/>
      <c r="K17" s="4"/>
      <c r="L17" s="4"/>
      <c r="M17" s="61"/>
      <c r="N17" s="61"/>
      <c r="O17" s="61"/>
    </row>
  </sheetData>
  <sheetProtection password="8EA0" sheet="1" objects="1" scenarios="1" selectLockedCells="1"/>
  <mergeCells count="13">
    <mergeCell ref="F17:J17"/>
    <mergeCell ref="B14:I14"/>
    <mergeCell ref="B3:N4"/>
    <mergeCell ref="M17:O17"/>
    <mergeCell ref="B17:E17"/>
    <mergeCell ref="C13:E13"/>
    <mergeCell ref="C10:E10"/>
    <mergeCell ref="C12:E12"/>
    <mergeCell ref="L7:N14"/>
    <mergeCell ref="C7:E7"/>
    <mergeCell ref="C8:E8"/>
    <mergeCell ref="C9:E9"/>
    <mergeCell ref="C11:E11"/>
  </mergeCells>
  <pageMargins left="0.25" right="0.25" top="0.75" bottom="0.75" header="0.3" footer="0.3"/>
  <pageSetup paperSize="9" scale="33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zoomScale="90" zoomScaleNormal="90" workbookViewId="0">
      <selection activeCell="I36" sqref="I36"/>
    </sheetView>
  </sheetViews>
  <sheetFormatPr defaultRowHeight="14.25" x14ac:dyDescent="0.2"/>
  <sheetData/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J89" sqref="J89"/>
    </sheetView>
  </sheetViews>
  <sheetFormatPr defaultRowHeight="14.25" x14ac:dyDescent="0.2"/>
  <sheetData/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srovnávací tabulka cen</vt:lpstr>
      <vt:lpstr>specifikace Vollert</vt:lpstr>
      <vt:lpstr>specifikace KMS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Kašík Petr, Bc.</dc:creator>
  <cp:lastModifiedBy>Kašík Petr, Bc.</cp:lastModifiedBy>
  <cp:lastPrinted>2023-03-22T05:09:56Z</cp:lastPrinted>
  <dcterms:created xsi:type="dcterms:W3CDTF">2019-06-11T03:07:02Z</dcterms:created>
  <dcterms:modified xsi:type="dcterms:W3CDTF">2023-09-04T06:51:59Z</dcterms:modified>
</cp:coreProperties>
</file>